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19815" windowHeight="8640"/>
  </bookViews>
  <sheets>
    <sheet name="Dados DEPOR" sheetId="1" r:id="rId1"/>
    <sheet name="ANÁLISE DEPOR" sheetId="2" r:id="rId2"/>
    <sheet name="BD (NÃO MEXER)" sheetId="3" state="hidden" r:id="rId3"/>
    <sheet name="ORGÃO" sheetId="4" state="hidden" r:id="rId4"/>
    <sheet name="BD2(NÃO MEXER)" sheetId="5" state="hidden" r:id="rId5"/>
  </sheets>
  <definedNames>
    <definedName name="Excel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_1">#REF!</definedName>
    <definedName name="Excel_BuiltIn_Print_Titles_7">#REF!</definedName>
    <definedName name="Excel_BuiltIn_Print_Titles_8">#REF!</definedName>
    <definedName name="Excel_BuiltIn_Print_Titles_9">#REF!</definedName>
    <definedName name="reeq">#REF!</definedName>
    <definedName name="sec">#REF!</definedName>
  </definedNames>
  <calcPr calcId="144525"/>
</workbook>
</file>

<file path=xl/calcChain.xml><?xml version="1.0" encoding="utf-8"?>
<calcChain xmlns="http://schemas.openxmlformats.org/spreadsheetml/2006/main">
  <c r="D3" i="3" l="1"/>
  <c r="E3" i="3" s="1"/>
  <c r="D2" i="3"/>
  <c r="E2" i="3" s="1"/>
  <c r="L1000" i="2"/>
  <c r="K1000" i="2"/>
  <c r="A1000" i="2"/>
  <c r="L999" i="2"/>
  <c r="K999" i="2"/>
  <c r="A999" i="2"/>
  <c r="L998" i="2"/>
  <c r="K998" i="2"/>
  <c r="A998" i="2"/>
  <c r="L997" i="2"/>
  <c r="K997" i="2"/>
  <c r="A997" i="2"/>
  <c r="L996" i="2"/>
  <c r="K996" i="2"/>
  <c r="A996" i="2"/>
  <c r="L995" i="2"/>
  <c r="K995" i="2"/>
  <c r="A995" i="2"/>
  <c r="L994" i="2"/>
  <c r="K994" i="2"/>
  <c r="A994" i="2"/>
  <c r="L993" i="2"/>
  <c r="K993" i="2"/>
  <c r="A993" i="2"/>
  <c r="L992" i="2"/>
  <c r="K992" i="2"/>
  <c r="A992" i="2"/>
  <c r="L991" i="2"/>
  <c r="K991" i="2"/>
  <c r="A991" i="2"/>
  <c r="L990" i="2"/>
  <c r="K990" i="2"/>
  <c r="A990" i="2"/>
  <c r="L989" i="2"/>
  <c r="K989" i="2"/>
  <c r="A989" i="2"/>
  <c r="L988" i="2"/>
  <c r="K988" i="2"/>
  <c r="A988" i="2"/>
  <c r="L987" i="2"/>
  <c r="K987" i="2"/>
  <c r="A987" i="2"/>
  <c r="L986" i="2"/>
  <c r="K986" i="2"/>
  <c r="A986" i="2"/>
  <c r="L985" i="2"/>
  <c r="K985" i="2"/>
  <c r="A985" i="2"/>
  <c r="L984" i="2"/>
  <c r="K984" i="2"/>
  <c r="A984" i="2"/>
  <c r="L983" i="2"/>
  <c r="K983" i="2"/>
  <c r="A983" i="2"/>
  <c r="L982" i="2"/>
  <c r="K982" i="2"/>
  <c r="A982" i="2"/>
  <c r="L981" i="2"/>
  <c r="K981" i="2"/>
  <c r="A981" i="2"/>
  <c r="L980" i="2"/>
  <c r="K980" i="2"/>
  <c r="A980" i="2"/>
  <c r="L979" i="2"/>
  <c r="K979" i="2"/>
  <c r="A979" i="2"/>
  <c r="L978" i="2"/>
  <c r="K978" i="2"/>
  <c r="A978" i="2"/>
  <c r="L977" i="2"/>
  <c r="K977" i="2"/>
  <c r="A977" i="2"/>
  <c r="L976" i="2"/>
  <c r="K976" i="2"/>
  <c r="A976" i="2"/>
  <c r="L975" i="2"/>
  <c r="K975" i="2"/>
  <c r="A975" i="2"/>
  <c r="L974" i="2"/>
  <c r="K974" i="2"/>
  <c r="A974" i="2"/>
  <c r="L973" i="2"/>
  <c r="K973" i="2"/>
  <c r="A973" i="2"/>
  <c r="L972" i="2"/>
  <c r="K972" i="2"/>
  <c r="A972" i="2"/>
  <c r="L971" i="2"/>
  <c r="K971" i="2"/>
  <c r="A971" i="2"/>
  <c r="L970" i="2"/>
  <c r="K970" i="2"/>
  <c r="A970" i="2"/>
  <c r="L969" i="2"/>
  <c r="K969" i="2"/>
  <c r="A969" i="2"/>
  <c r="L968" i="2"/>
  <c r="K968" i="2"/>
  <c r="A968" i="2"/>
  <c r="L967" i="2"/>
  <c r="K967" i="2"/>
  <c r="A967" i="2"/>
  <c r="L966" i="2"/>
  <c r="K966" i="2"/>
  <c r="A966" i="2"/>
  <c r="L965" i="2"/>
  <c r="K965" i="2"/>
  <c r="A965" i="2"/>
  <c r="L964" i="2"/>
  <c r="K964" i="2"/>
  <c r="A964" i="2"/>
  <c r="L963" i="2"/>
  <c r="K963" i="2"/>
  <c r="A963" i="2"/>
  <c r="L962" i="2"/>
  <c r="K962" i="2"/>
  <c r="A962" i="2"/>
  <c r="L961" i="2"/>
  <c r="K961" i="2"/>
  <c r="A961" i="2"/>
  <c r="L960" i="2"/>
  <c r="K960" i="2"/>
  <c r="A960" i="2"/>
  <c r="L959" i="2"/>
  <c r="K959" i="2"/>
  <c r="A959" i="2"/>
  <c r="L958" i="2"/>
  <c r="K958" i="2"/>
  <c r="A958" i="2"/>
  <c r="L957" i="2"/>
  <c r="K957" i="2"/>
  <c r="A957" i="2"/>
  <c r="L956" i="2"/>
  <c r="K956" i="2"/>
  <c r="A956" i="2"/>
  <c r="L955" i="2"/>
  <c r="K955" i="2"/>
  <c r="A955" i="2"/>
  <c r="L954" i="2"/>
  <c r="K954" i="2"/>
  <c r="A954" i="2"/>
  <c r="L953" i="2"/>
  <c r="K953" i="2"/>
  <c r="A953" i="2"/>
  <c r="L952" i="2"/>
  <c r="K952" i="2"/>
  <c r="A952" i="2"/>
  <c r="L951" i="2"/>
  <c r="K951" i="2"/>
  <c r="A951" i="2"/>
  <c r="L950" i="2"/>
  <c r="K950" i="2"/>
  <c r="A950" i="2"/>
  <c r="L949" i="2"/>
  <c r="K949" i="2"/>
  <c r="E949" i="2"/>
  <c r="C949" i="2"/>
  <c r="A949" i="2"/>
  <c r="F950" i="2" s="1"/>
  <c r="L948" i="2"/>
  <c r="K948" i="2"/>
  <c r="F948" i="2"/>
  <c r="D948" i="2"/>
  <c r="C948" i="2"/>
  <c r="A948" i="2"/>
  <c r="L947" i="2"/>
  <c r="K947" i="2"/>
  <c r="D947" i="2"/>
  <c r="C947" i="2"/>
  <c r="A947" i="2"/>
  <c r="E948" i="2" s="1"/>
  <c r="L946" i="2"/>
  <c r="K946" i="2"/>
  <c r="E946" i="2"/>
  <c r="D946" i="2"/>
  <c r="A946" i="2"/>
  <c r="F947" i="2" s="1"/>
  <c r="L945" i="2"/>
  <c r="K945" i="2"/>
  <c r="E945" i="2"/>
  <c r="C945" i="2"/>
  <c r="A945" i="2"/>
  <c r="C946" i="2" s="1"/>
  <c r="L944" i="2"/>
  <c r="K944" i="2"/>
  <c r="A944" i="2"/>
  <c r="D945" i="2" s="1"/>
  <c r="L943" i="2"/>
  <c r="K943" i="2"/>
  <c r="A943" i="2"/>
  <c r="L942" i="2"/>
  <c r="K942" i="2"/>
  <c r="A942" i="2"/>
  <c r="L941" i="2"/>
  <c r="K941" i="2"/>
  <c r="A941" i="2"/>
  <c r="F942" i="2" s="1"/>
  <c r="L940" i="2"/>
  <c r="K940" i="2"/>
  <c r="E940" i="2"/>
  <c r="D940" i="2"/>
  <c r="A940" i="2"/>
  <c r="F941" i="2" s="1"/>
  <c r="L939" i="2"/>
  <c r="K939" i="2"/>
  <c r="D939" i="2"/>
  <c r="C939" i="2"/>
  <c r="A939" i="2"/>
  <c r="C940" i="2" s="1"/>
  <c r="L938" i="2"/>
  <c r="K938" i="2"/>
  <c r="A938" i="2"/>
  <c r="L937" i="2"/>
  <c r="K937" i="2"/>
  <c r="A937" i="2"/>
  <c r="F938" i="2" s="1"/>
  <c r="L936" i="2"/>
  <c r="K936" i="2"/>
  <c r="A936" i="2"/>
  <c r="L935" i="2"/>
  <c r="K935" i="2"/>
  <c r="D935" i="2"/>
  <c r="A935" i="2"/>
  <c r="F936" i="2" s="1"/>
  <c r="L934" i="2"/>
  <c r="K934" i="2"/>
  <c r="A934" i="2"/>
  <c r="F935" i="2" s="1"/>
  <c r="L933" i="2"/>
  <c r="K933" i="2"/>
  <c r="A933" i="2"/>
  <c r="L932" i="2"/>
  <c r="K932" i="2"/>
  <c r="A932" i="2"/>
  <c r="F933" i="2" s="1"/>
  <c r="L931" i="2"/>
  <c r="K931" i="2"/>
  <c r="A931" i="2"/>
  <c r="F932" i="2" s="1"/>
  <c r="L930" i="2"/>
  <c r="K930" i="2"/>
  <c r="E930" i="2"/>
  <c r="A930" i="2"/>
  <c r="L929" i="2"/>
  <c r="K929" i="2"/>
  <c r="D929" i="2"/>
  <c r="A929" i="2"/>
  <c r="F930" i="2" s="1"/>
  <c r="L928" i="2"/>
  <c r="K928" i="2"/>
  <c r="E928" i="2"/>
  <c r="D928" i="2"/>
  <c r="A928" i="2"/>
  <c r="F929" i="2" s="1"/>
  <c r="L927" i="2"/>
  <c r="K927" i="2"/>
  <c r="F927" i="2"/>
  <c r="A927" i="2"/>
  <c r="C928" i="2" s="1"/>
  <c r="L926" i="2"/>
  <c r="K926" i="2"/>
  <c r="A926" i="2"/>
  <c r="E927" i="2" s="1"/>
  <c r="L925" i="2"/>
  <c r="K925" i="2"/>
  <c r="A925" i="2"/>
  <c r="F926" i="2" s="1"/>
  <c r="L924" i="2"/>
  <c r="K924" i="2"/>
  <c r="A924" i="2"/>
  <c r="L923" i="2"/>
  <c r="K923" i="2"/>
  <c r="D923" i="2"/>
  <c r="A923" i="2"/>
  <c r="F924" i="2" s="1"/>
  <c r="L922" i="2"/>
  <c r="K922" i="2"/>
  <c r="E922" i="2"/>
  <c r="D922" i="2"/>
  <c r="A922" i="2"/>
  <c r="F923" i="2" s="1"/>
  <c r="L921" i="2"/>
  <c r="K921" i="2"/>
  <c r="E921" i="2"/>
  <c r="D921" i="2"/>
  <c r="A921" i="2"/>
  <c r="C922" i="2" s="1"/>
  <c r="L920" i="2"/>
  <c r="K920" i="2"/>
  <c r="A920" i="2"/>
  <c r="L919" i="2"/>
  <c r="K919" i="2"/>
  <c r="A919" i="2"/>
  <c r="F920" i="2" s="1"/>
  <c r="L918" i="2"/>
  <c r="K918" i="2"/>
  <c r="A918" i="2"/>
  <c r="L917" i="2"/>
  <c r="K917" i="2"/>
  <c r="D917" i="2"/>
  <c r="A917" i="2"/>
  <c r="F918" i="2" s="1"/>
  <c r="L916" i="2"/>
  <c r="K916" i="2"/>
  <c r="A916" i="2"/>
  <c r="F917" i="2" s="1"/>
  <c r="L915" i="2"/>
  <c r="K915" i="2"/>
  <c r="E915" i="2"/>
  <c r="A915" i="2"/>
  <c r="L914" i="2"/>
  <c r="K914" i="2"/>
  <c r="A914" i="2"/>
  <c r="F915" i="2" s="1"/>
  <c r="L913" i="2"/>
  <c r="K913" i="2"/>
  <c r="A913" i="2"/>
  <c r="F914" i="2" s="1"/>
  <c r="L912" i="2"/>
  <c r="K912" i="2"/>
  <c r="A912" i="2"/>
  <c r="L911" i="2"/>
  <c r="K911" i="2"/>
  <c r="D911" i="2"/>
  <c r="A911" i="2"/>
  <c r="L910" i="2"/>
  <c r="K910" i="2"/>
  <c r="A910" i="2"/>
  <c r="F911" i="2" s="1"/>
  <c r="L909" i="2"/>
  <c r="K909" i="2"/>
  <c r="E909" i="2"/>
  <c r="A909" i="2"/>
  <c r="L908" i="2"/>
  <c r="K908" i="2"/>
  <c r="A908" i="2"/>
  <c r="F909" i="2" s="1"/>
  <c r="L907" i="2"/>
  <c r="K907" i="2"/>
  <c r="A907" i="2"/>
  <c r="F908" i="2" s="1"/>
  <c r="L906" i="2"/>
  <c r="K906" i="2"/>
  <c r="A906" i="2"/>
  <c r="L905" i="2"/>
  <c r="K905" i="2"/>
  <c r="D905" i="2"/>
  <c r="A905" i="2"/>
  <c r="C906" i="2" s="1"/>
  <c r="L904" i="2"/>
  <c r="K904" i="2"/>
  <c r="A904" i="2"/>
  <c r="F905" i="2" s="1"/>
  <c r="L903" i="2"/>
  <c r="K903" i="2"/>
  <c r="E903" i="2"/>
  <c r="A903" i="2"/>
  <c r="L902" i="2"/>
  <c r="K902" i="2"/>
  <c r="A902" i="2"/>
  <c r="F903" i="2" s="1"/>
  <c r="L901" i="2"/>
  <c r="K901" i="2"/>
  <c r="A901" i="2"/>
  <c r="F902" i="2" s="1"/>
  <c r="L900" i="2"/>
  <c r="K900" i="2"/>
  <c r="A900" i="2"/>
  <c r="L899" i="2"/>
  <c r="K899" i="2"/>
  <c r="D899" i="2"/>
  <c r="A899" i="2"/>
  <c r="L898" i="2"/>
  <c r="K898" i="2"/>
  <c r="A898" i="2"/>
  <c r="F899" i="2" s="1"/>
  <c r="L897" i="2"/>
  <c r="K897" i="2"/>
  <c r="E897" i="2"/>
  <c r="A897" i="2"/>
  <c r="L896" i="2"/>
  <c r="K896" i="2"/>
  <c r="A896" i="2"/>
  <c r="F897" i="2" s="1"/>
  <c r="L895" i="2"/>
  <c r="K895" i="2"/>
  <c r="A895" i="2"/>
  <c r="F896" i="2" s="1"/>
  <c r="L894" i="2"/>
  <c r="K894" i="2"/>
  <c r="A894" i="2"/>
  <c r="L893" i="2"/>
  <c r="K893" i="2"/>
  <c r="D893" i="2"/>
  <c r="A893" i="2"/>
  <c r="C894" i="2" s="1"/>
  <c r="L892" i="2"/>
  <c r="K892" i="2"/>
  <c r="A892" i="2"/>
  <c r="F893" i="2" s="1"/>
  <c r="L891" i="2"/>
  <c r="K891" i="2"/>
  <c r="F891" i="2"/>
  <c r="E891" i="2"/>
  <c r="A891" i="2"/>
  <c r="L890" i="2"/>
  <c r="K890" i="2"/>
  <c r="A890" i="2"/>
  <c r="D891" i="2" s="1"/>
  <c r="L889" i="2"/>
  <c r="K889" i="2"/>
  <c r="A889" i="2"/>
  <c r="F890" i="2" s="1"/>
  <c r="L888" i="2"/>
  <c r="K888" i="2"/>
  <c r="C888" i="2"/>
  <c r="A888" i="2"/>
  <c r="L887" i="2"/>
  <c r="K887" i="2"/>
  <c r="D887" i="2"/>
  <c r="A887" i="2"/>
  <c r="L886" i="2"/>
  <c r="K886" i="2"/>
  <c r="A886" i="2"/>
  <c r="F887" i="2" s="1"/>
  <c r="L885" i="2"/>
  <c r="K885" i="2"/>
  <c r="F885" i="2"/>
  <c r="E885" i="2"/>
  <c r="A885" i="2"/>
  <c r="L884" i="2"/>
  <c r="K884" i="2"/>
  <c r="A884" i="2"/>
  <c r="D885" i="2" s="1"/>
  <c r="L883" i="2"/>
  <c r="K883" i="2"/>
  <c r="A883" i="2"/>
  <c r="F884" i="2" s="1"/>
  <c r="L882" i="2"/>
  <c r="K882" i="2"/>
  <c r="C882" i="2"/>
  <c r="A882" i="2"/>
  <c r="L881" i="2"/>
  <c r="K881" i="2"/>
  <c r="D881" i="2"/>
  <c r="A881" i="2"/>
  <c r="L880" i="2"/>
  <c r="K880" i="2"/>
  <c r="A880" i="2"/>
  <c r="F881" i="2" s="1"/>
  <c r="L879" i="2"/>
  <c r="K879" i="2"/>
  <c r="A879" i="2"/>
  <c r="L878" i="2"/>
  <c r="K878" i="2"/>
  <c r="A878" i="2"/>
  <c r="F879" i="2" s="1"/>
  <c r="L877" i="2"/>
  <c r="K877" i="2"/>
  <c r="D877" i="2"/>
  <c r="A877" i="2"/>
  <c r="L876" i="2"/>
  <c r="K876" i="2"/>
  <c r="B876" i="2"/>
  <c r="A876" i="2"/>
  <c r="F877" i="2" s="1"/>
  <c r="L875" i="2"/>
  <c r="K875" i="2"/>
  <c r="B875" i="2"/>
  <c r="A875" i="2"/>
  <c r="F876" i="2" s="1"/>
  <c r="L874" i="2"/>
  <c r="K874" i="2"/>
  <c r="F874" i="2"/>
  <c r="D874" i="2"/>
  <c r="C874" i="2"/>
  <c r="B874" i="2"/>
  <c r="A874" i="2"/>
  <c r="E875" i="2" s="1"/>
  <c r="L873" i="2"/>
  <c r="K873" i="2"/>
  <c r="B873" i="2"/>
  <c r="A873" i="2"/>
  <c r="E874" i="2" s="1"/>
  <c r="L872" i="2"/>
  <c r="K872" i="2"/>
  <c r="B872" i="2"/>
  <c r="A872" i="2"/>
  <c r="F873" i="2" s="1"/>
  <c r="L871" i="2"/>
  <c r="K871" i="2"/>
  <c r="F871" i="2"/>
  <c r="D871" i="2"/>
  <c r="B871" i="2"/>
  <c r="A871" i="2"/>
  <c r="E872" i="2" s="1"/>
  <c r="L870" i="2"/>
  <c r="K870" i="2"/>
  <c r="B870" i="2"/>
  <c r="A870" i="2"/>
  <c r="E871" i="2" s="1"/>
  <c r="L869" i="2"/>
  <c r="K869" i="2"/>
  <c r="B869" i="2"/>
  <c r="A869" i="2"/>
  <c r="F870" i="2" s="1"/>
  <c r="L868" i="2"/>
  <c r="K868" i="2"/>
  <c r="B868" i="2"/>
  <c r="A868" i="2"/>
  <c r="E869" i="2" s="1"/>
  <c r="L867" i="2"/>
  <c r="K867" i="2"/>
  <c r="B867" i="2"/>
  <c r="A867" i="2"/>
  <c r="L866" i="2"/>
  <c r="K866" i="2"/>
  <c r="B866" i="2"/>
  <c r="A866" i="2"/>
  <c r="F867" i="2" s="1"/>
  <c r="L865" i="2"/>
  <c r="K865" i="2"/>
  <c r="F865" i="2"/>
  <c r="D865" i="2"/>
  <c r="C865" i="2"/>
  <c r="B865" i="2"/>
  <c r="A865" i="2"/>
  <c r="E866" i="2" s="1"/>
  <c r="L864" i="2"/>
  <c r="K864" i="2"/>
  <c r="B864" i="2"/>
  <c r="A864" i="2"/>
  <c r="E865" i="2" s="1"/>
  <c r="L863" i="2"/>
  <c r="K863" i="2"/>
  <c r="B863" i="2"/>
  <c r="A863" i="2"/>
  <c r="F864" i="2" s="1"/>
  <c r="L862" i="2"/>
  <c r="K862" i="2"/>
  <c r="F862" i="2"/>
  <c r="D862" i="2"/>
  <c r="C862" i="2"/>
  <c r="B862" i="2"/>
  <c r="A862" i="2"/>
  <c r="E863" i="2" s="1"/>
  <c r="L861" i="2"/>
  <c r="K861" i="2"/>
  <c r="B861" i="2"/>
  <c r="A861" i="2"/>
  <c r="E862" i="2" s="1"/>
  <c r="L860" i="2"/>
  <c r="K860" i="2"/>
  <c r="B860" i="2"/>
  <c r="A860" i="2"/>
  <c r="F861" i="2" s="1"/>
  <c r="L859" i="2"/>
  <c r="K859" i="2"/>
  <c r="B859" i="2"/>
  <c r="A859" i="2"/>
  <c r="E860" i="2" s="1"/>
  <c r="L858" i="2"/>
  <c r="K858" i="2"/>
  <c r="B858" i="2"/>
  <c r="A858" i="2"/>
  <c r="L857" i="2"/>
  <c r="K857" i="2"/>
  <c r="B857" i="2"/>
  <c r="A857" i="2"/>
  <c r="F858" i="2" s="1"/>
  <c r="L856" i="2"/>
  <c r="K856" i="2"/>
  <c r="F856" i="2"/>
  <c r="D856" i="2"/>
  <c r="C856" i="2"/>
  <c r="B856" i="2"/>
  <c r="A856" i="2"/>
  <c r="E857" i="2" s="1"/>
  <c r="L855" i="2"/>
  <c r="K855" i="2"/>
  <c r="B855" i="2"/>
  <c r="A855" i="2"/>
  <c r="E856" i="2" s="1"/>
  <c r="L854" i="2"/>
  <c r="K854" i="2"/>
  <c r="B854" i="2"/>
  <c r="A854" i="2"/>
  <c r="F855" i="2" s="1"/>
  <c r="L853" i="2"/>
  <c r="K853" i="2"/>
  <c r="F853" i="2"/>
  <c r="D853" i="2"/>
  <c r="C853" i="2"/>
  <c r="B853" i="2"/>
  <c r="A853" i="2"/>
  <c r="E854" i="2" s="1"/>
  <c r="L852" i="2"/>
  <c r="K852" i="2"/>
  <c r="B852" i="2"/>
  <c r="A852" i="2"/>
  <c r="E853" i="2" s="1"/>
  <c r="L851" i="2"/>
  <c r="K851" i="2"/>
  <c r="B851" i="2"/>
  <c r="A851" i="2"/>
  <c r="F852" i="2" s="1"/>
  <c r="L850" i="2"/>
  <c r="K850" i="2"/>
  <c r="B850" i="2"/>
  <c r="A850" i="2"/>
  <c r="E851" i="2" s="1"/>
  <c r="L849" i="2"/>
  <c r="K849" i="2"/>
  <c r="B849" i="2"/>
  <c r="A849" i="2"/>
  <c r="L848" i="2"/>
  <c r="K848" i="2"/>
  <c r="B848" i="2"/>
  <c r="A848" i="2"/>
  <c r="F849" i="2" s="1"/>
  <c r="L847" i="2"/>
  <c r="K847" i="2"/>
  <c r="F847" i="2"/>
  <c r="D847" i="2"/>
  <c r="C847" i="2"/>
  <c r="B847" i="2"/>
  <c r="A847" i="2"/>
  <c r="E848" i="2" s="1"/>
  <c r="L846" i="2"/>
  <c r="K846" i="2"/>
  <c r="B846" i="2"/>
  <c r="A846" i="2"/>
  <c r="E847" i="2" s="1"/>
  <c r="L845" i="2"/>
  <c r="K845" i="2"/>
  <c r="B845" i="2"/>
  <c r="A845" i="2"/>
  <c r="F846" i="2" s="1"/>
  <c r="L844" i="2"/>
  <c r="K844" i="2"/>
  <c r="F844" i="2"/>
  <c r="D844" i="2"/>
  <c r="C844" i="2"/>
  <c r="B844" i="2"/>
  <c r="A844" i="2"/>
  <c r="E845" i="2" s="1"/>
  <c r="L843" i="2"/>
  <c r="K843" i="2"/>
  <c r="B843" i="2"/>
  <c r="A843" i="2"/>
  <c r="E844" i="2" s="1"/>
  <c r="L842" i="2"/>
  <c r="K842" i="2"/>
  <c r="B842" i="2"/>
  <c r="A842" i="2"/>
  <c r="F843" i="2" s="1"/>
  <c r="L841" i="2"/>
  <c r="K841" i="2"/>
  <c r="B841" i="2"/>
  <c r="A841" i="2"/>
  <c r="E842" i="2" s="1"/>
  <c r="L840" i="2"/>
  <c r="K840" i="2"/>
  <c r="B840" i="2"/>
  <c r="A840" i="2"/>
  <c r="L839" i="2"/>
  <c r="K839" i="2"/>
  <c r="B839" i="2"/>
  <c r="A839" i="2"/>
  <c r="F840" i="2" s="1"/>
  <c r="L838" i="2"/>
  <c r="K838" i="2"/>
  <c r="F838" i="2"/>
  <c r="D838" i="2"/>
  <c r="C838" i="2"/>
  <c r="B838" i="2"/>
  <c r="A838" i="2"/>
  <c r="E839" i="2" s="1"/>
  <c r="L837" i="2"/>
  <c r="K837" i="2"/>
  <c r="B837" i="2"/>
  <c r="A837" i="2"/>
  <c r="E838" i="2" s="1"/>
  <c r="L836" i="2"/>
  <c r="K836" i="2"/>
  <c r="B836" i="2"/>
  <c r="A836" i="2"/>
  <c r="F837" i="2" s="1"/>
  <c r="L835" i="2"/>
  <c r="K835" i="2"/>
  <c r="D835" i="2"/>
  <c r="B835" i="2"/>
  <c r="A835" i="2"/>
  <c r="E836" i="2" s="1"/>
  <c r="L834" i="2"/>
  <c r="K834" i="2"/>
  <c r="B834" i="2"/>
  <c r="A834" i="2"/>
  <c r="E835" i="2" s="1"/>
  <c r="L833" i="2"/>
  <c r="K833" i="2"/>
  <c r="B833" i="2"/>
  <c r="A833" i="2"/>
  <c r="F834" i="2" s="1"/>
  <c r="L832" i="2"/>
  <c r="K832" i="2"/>
  <c r="B832" i="2"/>
  <c r="A832" i="2"/>
  <c r="E833" i="2" s="1"/>
  <c r="L831" i="2"/>
  <c r="K831" i="2"/>
  <c r="B831" i="2"/>
  <c r="A831" i="2"/>
  <c r="L830" i="2"/>
  <c r="K830" i="2"/>
  <c r="B830" i="2"/>
  <c r="A830" i="2"/>
  <c r="F831" i="2" s="1"/>
  <c r="L829" i="2"/>
  <c r="K829" i="2"/>
  <c r="F829" i="2"/>
  <c r="C829" i="2"/>
  <c r="B829" i="2"/>
  <c r="A829" i="2"/>
  <c r="E830" i="2" s="1"/>
  <c r="L828" i="2"/>
  <c r="K828" i="2"/>
  <c r="B828" i="2"/>
  <c r="A828" i="2"/>
  <c r="E829" i="2" s="1"/>
  <c r="L827" i="2"/>
  <c r="K827" i="2"/>
  <c r="B827" i="2"/>
  <c r="A827" i="2"/>
  <c r="F828" i="2" s="1"/>
  <c r="L826" i="2"/>
  <c r="K826" i="2"/>
  <c r="F826" i="2"/>
  <c r="C826" i="2"/>
  <c r="B826" i="2"/>
  <c r="A826" i="2"/>
  <c r="D827" i="2" s="1"/>
  <c r="L825" i="2"/>
  <c r="K825" i="2"/>
  <c r="C825" i="2"/>
  <c r="B825" i="2"/>
  <c r="A825" i="2"/>
  <c r="E826" i="2" s="1"/>
  <c r="L824" i="2"/>
  <c r="K824" i="2"/>
  <c r="B824" i="2"/>
  <c r="A824" i="2"/>
  <c r="F825" i="2" s="1"/>
  <c r="L823" i="2"/>
  <c r="K823" i="2"/>
  <c r="B823" i="2"/>
  <c r="A823" i="2"/>
  <c r="E824" i="2" s="1"/>
  <c r="L822" i="2"/>
  <c r="K822" i="2"/>
  <c r="B822" i="2"/>
  <c r="A822" i="2"/>
  <c r="L821" i="2"/>
  <c r="K821" i="2"/>
  <c r="B821" i="2"/>
  <c r="A821" i="2"/>
  <c r="L820" i="2"/>
  <c r="K820" i="2"/>
  <c r="B820" i="2"/>
  <c r="A820" i="2"/>
  <c r="L819" i="2"/>
  <c r="K819" i="2"/>
  <c r="C819" i="2"/>
  <c r="B819" i="2"/>
  <c r="A819" i="2"/>
  <c r="L818" i="2"/>
  <c r="K818" i="2"/>
  <c r="D818" i="2"/>
  <c r="B818" i="2"/>
  <c r="A818" i="2"/>
  <c r="F819" i="2" s="1"/>
  <c r="L817" i="2"/>
  <c r="K817" i="2"/>
  <c r="F817" i="2"/>
  <c r="C817" i="2"/>
  <c r="B817" i="2"/>
  <c r="A817" i="2"/>
  <c r="L816" i="2"/>
  <c r="K816" i="2"/>
  <c r="B816" i="2"/>
  <c r="A816" i="2"/>
  <c r="E817" i="2" s="1"/>
  <c r="L815" i="2"/>
  <c r="K815" i="2"/>
  <c r="B815" i="2"/>
  <c r="A815" i="2"/>
  <c r="F816" i="2" s="1"/>
  <c r="L814" i="2"/>
  <c r="K814" i="2"/>
  <c r="B814" i="2"/>
  <c r="A814" i="2"/>
  <c r="L813" i="2"/>
  <c r="K813" i="2"/>
  <c r="B813" i="2"/>
  <c r="A813" i="2"/>
  <c r="L812" i="2"/>
  <c r="K812" i="2"/>
  <c r="B812" i="2"/>
  <c r="A812" i="2"/>
  <c r="F813" i="2" s="1"/>
  <c r="L811" i="2"/>
  <c r="K811" i="2"/>
  <c r="F811" i="2"/>
  <c r="C811" i="2"/>
  <c r="B811" i="2"/>
  <c r="A811" i="2"/>
  <c r="E812" i="2" s="1"/>
  <c r="L810" i="2"/>
  <c r="K810" i="2"/>
  <c r="B810" i="2"/>
  <c r="A810" i="2"/>
  <c r="E811" i="2" s="1"/>
  <c r="L809" i="2"/>
  <c r="K809" i="2"/>
  <c r="E809" i="2"/>
  <c r="B809" i="2"/>
  <c r="A809" i="2"/>
  <c r="F810" i="2" s="1"/>
  <c r="L808" i="2"/>
  <c r="K808" i="2"/>
  <c r="F808" i="2"/>
  <c r="C808" i="2"/>
  <c r="B808" i="2"/>
  <c r="A808" i="2"/>
  <c r="D809" i="2" s="1"/>
  <c r="L807" i="2"/>
  <c r="K807" i="2"/>
  <c r="B807" i="2"/>
  <c r="A807" i="2"/>
  <c r="E808" i="2" s="1"/>
  <c r="L806" i="2"/>
  <c r="K806" i="2"/>
  <c r="B806" i="2"/>
  <c r="A806" i="2"/>
  <c r="L805" i="2"/>
  <c r="K805" i="2"/>
  <c r="B805" i="2"/>
  <c r="A805" i="2"/>
  <c r="E806" i="2" s="1"/>
  <c r="L804" i="2"/>
  <c r="K804" i="2"/>
  <c r="B804" i="2"/>
  <c r="A804" i="2"/>
  <c r="L803" i="2"/>
  <c r="K803" i="2"/>
  <c r="B803" i="2"/>
  <c r="A803" i="2"/>
  <c r="L802" i="2"/>
  <c r="K802" i="2"/>
  <c r="B802" i="2"/>
  <c r="A802" i="2"/>
  <c r="L801" i="2"/>
  <c r="K801" i="2"/>
  <c r="C801" i="2"/>
  <c r="B801" i="2"/>
  <c r="A801" i="2"/>
  <c r="L800" i="2"/>
  <c r="K800" i="2"/>
  <c r="D800" i="2"/>
  <c r="B800" i="2"/>
  <c r="A800" i="2"/>
  <c r="F801" i="2" s="1"/>
  <c r="L799" i="2"/>
  <c r="K799" i="2"/>
  <c r="F799" i="2"/>
  <c r="C799" i="2"/>
  <c r="B799" i="2"/>
  <c r="A799" i="2"/>
  <c r="L798" i="2"/>
  <c r="K798" i="2"/>
  <c r="B798" i="2"/>
  <c r="A798" i="2"/>
  <c r="E799" i="2" s="1"/>
  <c r="L797" i="2"/>
  <c r="K797" i="2"/>
  <c r="B797" i="2"/>
  <c r="A797" i="2"/>
  <c r="F798" i="2" s="1"/>
  <c r="L796" i="2"/>
  <c r="K796" i="2"/>
  <c r="B796" i="2"/>
  <c r="A796" i="2"/>
  <c r="L795" i="2"/>
  <c r="K795" i="2"/>
  <c r="B795" i="2"/>
  <c r="A795" i="2"/>
  <c r="L794" i="2"/>
  <c r="K794" i="2"/>
  <c r="B794" i="2"/>
  <c r="A794" i="2"/>
  <c r="F795" i="2" s="1"/>
  <c r="L793" i="2"/>
  <c r="K793" i="2"/>
  <c r="F793" i="2"/>
  <c r="C793" i="2"/>
  <c r="B793" i="2"/>
  <c r="A793" i="2"/>
  <c r="E794" i="2" s="1"/>
  <c r="L792" i="2"/>
  <c r="K792" i="2"/>
  <c r="B792" i="2"/>
  <c r="A792" i="2"/>
  <c r="E793" i="2" s="1"/>
  <c r="L791" i="2"/>
  <c r="K791" i="2"/>
  <c r="B791" i="2"/>
  <c r="A791" i="2"/>
  <c r="F792" i="2" s="1"/>
  <c r="L790" i="2"/>
  <c r="K790" i="2"/>
  <c r="F790" i="2"/>
  <c r="C790" i="2"/>
  <c r="B790" i="2"/>
  <c r="A790" i="2"/>
  <c r="D791" i="2" s="1"/>
  <c r="L789" i="2"/>
  <c r="K789" i="2"/>
  <c r="C789" i="2"/>
  <c r="B789" i="2"/>
  <c r="A789" i="2"/>
  <c r="E790" i="2" s="1"/>
  <c r="L788" i="2"/>
  <c r="K788" i="2"/>
  <c r="B788" i="2"/>
  <c r="A788" i="2"/>
  <c r="L787" i="2"/>
  <c r="K787" i="2"/>
  <c r="C787" i="2"/>
  <c r="B787" i="2"/>
  <c r="A787" i="2"/>
  <c r="E788" i="2" s="1"/>
  <c r="L786" i="2"/>
  <c r="K786" i="2"/>
  <c r="B786" i="2"/>
  <c r="A786" i="2"/>
  <c r="L785" i="2"/>
  <c r="K785" i="2"/>
  <c r="B785" i="2"/>
  <c r="A785" i="2"/>
  <c r="L784" i="2"/>
  <c r="K784" i="2"/>
  <c r="C784" i="2"/>
  <c r="B784" i="2"/>
  <c r="A784" i="2"/>
  <c r="E785" i="2" s="1"/>
  <c r="L783" i="2"/>
  <c r="K783" i="2"/>
  <c r="C783" i="2"/>
  <c r="B783" i="2"/>
  <c r="A783" i="2"/>
  <c r="L782" i="2"/>
  <c r="K782" i="2"/>
  <c r="B782" i="2"/>
  <c r="A782" i="2"/>
  <c r="E783" i="2" s="1"/>
  <c r="L781" i="2"/>
  <c r="K781" i="2"/>
  <c r="C781" i="2"/>
  <c r="B781" i="2"/>
  <c r="A781" i="2"/>
  <c r="E782" i="2" s="1"/>
  <c r="L780" i="2"/>
  <c r="K780" i="2"/>
  <c r="B780" i="2"/>
  <c r="A780" i="2"/>
  <c r="L779" i="2"/>
  <c r="K779" i="2"/>
  <c r="B779" i="2"/>
  <c r="A779" i="2"/>
  <c r="L778" i="2"/>
  <c r="K778" i="2"/>
  <c r="C778" i="2"/>
  <c r="B778" i="2"/>
  <c r="A778" i="2"/>
  <c r="E779" i="2" s="1"/>
  <c r="L777" i="2"/>
  <c r="K777" i="2"/>
  <c r="C777" i="2"/>
  <c r="B777" i="2"/>
  <c r="A777" i="2"/>
  <c r="L776" i="2"/>
  <c r="K776" i="2"/>
  <c r="B776" i="2"/>
  <c r="A776" i="2"/>
  <c r="E777" i="2" s="1"/>
  <c r="L775" i="2"/>
  <c r="K775" i="2"/>
  <c r="C775" i="2"/>
  <c r="B775" i="2"/>
  <c r="A775" i="2"/>
  <c r="E776" i="2" s="1"/>
  <c r="L774" i="2"/>
  <c r="K774" i="2"/>
  <c r="B774" i="2"/>
  <c r="A774" i="2"/>
  <c r="L773" i="2"/>
  <c r="K773" i="2"/>
  <c r="B773" i="2"/>
  <c r="A773" i="2"/>
  <c r="L772" i="2"/>
  <c r="K772" i="2"/>
  <c r="C772" i="2"/>
  <c r="B772" i="2"/>
  <c r="A772" i="2"/>
  <c r="E773" i="2" s="1"/>
  <c r="L771" i="2"/>
  <c r="K771" i="2"/>
  <c r="C771" i="2"/>
  <c r="B771" i="2"/>
  <c r="A771" i="2"/>
  <c r="L770" i="2"/>
  <c r="K770" i="2"/>
  <c r="B770" i="2"/>
  <c r="A770" i="2"/>
  <c r="E771" i="2" s="1"/>
  <c r="L769" i="2"/>
  <c r="K769" i="2"/>
  <c r="C769" i="2"/>
  <c r="B769" i="2"/>
  <c r="A769" i="2"/>
  <c r="E770" i="2" s="1"/>
  <c r="L768" i="2"/>
  <c r="K768" i="2"/>
  <c r="B768" i="2"/>
  <c r="A768" i="2"/>
  <c r="L767" i="2"/>
  <c r="K767" i="2"/>
  <c r="B767" i="2"/>
  <c r="A767" i="2"/>
  <c r="L766" i="2"/>
  <c r="K766" i="2"/>
  <c r="C766" i="2"/>
  <c r="B766" i="2"/>
  <c r="A766" i="2"/>
  <c r="E767" i="2" s="1"/>
  <c r="L765" i="2"/>
  <c r="K765" i="2"/>
  <c r="C765" i="2"/>
  <c r="B765" i="2"/>
  <c r="A765" i="2"/>
  <c r="L764" i="2"/>
  <c r="K764" i="2"/>
  <c r="B764" i="2"/>
  <c r="A764" i="2"/>
  <c r="E765" i="2" s="1"/>
  <c r="L763" i="2"/>
  <c r="K763" i="2"/>
  <c r="C763" i="2"/>
  <c r="B763" i="2"/>
  <c r="A763" i="2"/>
  <c r="E764" i="2" s="1"/>
  <c r="L762" i="2"/>
  <c r="K762" i="2"/>
  <c r="B762" i="2"/>
  <c r="A762" i="2"/>
  <c r="L761" i="2"/>
  <c r="K761" i="2"/>
  <c r="B761" i="2"/>
  <c r="A761" i="2"/>
  <c r="L760" i="2"/>
  <c r="K760" i="2"/>
  <c r="C760" i="2"/>
  <c r="B760" i="2"/>
  <c r="A760" i="2"/>
  <c r="E761" i="2" s="1"/>
  <c r="L759" i="2"/>
  <c r="K759" i="2"/>
  <c r="C759" i="2"/>
  <c r="B759" i="2"/>
  <c r="A759" i="2"/>
  <c r="L758" i="2"/>
  <c r="K758" i="2"/>
  <c r="B758" i="2"/>
  <c r="A758" i="2"/>
  <c r="E759" i="2" s="1"/>
  <c r="L757" i="2"/>
  <c r="K757" i="2"/>
  <c r="C757" i="2"/>
  <c r="B757" i="2"/>
  <c r="A757" i="2"/>
  <c r="E758" i="2" s="1"/>
  <c r="L756" i="2"/>
  <c r="K756" i="2"/>
  <c r="C756" i="2"/>
  <c r="B756" i="2"/>
  <c r="A756" i="2"/>
  <c r="L755" i="2"/>
  <c r="K755" i="2"/>
  <c r="E755" i="2"/>
  <c r="D755" i="2"/>
  <c r="B755" i="2"/>
  <c r="A755" i="2"/>
  <c r="E756" i="2" s="1"/>
  <c r="L754" i="2"/>
  <c r="K754" i="2"/>
  <c r="F754" i="2"/>
  <c r="C754" i="2"/>
  <c r="B754" i="2"/>
  <c r="A754" i="2"/>
  <c r="L753" i="2"/>
  <c r="K753" i="2"/>
  <c r="E753" i="2"/>
  <c r="C753" i="2"/>
  <c r="B753" i="2"/>
  <c r="A753" i="2"/>
  <c r="E754" i="2" s="1"/>
  <c r="L752" i="2"/>
  <c r="K752" i="2"/>
  <c r="E752" i="2"/>
  <c r="D752" i="2"/>
  <c r="B752" i="2"/>
  <c r="A752" i="2"/>
  <c r="L751" i="2"/>
  <c r="K751" i="2"/>
  <c r="F751" i="2"/>
  <c r="C751" i="2"/>
  <c r="B751" i="2"/>
  <c r="A751" i="2"/>
  <c r="L750" i="2"/>
  <c r="K750" i="2"/>
  <c r="E750" i="2"/>
  <c r="C750" i="2"/>
  <c r="B750" i="2"/>
  <c r="A750" i="2"/>
  <c r="E751" i="2" s="1"/>
  <c r="L749" i="2"/>
  <c r="K749" i="2"/>
  <c r="E749" i="2"/>
  <c r="D749" i="2"/>
  <c r="B749" i="2"/>
  <c r="A749" i="2"/>
  <c r="L748" i="2"/>
  <c r="K748" i="2"/>
  <c r="F748" i="2"/>
  <c r="C748" i="2"/>
  <c r="B748" i="2"/>
  <c r="A748" i="2"/>
  <c r="L747" i="2"/>
  <c r="K747" i="2"/>
  <c r="E747" i="2"/>
  <c r="C747" i="2"/>
  <c r="B747" i="2"/>
  <c r="A747" i="2"/>
  <c r="E748" i="2" s="1"/>
  <c r="L746" i="2"/>
  <c r="K746" i="2"/>
  <c r="E746" i="2"/>
  <c r="D746" i="2"/>
  <c r="B746" i="2"/>
  <c r="A746" i="2"/>
  <c r="L745" i="2"/>
  <c r="K745" i="2"/>
  <c r="F745" i="2"/>
  <c r="C745" i="2"/>
  <c r="B745" i="2"/>
  <c r="A745" i="2"/>
  <c r="L744" i="2"/>
  <c r="K744" i="2"/>
  <c r="E744" i="2"/>
  <c r="C744" i="2"/>
  <c r="B744" i="2"/>
  <c r="A744" i="2"/>
  <c r="E745" i="2" s="1"/>
  <c r="L743" i="2"/>
  <c r="K743" i="2"/>
  <c r="E743" i="2"/>
  <c r="D743" i="2"/>
  <c r="B743" i="2"/>
  <c r="A743" i="2"/>
  <c r="L742" i="2"/>
  <c r="K742" i="2"/>
  <c r="F742" i="2"/>
  <c r="C742" i="2"/>
  <c r="B742" i="2"/>
  <c r="A742" i="2"/>
  <c r="L741" i="2"/>
  <c r="K741" i="2"/>
  <c r="E741" i="2"/>
  <c r="C741" i="2"/>
  <c r="B741" i="2"/>
  <c r="A741" i="2"/>
  <c r="E742" i="2" s="1"/>
  <c r="L740" i="2"/>
  <c r="K740" i="2"/>
  <c r="E740" i="2"/>
  <c r="D740" i="2"/>
  <c r="B740" i="2"/>
  <c r="A740" i="2"/>
  <c r="L739" i="2"/>
  <c r="K739" i="2"/>
  <c r="F739" i="2"/>
  <c r="C739" i="2"/>
  <c r="B739" i="2"/>
  <c r="A739" i="2"/>
  <c r="L738" i="2"/>
  <c r="K738" i="2"/>
  <c r="E738" i="2"/>
  <c r="C738" i="2"/>
  <c r="B738" i="2"/>
  <c r="A738" i="2"/>
  <c r="E739" i="2" s="1"/>
  <c r="L737" i="2"/>
  <c r="K737" i="2"/>
  <c r="E737" i="2"/>
  <c r="D737" i="2"/>
  <c r="B737" i="2"/>
  <c r="A737" i="2"/>
  <c r="L736" i="2"/>
  <c r="K736" i="2"/>
  <c r="F736" i="2"/>
  <c r="C736" i="2"/>
  <c r="B736" i="2"/>
  <c r="A736" i="2"/>
  <c r="L735" i="2"/>
  <c r="K735" i="2"/>
  <c r="E735" i="2"/>
  <c r="C735" i="2"/>
  <c r="B735" i="2"/>
  <c r="A735" i="2"/>
  <c r="E736" i="2" s="1"/>
  <c r="L734" i="2"/>
  <c r="K734" i="2"/>
  <c r="E734" i="2"/>
  <c r="D734" i="2"/>
  <c r="B734" i="2"/>
  <c r="A734" i="2"/>
  <c r="L733" i="2"/>
  <c r="K733" i="2"/>
  <c r="F733" i="2"/>
  <c r="C733" i="2"/>
  <c r="B733" i="2"/>
  <c r="A733" i="2"/>
  <c r="L732" i="2"/>
  <c r="K732" i="2"/>
  <c r="E732" i="2"/>
  <c r="C732" i="2"/>
  <c r="B732" i="2"/>
  <c r="A732" i="2"/>
  <c r="E733" i="2" s="1"/>
  <c r="L731" i="2"/>
  <c r="K731" i="2"/>
  <c r="E731" i="2"/>
  <c r="D731" i="2"/>
  <c r="B731" i="2"/>
  <c r="A731" i="2"/>
  <c r="L730" i="2"/>
  <c r="K730" i="2"/>
  <c r="F730" i="2"/>
  <c r="C730" i="2"/>
  <c r="B730" i="2"/>
  <c r="A730" i="2"/>
  <c r="L729" i="2"/>
  <c r="K729" i="2"/>
  <c r="E729" i="2"/>
  <c r="C729" i="2"/>
  <c r="B729" i="2"/>
  <c r="A729" i="2"/>
  <c r="E730" i="2" s="1"/>
  <c r="L728" i="2"/>
  <c r="K728" i="2"/>
  <c r="E728" i="2"/>
  <c r="D728" i="2"/>
  <c r="B728" i="2"/>
  <c r="A728" i="2"/>
  <c r="L727" i="2"/>
  <c r="K727" i="2"/>
  <c r="F727" i="2"/>
  <c r="C727" i="2"/>
  <c r="B727" i="2"/>
  <c r="A727" i="2"/>
  <c r="L726" i="2"/>
  <c r="K726" i="2"/>
  <c r="E726" i="2"/>
  <c r="C726" i="2"/>
  <c r="B726" i="2"/>
  <c r="A726" i="2"/>
  <c r="E727" i="2" s="1"/>
  <c r="L725" i="2"/>
  <c r="K725" i="2"/>
  <c r="E725" i="2"/>
  <c r="D725" i="2"/>
  <c r="B725" i="2"/>
  <c r="A725" i="2"/>
  <c r="L724" i="2"/>
  <c r="K724" i="2"/>
  <c r="F724" i="2"/>
  <c r="C724" i="2"/>
  <c r="B724" i="2"/>
  <c r="A724" i="2"/>
  <c r="L723" i="2"/>
  <c r="K723" i="2"/>
  <c r="E723" i="2"/>
  <c r="C723" i="2"/>
  <c r="B723" i="2"/>
  <c r="A723" i="2"/>
  <c r="E724" i="2" s="1"/>
  <c r="L722" i="2"/>
  <c r="K722" i="2"/>
  <c r="E722" i="2"/>
  <c r="D722" i="2"/>
  <c r="B722" i="2"/>
  <c r="A722" i="2"/>
  <c r="L721" i="2"/>
  <c r="K721" i="2"/>
  <c r="F721" i="2"/>
  <c r="C721" i="2"/>
  <c r="B721" i="2"/>
  <c r="A721" i="2"/>
  <c r="L720" i="2"/>
  <c r="K720" i="2"/>
  <c r="E720" i="2"/>
  <c r="C720" i="2"/>
  <c r="B720" i="2"/>
  <c r="A720" i="2"/>
  <c r="E721" i="2" s="1"/>
  <c r="L719" i="2"/>
  <c r="K719" i="2"/>
  <c r="E719" i="2"/>
  <c r="D719" i="2"/>
  <c r="B719" i="2"/>
  <c r="A719" i="2"/>
  <c r="L718" i="2"/>
  <c r="K718" i="2"/>
  <c r="F718" i="2"/>
  <c r="C718" i="2"/>
  <c r="B718" i="2"/>
  <c r="A718" i="2"/>
  <c r="L717" i="2"/>
  <c r="K717" i="2"/>
  <c r="E717" i="2"/>
  <c r="C717" i="2"/>
  <c r="B717" i="2"/>
  <c r="A717" i="2"/>
  <c r="E718" i="2" s="1"/>
  <c r="L716" i="2"/>
  <c r="K716" i="2"/>
  <c r="E716" i="2"/>
  <c r="D716" i="2"/>
  <c r="B716" i="2"/>
  <c r="A716" i="2"/>
  <c r="L715" i="2"/>
  <c r="K715" i="2"/>
  <c r="F715" i="2"/>
  <c r="C715" i="2"/>
  <c r="B715" i="2"/>
  <c r="A715" i="2"/>
  <c r="L714" i="2"/>
  <c r="K714" i="2"/>
  <c r="B714" i="2"/>
  <c r="A714" i="2"/>
  <c r="L713" i="2"/>
  <c r="K713" i="2"/>
  <c r="B713" i="2"/>
  <c r="A713" i="2"/>
  <c r="E714" i="2" s="1"/>
  <c r="L712" i="2"/>
  <c r="K712" i="2"/>
  <c r="B712" i="2"/>
  <c r="A712" i="2"/>
  <c r="F713" i="2" s="1"/>
  <c r="L711" i="2"/>
  <c r="K711" i="2"/>
  <c r="B711" i="2"/>
  <c r="A711" i="2"/>
  <c r="D712" i="2" s="1"/>
  <c r="L710" i="2"/>
  <c r="K710" i="2"/>
  <c r="B710" i="2"/>
  <c r="A710" i="2"/>
  <c r="E711" i="2" s="1"/>
  <c r="L709" i="2"/>
  <c r="K709" i="2"/>
  <c r="C709" i="2"/>
  <c r="B709" i="2"/>
  <c r="A709" i="2"/>
  <c r="F710" i="2" s="1"/>
  <c r="L708" i="2"/>
  <c r="K708" i="2"/>
  <c r="C708" i="2"/>
  <c r="B708" i="2"/>
  <c r="A708" i="2"/>
  <c r="D709" i="2" s="1"/>
  <c r="L707" i="2"/>
  <c r="K707" i="2"/>
  <c r="B707" i="2"/>
  <c r="A707" i="2"/>
  <c r="E708" i="2" s="1"/>
  <c r="L706" i="2"/>
  <c r="K706" i="2"/>
  <c r="C706" i="2"/>
  <c r="B706" i="2"/>
  <c r="A706" i="2"/>
  <c r="F707" i="2" s="1"/>
  <c r="L705" i="2"/>
  <c r="K705" i="2"/>
  <c r="B705" i="2"/>
  <c r="A705" i="2"/>
  <c r="D706" i="2" s="1"/>
  <c r="L704" i="2"/>
  <c r="K704" i="2"/>
  <c r="B704" i="2"/>
  <c r="A704" i="2"/>
  <c r="E705" i="2" s="1"/>
  <c r="L703" i="2"/>
  <c r="K703" i="2"/>
  <c r="B703" i="2"/>
  <c r="A703" i="2"/>
  <c r="F704" i="2" s="1"/>
  <c r="L702" i="2"/>
  <c r="K702" i="2"/>
  <c r="B702" i="2"/>
  <c r="A702" i="2"/>
  <c r="D703" i="2" s="1"/>
  <c r="L701" i="2"/>
  <c r="K701" i="2"/>
  <c r="B701" i="2"/>
  <c r="A701" i="2"/>
  <c r="E702" i="2" s="1"/>
  <c r="L700" i="2"/>
  <c r="K700" i="2"/>
  <c r="C700" i="2"/>
  <c r="B700" i="2"/>
  <c r="A700" i="2"/>
  <c r="F701" i="2" s="1"/>
  <c r="L699" i="2"/>
  <c r="K699" i="2"/>
  <c r="E699" i="2"/>
  <c r="C699" i="2"/>
  <c r="B699" i="2"/>
  <c r="A699" i="2"/>
  <c r="D700" i="2" s="1"/>
  <c r="L698" i="2"/>
  <c r="K698" i="2"/>
  <c r="C698" i="2"/>
  <c r="B698" i="2"/>
  <c r="A698" i="2"/>
  <c r="L697" i="2"/>
  <c r="K697" i="2"/>
  <c r="E697" i="2"/>
  <c r="B697" i="2"/>
  <c r="A697" i="2"/>
  <c r="F698" i="2" s="1"/>
  <c r="L696" i="2"/>
  <c r="K696" i="2"/>
  <c r="E696" i="2"/>
  <c r="B696" i="2"/>
  <c r="A696" i="2"/>
  <c r="D697" i="2" s="1"/>
  <c r="L695" i="2"/>
  <c r="K695" i="2"/>
  <c r="B695" i="2"/>
  <c r="A695" i="2"/>
  <c r="C696" i="2" s="1"/>
  <c r="L694" i="2"/>
  <c r="K694" i="2"/>
  <c r="B694" i="2"/>
  <c r="A694" i="2"/>
  <c r="F695" i="2" s="1"/>
  <c r="L693" i="2"/>
  <c r="K693" i="2"/>
  <c r="B693" i="2"/>
  <c r="A693" i="2"/>
  <c r="D694" i="2" s="1"/>
  <c r="L692" i="2"/>
  <c r="K692" i="2"/>
  <c r="B692" i="2"/>
  <c r="A692" i="2"/>
  <c r="E693" i="2" s="1"/>
  <c r="L691" i="2"/>
  <c r="K691" i="2"/>
  <c r="B691" i="2"/>
  <c r="A691" i="2"/>
  <c r="F692" i="2" s="1"/>
  <c r="L690" i="2"/>
  <c r="K690" i="2"/>
  <c r="B690" i="2"/>
  <c r="A690" i="2"/>
  <c r="L689" i="2"/>
  <c r="K689" i="2"/>
  <c r="D689" i="2"/>
  <c r="C689" i="2"/>
  <c r="B689" i="2"/>
  <c r="A689" i="2"/>
  <c r="L688" i="2"/>
  <c r="K688" i="2"/>
  <c r="F688" i="2"/>
  <c r="E688" i="2"/>
  <c r="C688" i="2"/>
  <c r="B688" i="2"/>
  <c r="A688" i="2"/>
  <c r="F689" i="2" s="1"/>
  <c r="L687" i="2"/>
  <c r="K687" i="2"/>
  <c r="B687" i="2"/>
  <c r="A687" i="2"/>
  <c r="D688" i="2" s="1"/>
  <c r="L686" i="2"/>
  <c r="K686" i="2"/>
  <c r="B686" i="2"/>
  <c r="A686" i="2"/>
  <c r="E687" i="2" s="1"/>
  <c r="L685" i="2"/>
  <c r="K685" i="2"/>
  <c r="B685" i="2"/>
  <c r="A685" i="2"/>
  <c r="F686" i="2" s="1"/>
  <c r="L684" i="2"/>
  <c r="K684" i="2"/>
  <c r="B684" i="2"/>
  <c r="A684" i="2"/>
  <c r="D685" i="2" s="1"/>
  <c r="L683" i="2"/>
  <c r="K683" i="2"/>
  <c r="B683" i="2"/>
  <c r="A683" i="2"/>
  <c r="E684" i="2" s="1"/>
  <c r="L682" i="2"/>
  <c r="K682" i="2"/>
  <c r="C682" i="2"/>
  <c r="B682" i="2"/>
  <c r="A682" i="2"/>
  <c r="F683" i="2" s="1"/>
  <c r="L681" i="2"/>
  <c r="K681" i="2"/>
  <c r="C681" i="2"/>
  <c r="B681" i="2"/>
  <c r="A681" i="2"/>
  <c r="D682" i="2" s="1"/>
  <c r="L680" i="2"/>
  <c r="K680" i="2"/>
  <c r="B680" i="2"/>
  <c r="A680" i="2"/>
  <c r="E681" i="2" s="1"/>
  <c r="L679" i="2"/>
  <c r="K679" i="2"/>
  <c r="C679" i="2"/>
  <c r="B679" i="2"/>
  <c r="A679" i="2"/>
  <c r="F680" i="2" s="1"/>
  <c r="L678" i="2"/>
  <c r="K678" i="2"/>
  <c r="B678" i="2"/>
  <c r="A678" i="2"/>
  <c r="D679" i="2" s="1"/>
  <c r="L677" i="2"/>
  <c r="K677" i="2"/>
  <c r="B677" i="2"/>
  <c r="A677" i="2"/>
  <c r="E678" i="2" s="1"/>
  <c r="L676" i="2"/>
  <c r="K676" i="2"/>
  <c r="B676" i="2"/>
  <c r="A676" i="2"/>
  <c r="F677" i="2" s="1"/>
  <c r="L675" i="2"/>
  <c r="K675" i="2"/>
  <c r="B675" i="2"/>
  <c r="A675" i="2"/>
  <c r="D676" i="2" s="1"/>
  <c r="L674" i="2"/>
  <c r="K674" i="2"/>
  <c r="B674" i="2"/>
  <c r="A674" i="2"/>
  <c r="E675" i="2" s="1"/>
  <c r="L673" i="2"/>
  <c r="K673" i="2"/>
  <c r="C673" i="2"/>
  <c r="B673" i="2"/>
  <c r="A673" i="2"/>
  <c r="F674" i="2" s="1"/>
  <c r="L672" i="2"/>
  <c r="K672" i="2"/>
  <c r="E672" i="2"/>
  <c r="C672" i="2"/>
  <c r="B672" i="2"/>
  <c r="A672" i="2"/>
  <c r="D673" i="2" s="1"/>
  <c r="L671" i="2"/>
  <c r="K671" i="2"/>
  <c r="C671" i="2"/>
  <c r="B671" i="2"/>
  <c r="A671" i="2"/>
  <c r="L670" i="2"/>
  <c r="K670" i="2"/>
  <c r="E670" i="2"/>
  <c r="B670" i="2"/>
  <c r="A670" i="2"/>
  <c r="F671" i="2" s="1"/>
  <c r="L669" i="2"/>
  <c r="K669" i="2"/>
  <c r="E669" i="2"/>
  <c r="B669" i="2"/>
  <c r="A669" i="2"/>
  <c r="D670" i="2" s="1"/>
  <c r="L668" i="2"/>
  <c r="K668" i="2"/>
  <c r="B668" i="2"/>
  <c r="A668" i="2"/>
  <c r="C669" i="2" s="1"/>
  <c r="L667" i="2"/>
  <c r="K667" i="2"/>
  <c r="B667" i="2"/>
  <c r="A667" i="2"/>
  <c r="F668" i="2" s="1"/>
  <c r="L666" i="2"/>
  <c r="K666" i="2"/>
  <c r="B666" i="2"/>
  <c r="A666" i="2"/>
  <c r="D667" i="2" s="1"/>
  <c r="L665" i="2"/>
  <c r="K665" i="2"/>
  <c r="B665" i="2"/>
  <c r="A665" i="2"/>
  <c r="E666" i="2" s="1"/>
  <c r="L664" i="2"/>
  <c r="K664" i="2"/>
  <c r="B664" i="2"/>
  <c r="A664" i="2"/>
  <c r="F665" i="2" s="1"/>
  <c r="L663" i="2"/>
  <c r="K663" i="2"/>
  <c r="B663" i="2"/>
  <c r="A663" i="2"/>
  <c r="L662" i="2"/>
  <c r="K662" i="2"/>
  <c r="D662" i="2"/>
  <c r="B662" i="2"/>
  <c r="A662" i="2"/>
  <c r="L661" i="2"/>
  <c r="K661" i="2"/>
  <c r="F661" i="2"/>
  <c r="C661" i="2"/>
  <c r="B661" i="2"/>
  <c r="A661" i="2"/>
  <c r="F662" i="2" s="1"/>
  <c r="L660" i="2"/>
  <c r="K660" i="2"/>
  <c r="B660" i="2"/>
  <c r="A660" i="2"/>
  <c r="D661" i="2" s="1"/>
  <c r="L659" i="2"/>
  <c r="K659" i="2"/>
  <c r="B659" i="2"/>
  <c r="A659" i="2"/>
  <c r="E660" i="2" s="1"/>
  <c r="L658" i="2"/>
  <c r="K658" i="2"/>
  <c r="B658" i="2"/>
  <c r="A658" i="2"/>
  <c r="F659" i="2" s="1"/>
  <c r="L657" i="2"/>
  <c r="K657" i="2"/>
  <c r="B657" i="2"/>
  <c r="A657" i="2"/>
  <c r="D658" i="2" s="1"/>
  <c r="L656" i="2"/>
  <c r="K656" i="2"/>
  <c r="B656" i="2"/>
  <c r="A656" i="2"/>
  <c r="E657" i="2" s="1"/>
  <c r="L655" i="2"/>
  <c r="K655" i="2"/>
  <c r="C655" i="2"/>
  <c r="B655" i="2"/>
  <c r="A655" i="2"/>
  <c r="F656" i="2" s="1"/>
  <c r="L654" i="2"/>
  <c r="K654" i="2"/>
  <c r="E654" i="2"/>
  <c r="C654" i="2"/>
  <c r="B654" i="2"/>
  <c r="A654" i="2"/>
  <c r="D655" i="2" s="1"/>
  <c r="L653" i="2"/>
  <c r="K653" i="2"/>
  <c r="B653" i="2"/>
  <c r="A653" i="2"/>
  <c r="L652" i="2"/>
  <c r="K652" i="2"/>
  <c r="C652" i="2"/>
  <c r="B652" i="2"/>
  <c r="A652" i="2"/>
  <c r="F653" i="2" s="1"/>
  <c r="L651" i="2"/>
  <c r="K651" i="2"/>
  <c r="B651" i="2"/>
  <c r="A651" i="2"/>
  <c r="D652" i="2" s="1"/>
  <c r="L650" i="2"/>
  <c r="K650" i="2"/>
  <c r="B650" i="2"/>
  <c r="A650" i="2"/>
  <c r="E651" i="2" s="1"/>
  <c r="L649" i="2"/>
  <c r="K649" i="2"/>
  <c r="B649" i="2"/>
  <c r="A649" i="2"/>
  <c r="F650" i="2" s="1"/>
  <c r="L648" i="2"/>
  <c r="K648" i="2"/>
  <c r="B648" i="2"/>
  <c r="A648" i="2"/>
  <c r="D649" i="2" s="1"/>
  <c r="L647" i="2"/>
  <c r="K647" i="2"/>
  <c r="B647" i="2"/>
  <c r="A647" i="2"/>
  <c r="E648" i="2" s="1"/>
  <c r="L646" i="2"/>
  <c r="K646" i="2"/>
  <c r="C646" i="2"/>
  <c r="B646" i="2"/>
  <c r="A646" i="2"/>
  <c r="F647" i="2" s="1"/>
  <c r="L645" i="2"/>
  <c r="K645" i="2"/>
  <c r="E645" i="2"/>
  <c r="C645" i="2"/>
  <c r="B645" i="2"/>
  <c r="A645" i="2"/>
  <c r="D646" i="2" s="1"/>
  <c r="L644" i="2"/>
  <c r="K644" i="2"/>
  <c r="C644" i="2"/>
  <c r="B644" i="2"/>
  <c r="A644" i="2"/>
  <c r="L643" i="2"/>
  <c r="K643" i="2"/>
  <c r="E643" i="2"/>
  <c r="B643" i="2"/>
  <c r="A643" i="2"/>
  <c r="F644" i="2" s="1"/>
  <c r="L642" i="2"/>
  <c r="K642" i="2"/>
  <c r="E642" i="2"/>
  <c r="B642" i="2"/>
  <c r="A642" i="2"/>
  <c r="D643" i="2" s="1"/>
  <c r="L641" i="2"/>
  <c r="K641" i="2"/>
  <c r="B641" i="2"/>
  <c r="A641" i="2"/>
  <c r="C642" i="2" s="1"/>
  <c r="L640" i="2"/>
  <c r="K640" i="2"/>
  <c r="B640" i="2"/>
  <c r="A640" i="2"/>
  <c r="F641" i="2" s="1"/>
  <c r="L639" i="2"/>
  <c r="K639" i="2"/>
  <c r="F639" i="2"/>
  <c r="C639" i="2"/>
  <c r="B639" i="2"/>
  <c r="A639" i="2"/>
  <c r="D640" i="2" s="1"/>
  <c r="L638" i="2"/>
  <c r="K638" i="2"/>
  <c r="B638" i="2"/>
  <c r="A638" i="2"/>
  <c r="D639" i="2" s="1"/>
  <c r="L637" i="2"/>
  <c r="K637" i="2"/>
  <c r="B637" i="2"/>
  <c r="A637" i="2"/>
  <c r="F638" i="2" s="1"/>
  <c r="L636" i="2"/>
  <c r="K636" i="2"/>
  <c r="F636" i="2"/>
  <c r="B636" i="2"/>
  <c r="A636" i="2"/>
  <c r="F637" i="2" s="1"/>
  <c r="L635" i="2"/>
  <c r="K635" i="2"/>
  <c r="D635" i="2"/>
  <c r="C635" i="2"/>
  <c r="B635" i="2"/>
  <c r="A635" i="2"/>
  <c r="D636" i="2" s="1"/>
  <c r="L634" i="2"/>
  <c r="K634" i="2"/>
  <c r="B634" i="2"/>
  <c r="A634" i="2"/>
  <c r="F635" i="2" s="1"/>
  <c r="L633" i="2"/>
  <c r="K633" i="2"/>
  <c r="F633" i="2"/>
  <c r="E633" i="2"/>
  <c r="C633" i="2"/>
  <c r="B633" i="2"/>
  <c r="A633" i="2"/>
  <c r="F634" i="2" s="1"/>
  <c r="L632" i="2"/>
  <c r="K632" i="2"/>
  <c r="B632" i="2"/>
  <c r="A632" i="2"/>
  <c r="D633" i="2" s="1"/>
  <c r="L631" i="2"/>
  <c r="K631" i="2"/>
  <c r="B631" i="2"/>
  <c r="A631" i="2"/>
  <c r="F632" i="2" s="1"/>
  <c r="L630" i="2"/>
  <c r="K630" i="2"/>
  <c r="E630" i="2"/>
  <c r="B630" i="2"/>
  <c r="A630" i="2"/>
  <c r="D631" i="2" s="1"/>
  <c r="L629" i="2"/>
  <c r="K629" i="2"/>
  <c r="D629" i="2"/>
  <c r="B629" i="2"/>
  <c r="A629" i="2"/>
  <c r="D630" i="2" s="1"/>
  <c r="L628" i="2"/>
  <c r="K628" i="2"/>
  <c r="B628" i="2"/>
  <c r="A628" i="2"/>
  <c r="F629" i="2" s="1"/>
  <c r="L627" i="2"/>
  <c r="K627" i="2"/>
  <c r="B627" i="2"/>
  <c r="A627" i="2"/>
  <c r="F628" i="2" s="1"/>
  <c r="L626" i="2"/>
  <c r="K626" i="2"/>
  <c r="B626" i="2"/>
  <c r="A626" i="2"/>
  <c r="L625" i="2"/>
  <c r="K625" i="2"/>
  <c r="D625" i="2"/>
  <c r="B625" i="2"/>
  <c r="A625" i="2"/>
  <c r="L624" i="2"/>
  <c r="K624" i="2"/>
  <c r="B624" i="2"/>
  <c r="A624" i="2"/>
  <c r="F625" i="2" s="1"/>
  <c r="L623" i="2"/>
  <c r="K623" i="2"/>
  <c r="B623" i="2"/>
  <c r="A623" i="2"/>
  <c r="L622" i="2"/>
  <c r="K622" i="2"/>
  <c r="B622" i="2"/>
  <c r="A622" i="2"/>
  <c r="F623" i="2" s="1"/>
  <c r="L621" i="2"/>
  <c r="K621" i="2"/>
  <c r="C621" i="2"/>
  <c r="B621" i="2"/>
  <c r="A621" i="2"/>
  <c r="D622" i="2" s="1"/>
  <c r="L620" i="2"/>
  <c r="K620" i="2"/>
  <c r="B620" i="2"/>
  <c r="A620" i="2"/>
  <c r="D621" i="2" s="1"/>
  <c r="L619" i="2"/>
  <c r="K619" i="2"/>
  <c r="B619" i="2"/>
  <c r="A619" i="2"/>
  <c r="F620" i="2" s="1"/>
  <c r="L618" i="2"/>
  <c r="K618" i="2"/>
  <c r="F618" i="2"/>
  <c r="B618" i="2"/>
  <c r="A618" i="2"/>
  <c r="F619" i="2" s="1"/>
  <c r="L617" i="2"/>
  <c r="K617" i="2"/>
  <c r="D617" i="2"/>
  <c r="C617" i="2"/>
  <c r="B617" i="2"/>
  <c r="A617" i="2"/>
  <c r="D618" i="2" s="1"/>
  <c r="L616" i="2"/>
  <c r="K616" i="2"/>
  <c r="C616" i="2"/>
  <c r="B616" i="2"/>
  <c r="A616" i="2"/>
  <c r="F617" i="2" s="1"/>
  <c r="L615" i="2"/>
  <c r="K615" i="2"/>
  <c r="F615" i="2"/>
  <c r="E615" i="2"/>
  <c r="B615" i="2"/>
  <c r="A615" i="2"/>
  <c r="F616" i="2" s="1"/>
  <c r="L614" i="2"/>
  <c r="K614" i="2"/>
  <c r="B614" i="2"/>
  <c r="A614" i="2"/>
  <c r="D615" i="2" s="1"/>
  <c r="L613" i="2"/>
  <c r="K613" i="2"/>
  <c r="B613" i="2"/>
  <c r="A613" i="2"/>
  <c r="F614" i="2" s="1"/>
  <c r="L612" i="2"/>
  <c r="K612" i="2"/>
  <c r="F612" i="2"/>
  <c r="C612" i="2"/>
  <c r="B612" i="2"/>
  <c r="A612" i="2"/>
  <c r="D613" i="2" s="1"/>
  <c r="L611" i="2"/>
  <c r="K611" i="2"/>
  <c r="B611" i="2"/>
  <c r="A611" i="2"/>
  <c r="D612" i="2" s="1"/>
  <c r="L610" i="2"/>
  <c r="K610" i="2"/>
  <c r="B610" i="2"/>
  <c r="A610" i="2"/>
  <c r="F611" i="2" s="1"/>
  <c r="L609" i="2"/>
  <c r="K609" i="2"/>
  <c r="F609" i="2"/>
  <c r="B609" i="2"/>
  <c r="A609" i="2"/>
  <c r="F610" i="2" s="1"/>
  <c r="L608" i="2"/>
  <c r="K608" i="2"/>
  <c r="D608" i="2"/>
  <c r="C608" i="2"/>
  <c r="B608" i="2"/>
  <c r="A608" i="2"/>
  <c r="D609" i="2" s="1"/>
  <c r="L607" i="2"/>
  <c r="K607" i="2"/>
  <c r="B607" i="2"/>
  <c r="A607" i="2"/>
  <c r="F608" i="2" s="1"/>
  <c r="L606" i="2"/>
  <c r="K606" i="2"/>
  <c r="F606" i="2"/>
  <c r="E606" i="2"/>
  <c r="C606" i="2"/>
  <c r="B606" i="2"/>
  <c r="A606" i="2"/>
  <c r="F607" i="2" s="1"/>
  <c r="L605" i="2"/>
  <c r="K605" i="2"/>
  <c r="B605" i="2"/>
  <c r="A605" i="2"/>
  <c r="D606" i="2" s="1"/>
  <c r="L604" i="2"/>
  <c r="K604" i="2"/>
  <c r="B604" i="2"/>
  <c r="A604" i="2"/>
  <c r="F605" i="2" s="1"/>
  <c r="L603" i="2"/>
  <c r="K603" i="2"/>
  <c r="E603" i="2"/>
  <c r="B603" i="2"/>
  <c r="A603" i="2"/>
  <c r="D604" i="2" s="1"/>
  <c r="L602" i="2"/>
  <c r="K602" i="2"/>
  <c r="D602" i="2"/>
  <c r="B602" i="2"/>
  <c r="A602" i="2"/>
  <c r="D603" i="2" s="1"/>
  <c r="L601" i="2"/>
  <c r="K601" i="2"/>
  <c r="B601" i="2"/>
  <c r="A601" i="2"/>
  <c r="F602" i="2" s="1"/>
  <c r="L600" i="2"/>
  <c r="K600" i="2"/>
  <c r="B600" i="2"/>
  <c r="A600" i="2"/>
  <c r="F601" i="2" s="1"/>
  <c r="L599" i="2"/>
  <c r="K599" i="2"/>
  <c r="B599" i="2"/>
  <c r="A599" i="2"/>
  <c r="L598" i="2"/>
  <c r="K598" i="2"/>
  <c r="B598" i="2"/>
  <c r="A598" i="2"/>
  <c r="L597" i="2"/>
  <c r="K597" i="2"/>
  <c r="B597" i="2"/>
  <c r="A597" i="2"/>
  <c r="L596" i="2"/>
  <c r="K596" i="2"/>
  <c r="B596" i="2"/>
  <c r="A596" i="2"/>
  <c r="L595" i="2"/>
  <c r="K595" i="2"/>
  <c r="B595" i="2"/>
  <c r="A595" i="2"/>
  <c r="F596" i="2" s="1"/>
  <c r="L594" i="2"/>
  <c r="K594" i="2"/>
  <c r="F594" i="2"/>
  <c r="E594" i="2"/>
  <c r="C594" i="2"/>
  <c r="B594" i="2"/>
  <c r="A594" i="2"/>
  <c r="D595" i="2" s="1"/>
  <c r="L593" i="2"/>
  <c r="K593" i="2"/>
  <c r="B593" i="2"/>
  <c r="A593" i="2"/>
  <c r="D594" i="2" s="1"/>
  <c r="L592" i="2"/>
  <c r="K592" i="2"/>
  <c r="B592" i="2"/>
  <c r="A592" i="2"/>
  <c r="F593" i="2" s="1"/>
  <c r="L591" i="2"/>
  <c r="K591" i="2"/>
  <c r="F591" i="2"/>
  <c r="B591" i="2"/>
  <c r="A591" i="2"/>
  <c r="F592" i="2" s="1"/>
  <c r="L590" i="2"/>
  <c r="K590" i="2"/>
  <c r="C590" i="2"/>
  <c r="B590" i="2"/>
  <c r="A590" i="2"/>
  <c r="D591" i="2" s="1"/>
  <c r="L589" i="2"/>
  <c r="K589" i="2"/>
  <c r="B589" i="2"/>
  <c r="A589" i="2"/>
  <c r="F590" i="2" s="1"/>
  <c r="L588" i="2"/>
  <c r="K588" i="2"/>
  <c r="E588" i="2"/>
  <c r="C588" i="2"/>
  <c r="B588" i="2"/>
  <c r="A588" i="2"/>
  <c r="L587" i="2"/>
  <c r="K587" i="2"/>
  <c r="B587" i="2"/>
  <c r="A587" i="2"/>
  <c r="D588" i="2" s="1"/>
  <c r="L586" i="2"/>
  <c r="K586" i="2"/>
  <c r="B586" i="2"/>
  <c r="A586" i="2"/>
  <c r="F587" i="2" s="1"/>
  <c r="L585" i="2"/>
  <c r="K585" i="2"/>
  <c r="B585" i="2"/>
  <c r="A585" i="2"/>
  <c r="D586" i="2" s="1"/>
  <c r="L584" i="2"/>
  <c r="K584" i="2"/>
  <c r="B584" i="2"/>
  <c r="A584" i="2"/>
  <c r="L583" i="2"/>
  <c r="K583" i="2"/>
  <c r="B583" i="2"/>
  <c r="A583" i="2"/>
  <c r="F584" i="2" s="1"/>
  <c r="L582" i="2"/>
  <c r="K582" i="2"/>
  <c r="F582" i="2"/>
  <c r="B582" i="2"/>
  <c r="A582" i="2"/>
  <c r="F583" i="2" s="1"/>
  <c r="L581" i="2"/>
  <c r="K581" i="2"/>
  <c r="D581" i="2"/>
  <c r="C581" i="2"/>
  <c r="B581" i="2"/>
  <c r="A581" i="2"/>
  <c r="D582" i="2" s="1"/>
  <c r="L580" i="2"/>
  <c r="K580" i="2"/>
  <c r="D580" i="2"/>
  <c r="C580" i="2"/>
  <c r="B580" i="2"/>
  <c r="A580" i="2"/>
  <c r="F581" i="2" s="1"/>
  <c r="L579" i="2"/>
  <c r="K579" i="2"/>
  <c r="F579" i="2"/>
  <c r="E579" i="2"/>
  <c r="C579" i="2"/>
  <c r="B579" i="2"/>
  <c r="A579" i="2"/>
  <c r="F580" i="2" s="1"/>
  <c r="L578" i="2"/>
  <c r="K578" i="2"/>
  <c r="B578" i="2"/>
  <c r="A578" i="2"/>
  <c r="D579" i="2" s="1"/>
  <c r="L577" i="2"/>
  <c r="K577" i="2"/>
  <c r="B577" i="2"/>
  <c r="A577" i="2"/>
  <c r="F578" i="2" s="1"/>
  <c r="L576" i="2"/>
  <c r="K576" i="2"/>
  <c r="E576" i="2"/>
  <c r="B576" i="2"/>
  <c r="A576" i="2"/>
  <c r="D577" i="2" s="1"/>
  <c r="L575" i="2"/>
  <c r="K575" i="2"/>
  <c r="D575" i="2"/>
  <c r="B575" i="2"/>
  <c r="A575" i="2"/>
  <c r="L574" i="2"/>
  <c r="K574" i="2"/>
  <c r="B574" i="2"/>
  <c r="A574" i="2"/>
  <c r="F575" i="2" s="1"/>
  <c r="L573" i="2"/>
  <c r="K573" i="2"/>
  <c r="B573" i="2"/>
  <c r="A573" i="2"/>
  <c r="F574" i="2" s="1"/>
  <c r="L572" i="2"/>
  <c r="K572" i="2"/>
  <c r="D572" i="2"/>
  <c r="B572" i="2"/>
  <c r="A572" i="2"/>
  <c r="L571" i="2"/>
  <c r="K571" i="2"/>
  <c r="B571" i="2"/>
  <c r="A571" i="2"/>
  <c r="L570" i="2"/>
  <c r="K570" i="2"/>
  <c r="B570" i="2"/>
  <c r="A570" i="2"/>
  <c r="L569" i="2"/>
  <c r="K569" i="2"/>
  <c r="B569" i="2"/>
  <c r="A569" i="2"/>
  <c r="L568" i="2"/>
  <c r="K568" i="2"/>
  <c r="B568" i="2"/>
  <c r="A568" i="2"/>
  <c r="F569" i="2" s="1"/>
  <c r="L567" i="2"/>
  <c r="K567" i="2"/>
  <c r="F567" i="2"/>
  <c r="E567" i="2"/>
  <c r="C567" i="2"/>
  <c r="B567" i="2"/>
  <c r="A567" i="2"/>
  <c r="D568" i="2" s="1"/>
  <c r="L566" i="2"/>
  <c r="K566" i="2"/>
  <c r="B566" i="2"/>
  <c r="A566" i="2"/>
  <c r="D567" i="2" s="1"/>
  <c r="L565" i="2"/>
  <c r="K565" i="2"/>
  <c r="B565" i="2"/>
  <c r="A565" i="2"/>
  <c r="L564" i="2"/>
  <c r="K564" i="2"/>
  <c r="B564" i="2"/>
  <c r="A564" i="2"/>
  <c r="F565" i="2" s="1"/>
  <c r="L563" i="2"/>
  <c r="K563" i="2"/>
  <c r="B563" i="2"/>
  <c r="A563" i="2"/>
  <c r="D564" i="2" s="1"/>
  <c r="L562" i="2"/>
  <c r="K562" i="2"/>
  <c r="B562" i="2"/>
  <c r="A562" i="2"/>
  <c r="L561" i="2"/>
  <c r="K561" i="2"/>
  <c r="B561" i="2"/>
  <c r="A561" i="2"/>
  <c r="F562" i="2" s="1"/>
  <c r="L560" i="2"/>
  <c r="K560" i="2"/>
  <c r="B560" i="2"/>
  <c r="A560" i="2"/>
  <c r="L559" i="2"/>
  <c r="K559" i="2"/>
  <c r="B559" i="2"/>
  <c r="A559" i="2"/>
  <c r="F560" i="2" s="1"/>
  <c r="L558" i="2"/>
  <c r="K558" i="2"/>
  <c r="F558" i="2"/>
  <c r="E558" i="2"/>
  <c r="C558" i="2"/>
  <c r="B558" i="2"/>
  <c r="A558" i="2"/>
  <c r="D559" i="2" s="1"/>
  <c r="L557" i="2"/>
  <c r="K557" i="2"/>
  <c r="B557" i="2"/>
  <c r="A557" i="2"/>
  <c r="D558" i="2" s="1"/>
  <c r="L556" i="2"/>
  <c r="K556" i="2"/>
  <c r="B556" i="2"/>
  <c r="A556" i="2"/>
  <c r="L555" i="2"/>
  <c r="K555" i="2"/>
  <c r="B555" i="2"/>
  <c r="A555" i="2"/>
  <c r="F556" i="2" s="1"/>
  <c r="L554" i="2"/>
  <c r="K554" i="2"/>
  <c r="B554" i="2"/>
  <c r="A554" i="2"/>
  <c r="D555" i="2" s="1"/>
  <c r="L553" i="2"/>
  <c r="K553" i="2"/>
  <c r="B553" i="2"/>
  <c r="A553" i="2"/>
  <c r="L552" i="2"/>
  <c r="K552" i="2"/>
  <c r="B552" i="2"/>
  <c r="A552" i="2"/>
  <c r="F553" i="2" s="1"/>
  <c r="L551" i="2"/>
  <c r="K551" i="2"/>
  <c r="B551" i="2"/>
  <c r="A551" i="2"/>
  <c r="L550" i="2"/>
  <c r="K550" i="2"/>
  <c r="B550" i="2"/>
  <c r="A550" i="2"/>
  <c r="F551" i="2" s="1"/>
  <c r="L549" i="2"/>
  <c r="K549" i="2"/>
  <c r="F549" i="2"/>
  <c r="E549" i="2"/>
  <c r="C549" i="2"/>
  <c r="B549" i="2"/>
  <c r="A549" i="2"/>
  <c r="D550" i="2" s="1"/>
  <c r="L548" i="2"/>
  <c r="K548" i="2"/>
  <c r="B548" i="2"/>
  <c r="A548" i="2"/>
  <c r="D549" i="2" s="1"/>
  <c r="L547" i="2"/>
  <c r="K547" i="2"/>
  <c r="B547" i="2"/>
  <c r="A547" i="2"/>
  <c r="L546" i="2"/>
  <c r="K546" i="2"/>
  <c r="B546" i="2"/>
  <c r="A546" i="2"/>
  <c r="F547" i="2" s="1"/>
  <c r="L545" i="2"/>
  <c r="K545" i="2"/>
  <c r="B545" i="2"/>
  <c r="A545" i="2"/>
  <c r="D546" i="2" s="1"/>
  <c r="L544" i="2"/>
  <c r="K544" i="2"/>
  <c r="C544" i="2"/>
  <c r="B544" i="2"/>
  <c r="A544" i="2"/>
  <c r="F545" i="2" s="1"/>
  <c r="L543" i="2"/>
  <c r="K543" i="2"/>
  <c r="B543" i="2"/>
  <c r="A543" i="2"/>
  <c r="L542" i="2"/>
  <c r="K542" i="2"/>
  <c r="B542" i="2"/>
  <c r="A542" i="2"/>
  <c r="L541" i="2"/>
  <c r="K541" i="2"/>
  <c r="B541" i="2"/>
  <c r="A541" i="2"/>
  <c r="F542" i="2" s="1"/>
  <c r="L540" i="2"/>
  <c r="K540" i="2"/>
  <c r="E540" i="2"/>
  <c r="B540" i="2"/>
  <c r="A540" i="2"/>
  <c r="D541" i="2" s="1"/>
  <c r="L539" i="2"/>
  <c r="K539" i="2"/>
  <c r="D539" i="2"/>
  <c r="B539" i="2"/>
  <c r="A539" i="2"/>
  <c r="L538" i="2"/>
  <c r="K538" i="2"/>
  <c r="B538" i="2"/>
  <c r="A538" i="2"/>
  <c r="F539" i="2" s="1"/>
  <c r="L537" i="2"/>
  <c r="K537" i="2"/>
  <c r="D537" i="2"/>
  <c r="B537" i="2"/>
  <c r="A537" i="2"/>
  <c r="E538" i="2" s="1"/>
  <c r="L536" i="2"/>
  <c r="K536" i="2"/>
  <c r="D536" i="2"/>
  <c r="B536" i="2"/>
  <c r="A536" i="2"/>
  <c r="L535" i="2"/>
  <c r="K535" i="2"/>
  <c r="B535" i="2"/>
  <c r="A535" i="2"/>
  <c r="F536" i="2" s="1"/>
  <c r="L534" i="2"/>
  <c r="K534" i="2"/>
  <c r="D534" i="2"/>
  <c r="B534" i="2"/>
  <c r="A534" i="2"/>
  <c r="E535" i="2" s="1"/>
  <c r="L533" i="2"/>
  <c r="K533" i="2"/>
  <c r="D533" i="2"/>
  <c r="B533" i="2"/>
  <c r="A533" i="2"/>
  <c r="L532" i="2"/>
  <c r="K532" i="2"/>
  <c r="B532" i="2"/>
  <c r="A532" i="2"/>
  <c r="F533" i="2" s="1"/>
  <c r="L531" i="2"/>
  <c r="K531" i="2"/>
  <c r="B531" i="2"/>
  <c r="A531" i="2"/>
  <c r="E532" i="2" s="1"/>
  <c r="L530" i="2"/>
  <c r="K530" i="2"/>
  <c r="D530" i="2"/>
  <c r="B530" i="2"/>
  <c r="A530" i="2"/>
  <c r="L529" i="2"/>
  <c r="K529" i="2"/>
  <c r="F529" i="2"/>
  <c r="B529" i="2"/>
  <c r="A529" i="2"/>
  <c r="F530" i="2" s="1"/>
  <c r="L528" i="2"/>
  <c r="K528" i="2"/>
  <c r="D528" i="2"/>
  <c r="B528" i="2"/>
  <c r="A528" i="2"/>
  <c r="E529" i="2" s="1"/>
  <c r="L527" i="2"/>
  <c r="K527" i="2"/>
  <c r="D527" i="2"/>
  <c r="B527" i="2"/>
  <c r="A527" i="2"/>
  <c r="L526" i="2"/>
  <c r="K526" i="2"/>
  <c r="F526" i="2"/>
  <c r="B526" i="2"/>
  <c r="A526" i="2"/>
  <c r="F527" i="2" s="1"/>
  <c r="L525" i="2"/>
  <c r="K525" i="2"/>
  <c r="F525" i="2"/>
  <c r="D525" i="2"/>
  <c r="B525" i="2"/>
  <c r="A525" i="2"/>
  <c r="E526" i="2" s="1"/>
  <c r="L524" i="2"/>
  <c r="K524" i="2"/>
  <c r="D524" i="2"/>
  <c r="B524" i="2"/>
  <c r="A524" i="2"/>
  <c r="L523" i="2"/>
  <c r="K523" i="2"/>
  <c r="B523" i="2"/>
  <c r="A523" i="2"/>
  <c r="F524" i="2" s="1"/>
  <c r="L522" i="2"/>
  <c r="K522" i="2"/>
  <c r="B522" i="2"/>
  <c r="A522" i="2"/>
  <c r="E523" i="2" s="1"/>
  <c r="L521" i="2"/>
  <c r="K521" i="2"/>
  <c r="D521" i="2"/>
  <c r="B521" i="2"/>
  <c r="A521" i="2"/>
  <c r="L520" i="2"/>
  <c r="K520" i="2"/>
  <c r="F520" i="2"/>
  <c r="B520" i="2"/>
  <c r="A520" i="2"/>
  <c r="F521" i="2" s="1"/>
  <c r="L519" i="2"/>
  <c r="K519" i="2"/>
  <c r="D519" i="2"/>
  <c r="B519" i="2"/>
  <c r="A519" i="2"/>
  <c r="E520" i="2" s="1"/>
  <c r="L518" i="2"/>
  <c r="K518" i="2"/>
  <c r="D518" i="2"/>
  <c r="B518" i="2"/>
  <c r="A518" i="2"/>
  <c r="L517" i="2"/>
  <c r="K517" i="2"/>
  <c r="F517" i="2"/>
  <c r="B517" i="2"/>
  <c r="A517" i="2"/>
  <c r="F518" i="2" s="1"/>
  <c r="L516" i="2"/>
  <c r="K516" i="2"/>
  <c r="F516" i="2"/>
  <c r="D516" i="2"/>
  <c r="B516" i="2"/>
  <c r="A516" i="2"/>
  <c r="E517" i="2" s="1"/>
  <c r="L515" i="2"/>
  <c r="K515" i="2"/>
  <c r="D515" i="2"/>
  <c r="B515" i="2"/>
  <c r="A515" i="2"/>
  <c r="L514" i="2"/>
  <c r="K514" i="2"/>
  <c r="B514" i="2"/>
  <c r="A514" i="2"/>
  <c r="F515" i="2" s="1"/>
  <c r="L513" i="2"/>
  <c r="K513" i="2"/>
  <c r="B513" i="2"/>
  <c r="A513" i="2"/>
  <c r="E514" i="2" s="1"/>
  <c r="L512" i="2"/>
  <c r="K512" i="2"/>
  <c r="B512" i="2"/>
  <c r="A512" i="2"/>
  <c r="L511" i="2"/>
  <c r="K511" i="2"/>
  <c r="F511" i="2"/>
  <c r="B511" i="2"/>
  <c r="A511" i="2"/>
  <c r="L510" i="2"/>
  <c r="K510" i="2"/>
  <c r="D510" i="2"/>
  <c r="B510" i="2"/>
  <c r="A510" i="2"/>
  <c r="E511" i="2" s="1"/>
  <c r="L509" i="2"/>
  <c r="K509" i="2"/>
  <c r="B509" i="2"/>
  <c r="A509" i="2"/>
  <c r="L508" i="2"/>
  <c r="K508" i="2"/>
  <c r="F508" i="2"/>
  <c r="B508" i="2"/>
  <c r="A508" i="2"/>
  <c r="L507" i="2"/>
  <c r="K507" i="2"/>
  <c r="F507" i="2"/>
  <c r="D507" i="2"/>
  <c r="B507" i="2"/>
  <c r="A507" i="2"/>
  <c r="E508" i="2" s="1"/>
  <c r="L506" i="2"/>
  <c r="K506" i="2"/>
  <c r="B506" i="2"/>
  <c r="A506" i="2"/>
  <c r="L505" i="2"/>
  <c r="K505" i="2"/>
  <c r="B505" i="2"/>
  <c r="A505" i="2"/>
  <c r="L504" i="2"/>
  <c r="K504" i="2"/>
  <c r="B504" i="2"/>
  <c r="A504" i="2"/>
  <c r="E505" i="2" s="1"/>
  <c r="L503" i="2"/>
  <c r="K503" i="2"/>
  <c r="B503" i="2"/>
  <c r="A503" i="2"/>
  <c r="L502" i="2"/>
  <c r="K502" i="2"/>
  <c r="F502" i="2"/>
  <c r="B502" i="2"/>
  <c r="A502" i="2"/>
  <c r="L501" i="2"/>
  <c r="K501" i="2"/>
  <c r="D501" i="2"/>
  <c r="B501" i="2"/>
  <c r="A501" i="2"/>
  <c r="E502" i="2" s="1"/>
  <c r="L500" i="2"/>
  <c r="K500" i="2"/>
  <c r="B500" i="2"/>
  <c r="A500" i="2"/>
  <c r="L499" i="2"/>
  <c r="K499" i="2"/>
  <c r="F499" i="2"/>
  <c r="B499" i="2"/>
  <c r="A499" i="2"/>
  <c r="L498" i="2"/>
  <c r="K498" i="2"/>
  <c r="C498" i="2"/>
  <c r="B498" i="2"/>
  <c r="A498" i="2"/>
  <c r="E499" i="2" s="1"/>
  <c r="L497" i="2"/>
  <c r="K497" i="2"/>
  <c r="B497" i="2"/>
  <c r="A497" i="2"/>
  <c r="F498" i="2" s="1"/>
  <c r="L496" i="2"/>
  <c r="K496" i="2"/>
  <c r="B496" i="2"/>
  <c r="A496" i="2"/>
  <c r="F497" i="2" s="1"/>
  <c r="L495" i="2"/>
  <c r="K495" i="2"/>
  <c r="F495" i="2"/>
  <c r="D495" i="2"/>
  <c r="C495" i="2"/>
  <c r="B495" i="2"/>
  <c r="A495" i="2"/>
  <c r="F496" i="2" s="1"/>
  <c r="L494" i="2"/>
  <c r="K494" i="2"/>
  <c r="D494" i="2"/>
  <c r="B494" i="2"/>
  <c r="A494" i="2"/>
  <c r="E495" i="2" s="1"/>
  <c r="L493" i="2"/>
  <c r="K493" i="2"/>
  <c r="B493" i="2"/>
  <c r="A493" i="2"/>
  <c r="F494" i="2" s="1"/>
  <c r="L492" i="2"/>
  <c r="K492" i="2"/>
  <c r="B492" i="2"/>
  <c r="A492" i="2"/>
  <c r="F493" i="2" s="1"/>
  <c r="L491" i="2"/>
  <c r="K491" i="2"/>
  <c r="B491" i="2"/>
  <c r="A491" i="2"/>
  <c r="E492" i="2" s="1"/>
  <c r="L490" i="2"/>
  <c r="K490" i="2"/>
  <c r="B490" i="2"/>
  <c r="A490" i="2"/>
  <c r="F491" i="2" s="1"/>
  <c r="L489" i="2"/>
  <c r="K489" i="2"/>
  <c r="D489" i="2"/>
  <c r="B489" i="2"/>
  <c r="A489" i="2"/>
  <c r="L488" i="2"/>
  <c r="K488" i="2"/>
  <c r="D488" i="2"/>
  <c r="B488" i="2"/>
  <c r="A488" i="2"/>
  <c r="E489" i="2" s="1"/>
  <c r="L487" i="2"/>
  <c r="K487" i="2"/>
  <c r="B487" i="2"/>
  <c r="A487" i="2"/>
  <c r="F488" i="2" s="1"/>
  <c r="L486" i="2"/>
  <c r="K486" i="2"/>
  <c r="B486" i="2"/>
  <c r="A486" i="2"/>
  <c r="F487" i="2" s="1"/>
  <c r="L485" i="2"/>
  <c r="K485" i="2"/>
  <c r="B485" i="2"/>
  <c r="A485" i="2"/>
  <c r="E486" i="2" s="1"/>
  <c r="L484" i="2"/>
  <c r="K484" i="2"/>
  <c r="B484" i="2"/>
  <c r="A484" i="2"/>
  <c r="F485" i="2" s="1"/>
  <c r="L483" i="2"/>
  <c r="K483" i="2"/>
  <c r="B483" i="2"/>
  <c r="A483" i="2"/>
  <c r="F484" i="2" s="1"/>
  <c r="L482" i="2"/>
  <c r="K482" i="2"/>
  <c r="B482" i="2"/>
  <c r="A482" i="2"/>
  <c r="E483" i="2" s="1"/>
  <c r="L481" i="2"/>
  <c r="K481" i="2"/>
  <c r="B481" i="2"/>
  <c r="A481" i="2"/>
  <c r="F482" i="2" s="1"/>
  <c r="L480" i="2"/>
  <c r="K480" i="2"/>
  <c r="C480" i="2"/>
  <c r="B480" i="2"/>
  <c r="A480" i="2"/>
  <c r="F481" i="2" s="1"/>
  <c r="L479" i="2"/>
  <c r="K479" i="2"/>
  <c r="B479" i="2"/>
  <c r="A479" i="2"/>
  <c r="E480" i="2" s="1"/>
  <c r="L478" i="2"/>
  <c r="K478" i="2"/>
  <c r="B478" i="2"/>
  <c r="A478" i="2"/>
  <c r="F479" i="2" s="1"/>
  <c r="L477" i="2"/>
  <c r="K477" i="2"/>
  <c r="F477" i="2"/>
  <c r="D477" i="2"/>
  <c r="B477" i="2"/>
  <c r="A477" i="2"/>
  <c r="C478" i="2" s="1"/>
  <c r="L476" i="2"/>
  <c r="K476" i="2"/>
  <c r="B476" i="2"/>
  <c r="A476" i="2"/>
  <c r="E477" i="2" s="1"/>
  <c r="L475" i="2"/>
  <c r="K475" i="2"/>
  <c r="D475" i="2"/>
  <c r="B475" i="2"/>
  <c r="A475" i="2"/>
  <c r="F476" i="2" s="1"/>
  <c r="L474" i="2"/>
  <c r="K474" i="2"/>
  <c r="D474" i="2"/>
  <c r="B474" i="2"/>
  <c r="A474" i="2"/>
  <c r="C475" i="2" s="1"/>
  <c r="L473" i="2"/>
  <c r="K473" i="2"/>
  <c r="D473" i="2"/>
  <c r="B473" i="2"/>
  <c r="A473" i="2"/>
  <c r="E474" i="2" s="1"/>
  <c r="L472" i="2"/>
  <c r="K472" i="2"/>
  <c r="F472" i="2"/>
  <c r="D472" i="2"/>
  <c r="B472" i="2"/>
  <c r="A472" i="2"/>
  <c r="F473" i="2" s="1"/>
  <c r="L471" i="2"/>
  <c r="K471" i="2"/>
  <c r="D471" i="2"/>
  <c r="C471" i="2"/>
  <c r="B471" i="2"/>
  <c r="A471" i="2"/>
  <c r="C472" i="2" s="1"/>
  <c r="L470" i="2"/>
  <c r="K470" i="2"/>
  <c r="D470" i="2"/>
  <c r="B470" i="2"/>
  <c r="A470" i="2"/>
  <c r="E471" i="2" s="1"/>
  <c r="L469" i="2"/>
  <c r="K469" i="2"/>
  <c r="B469" i="2"/>
  <c r="A469" i="2"/>
  <c r="F470" i="2" s="1"/>
  <c r="L468" i="2"/>
  <c r="K468" i="2"/>
  <c r="F468" i="2"/>
  <c r="C468" i="2"/>
  <c r="B468" i="2"/>
  <c r="A468" i="2"/>
  <c r="C469" i="2" s="1"/>
  <c r="L467" i="2"/>
  <c r="K467" i="2"/>
  <c r="D467" i="2"/>
  <c r="C467" i="2"/>
  <c r="B467" i="2"/>
  <c r="A467" i="2"/>
  <c r="E468" i="2" s="1"/>
  <c r="L466" i="2"/>
  <c r="K466" i="2"/>
  <c r="B466" i="2"/>
  <c r="A466" i="2"/>
  <c r="F467" i="2" s="1"/>
  <c r="L465" i="2"/>
  <c r="K465" i="2"/>
  <c r="B465" i="2"/>
  <c r="A465" i="2"/>
  <c r="C466" i="2" s="1"/>
  <c r="L464" i="2"/>
  <c r="K464" i="2"/>
  <c r="B464" i="2"/>
  <c r="A464" i="2"/>
  <c r="E465" i="2" s="1"/>
  <c r="L463" i="2"/>
  <c r="K463" i="2"/>
  <c r="B463" i="2"/>
  <c r="A463" i="2"/>
  <c r="F464" i="2" s="1"/>
  <c r="L462" i="2"/>
  <c r="K462" i="2"/>
  <c r="C462" i="2"/>
  <c r="B462" i="2"/>
  <c r="A462" i="2"/>
  <c r="C463" i="2" s="1"/>
  <c r="L461" i="2"/>
  <c r="K461" i="2"/>
  <c r="B461" i="2"/>
  <c r="A461" i="2"/>
  <c r="E462" i="2" s="1"/>
  <c r="L460" i="2"/>
  <c r="K460" i="2"/>
  <c r="B460" i="2"/>
  <c r="A460" i="2"/>
  <c r="F461" i="2" s="1"/>
  <c r="L459" i="2"/>
  <c r="K459" i="2"/>
  <c r="B459" i="2"/>
  <c r="A459" i="2"/>
  <c r="C460" i="2" s="1"/>
  <c r="L458" i="2"/>
  <c r="K458" i="2"/>
  <c r="B458" i="2"/>
  <c r="A458" i="2"/>
  <c r="E459" i="2" s="1"/>
  <c r="L457" i="2"/>
  <c r="K457" i="2"/>
  <c r="D457" i="2"/>
  <c r="B457" i="2"/>
  <c r="A457" i="2"/>
  <c r="F458" i="2" s="1"/>
  <c r="L456" i="2"/>
  <c r="K456" i="2"/>
  <c r="D456" i="2"/>
  <c r="B456" i="2"/>
  <c r="A456" i="2"/>
  <c r="C457" i="2" s="1"/>
  <c r="L455" i="2"/>
  <c r="K455" i="2"/>
  <c r="D455" i="2"/>
  <c r="B455" i="2"/>
  <c r="A455" i="2"/>
  <c r="E456" i="2" s="1"/>
  <c r="L454" i="2"/>
  <c r="K454" i="2"/>
  <c r="F454" i="2"/>
  <c r="E454" i="2"/>
  <c r="D454" i="2"/>
  <c r="B454" i="2"/>
  <c r="A454" i="2"/>
  <c r="F455" i="2" s="1"/>
  <c r="L453" i="2"/>
  <c r="K453" i="2"/>
  <c r="D453" i="2"/>
  <c r="C453" i="2"/>
  <c r="B453" i="2"/>
  <c r="A453" i="2"/>
  <c r="C454" i="2" s="1"/>
  <c r="L452" i="2"/>
  <c r="K452" i="2"/>
  <c r="D452" i="2"/>
  <c r="B452" i="2"/>
  <c r="A452" i="2"/>
  <c r="E453" i="2" s="1"/>
  <c r="L451" i="2"/>
  <c r="K451" i="2"/>
  <c r="B451" i="2"/>
  <c r="A451" i="2"/>
  <c r="F452" i="2" s="1"/>
  <c r="L450" i="2"/>
  <c r="K450" i="2"/>
  <c r="F450" i="2"/>
  <c r="D450" i="2"/>
  <c r="C450" i="2"/>
  <c r="B450" i="2"/>
  <c r="A450" i="2"/>
  <c r="C451" i="2" s="1"/>
  <c r="L449" i="2"/>
  <c r="K449" i="2"/>
  <c r="D449" i="2"/>
  <c r="C449" i="2"/>
  <c r="B449" i="2"/>
  <c r="A449" i="2"/>
  <c r="E450" i="2" s="1"/>
  <c r="L448" i="2"/>
  <c r="K448" i="2"/>
  <c r="B448" i="2"/>
  <c r="A448" i="2"/>
  <c r="F449" i="2" s="1"/>
  <c r="L447" i="2"/>
  <c r="K447" i="2"/>
  <c r="B447" i="2"/>
  <c r="A447" i="2"/>
  <c r="C448" i="2" s="1"/>
  <c r="L446" i="2"/>
  <c r="K446" i="2"/>
  <c r="B446" i="2"/>
  <c r="A446" i="2"/>
  <c r="E447" i="2" s="1"/>
  <c r="L445" i="2"/>
  <c r="K445" i="2"/>
  <c r="B445" i="2"/>
  <c r="A445" i="2"/>
  <c r="F446" i="2" s="1"/>
  <c r="L444" i="2"/>
  <c r="K444" i="2"/>
  <c r="C444" i="2"/>
  <c r="B444" i="2"/>
  <c r="A444" i="2"/>
  <c r="C445" i="2" s="1"/>
  <c r="L443" i="2"/>
  <c r="K443" i="2"/>
  <c r="B443" i="2"/>
  <c r="A443" i="2"/>
  <c r="E444" i="2" s="1"/>
  <c r="L442" i="2"/>
  <c r="K442" i="2"/>
  <c r="B442" i="2"/>
  <c r="A442" i="2"/>
  <c r="F443" i="2" s="1"/>
  <c r="L441" i="2"/>
  <c r="K441" i="2"/>
  <c r="B441" i="2"/>
  <c r="A441" i="2"/>
  <c r="C442" i="2" s="1"/>
  <c r="L440" i="2"/>
  <c r="K440" i="2"/>
  <c r="B440" i="2"/>
  <c r="A440" i="2"/>
  <c r="E441" i="2" s="1"/>
  <c r="L439" i="2"/>
  <c r="K439" i="2"/>
  <c r="D439" i="2"/>
  <c r="B439" i="2"/>
  <c r="A439" i="2"/>
  <c r="F440" i="2" s="1"/>
  <c r="L438" i="2"/>
  <c r="K438" i="2"/>
  <c r="D438" i="2"/>
  <c r="B438" i="2"/>
  <c r="A438" i="2"/>
  <c r="C439" i="2" s="1"/>
  <c r="L437" i="2"/>
  <c r="K437" i="2"/>
  <c r="D437" i="2"/>
  <c r="C437" i="2"/>
  <c r="B437" i="2"/>
  <c r="A437" i="2"/>
  <c r="E438" i="2" s="1"/>
  <c r="L436" i="2"/>
  <c r="K436" i="2"/>
  <c r="F436" i="2"/>
  <c r="E436" i="2"/>
  <c r="D436" i="2"/>
  <c r="B436" i="2"/>
  <c r="A436" i="2"/>
  <c r="F437" i="2" s="1"/>
  <c r="L435" i="2"/>
  <c r="K435" i="2"/>
  <c r="F435" i="2"/>
  <c r="D435" i="2"/>
  <c r="C435" i="2"/>
  <c r="B435" i="2"/>
  <c r="A435" i="2"/>
  <c r="C436" i="2" s="1"/>
  <c r="L434" i="2"/>
  <c r="K434" i="2"/>
  <c r="D434" i="2"/>
  <c r="B434" i="2"/>
  <c r="A434" i="2"/>
  <c r="E435" i="2" s="1"/>
  <c r="L433" i="2"/>
  <c r="K433" i="2"/>
  <c r="B433" i="2"/>
  <c r="A433" i="2"/>
  <c r="F434" i="2" s="1"/>
  <c r="L432" i="2"/>
  <c r="K432" i="2"/>
  <c r="F432" i="2"/>
  <c r="D432" i="2"/>
  <c r="C432" i="2"/>
  <c r="B432" i="2"/>
  <c r="A432" i="2"/>
  <c r="C433" i="2" s="1"/>
  <c r="L431" i="2"/>
  <c r="K431" i="2"/>
  <c r="D431" i="2"/>
  <c r="C431" i="2"/>
  <c r="B431" i="2"/>
  <c r="A431" i="2"/>
  <c r="E432" i="2" s="1"/>
  <c r="L430" i="2"/>
  <c r="K430" i="2"/>
  <c r="B430" i="2"/>
  <c r="A430" i="2"/>
  <c r="F431" i="2" s="1"/>
  <c r="L429" i="2"/>
  <c r="K429" i="2"/>
  <c r="B429" i="2"/>
  <c r="A429" i="2"/>
  <c r="L428" i="2"/>
  <c r="K428" i="2"/>
  <c r="B428" i="2"/>
  <c r="A428" i="2"/>
  <c r="L427" i="2"/>
  <c r="K427" i="2"/>
  <c r="B427" i="2"/>
  <c r="A427" i="2"/>
  <c r="F428" i="2" s="1"/>
  <c r="L426" i="2"/>
  <c r="K426" i="2"/>
  <c r="C426" i="2"/>
  <c r="B426" i="2"/>
  <c r="A426" i="2"/>
  <c r="C427" i="2" s="1"/>
  <c r="L425" i="2"/>
  <c r="K425" i="2"/>
  <c r="B425" i="2"/>
  <c r="A425" i="2"/>
  <c r="E426" i="2" s="1"/>
  <c r="L424" i="2"/>
  <c r="K424" i="2"/>
  <c r="B424" i="2"/>
  <c r="A424" i="2"/>
  <c r="L423" i="2"/>
  <c r="K423" i="2"/>
  <c r="F423" i="2"/>
  <c r="B423" i="2"/>
  <c r="A423" i="2"/>
  <c r="C424" i="2" s="1"/>
  <c r="L422" i="2"/>
  <c r="K422" i="2"/>
  <c r="B422" i="2"/>
  <c r="A422" i="2"/>
  <c r="E423" i="2" s="1"/>
  <c r="L421" i="2"/>
  <c r="K421" i="2"/>
  <c r="D421" i="2"/>
  <c r="B421" i="2"/>
  <c r="A421" i="2"/>
  <c r="F422" i="2" s="1"/>
  <c r="L420" i="2"/>
  <c r="K420" i="2"/>
  <c r="D420" i="2"/>
  <c r="B420" i="2"/>
  <c r="A420" i="2"/>
  <c r="C421" i="2" s="1"/>
  <c r="L419" i="2"/>
  <c r="K419" i="2"/>
  <c r="D419" i="2"/>
  <c r="B419" i="2"/>
  <c r="A419" i="2"/>
  <c r="E420" i="2" s="1"/>
  <c r="L418" i="2"/>
  <c r="K418" i="2"/>
  <c r="F418" i="2"/>
  <c r="D418" i="2"/>
  <c r="B418" i="2"/>
  <c r="A418" i="2"/>
  <c r="F419" i="2" s="1"/>
  <c r="L417" i="2"/>
  <c r="K417" i="2"/>
  <c r="D417" i="2"/>
  <c r="C417" i="2"/>
  <c r="B417" i="2"/>
  <c r="A417" i="2"/>
  <c r="C418" i="2" s="1"/>
  <c r="L416" i="2"/>
  <c r="K416" i="2"/>
  <c r="D416" i="2"/>
  <c r="B416" i="2"/>
  <c r="A416" i="2"/>
  <c r="E417" i="2" s="1"/>
  <c r="L415" i="2"/>
  <c r="K415" i="2"/>
  <c r="B415" i="2"/>
  <c r="A415" i="2"/>
  <c r="F416" i="2" s="1"/>
  <c r="L414" i="2"/>
  <c r="K414" i="2"/>
  <c r="F414" i="2"/>
  <c r="D414" i="2"/>
  <c r="C414" i="2"/>
  <c r="B414" i="2"/>
  <c r="A414" i="2"/>
  <c r="C415" i="2" s="1"/>
  <c r="L413" i="2"/>
  <c r="K413" i="2"/>
  <c r="D413" i="2"/>
  <c r="C413" i="2"/>
  <c r="B413" i="2"/>
  <c r="A413" i="2"/>
  <c r="E414" i="2" s="1"/>
  <c r="L412" i="2"/>
  <c r="K412" i="2"/>
  <c r="B412" i="2"/>
  <c r="A412" i="2"/>
  <c r="F413" i="2" s="1"/>
  <c r="L411" i="2"/>
  <c r="K411" i="2"/>
  <c r="B411" i="2"/>
  <c r="A411" i="2"/>
  <c r="L410" i="2"/>
  <c r="K410" i="2"/>
  <c r="B410" i="2"/>
  <c r="A410" i="2"/>
  <c r="L409" i="2"/>
  <c r="K409" i="2"/>
  <c r="B409" i="2"/>
  <c r="A409" i="2"/>
  <c r="F410" i="2" s="1"/>
  <c r="L408" i="2"/>
  <c r="K408" i="2"/>
  <c r="C408" i="2"/>
  <c r="B408" i="2"/>
  <c r="A408" i="2"/>
  <c r="C409" i="2" s="1"/>
  <c r="L407" i="2"/>
  <c r="K407" i="2"/>
  <c r="B407" i="2"/>
  <c r="A407" i="2"/>
  <c r="E408" i="2" s="1"/>
  <c r="L406" i="2"/>
  <c r="K406" i="2"/>
  <c r="B406" i="2"/>
  <c r="A406" i="2"/>
  <c r="L405" i="2"/>
  <c r="K405" i="2"/>
  <c r="F405" i="2"/>
  <c r="B405" i="2"/>
  <c r="A405" i="2"/>
  <c r="C406" i="2" s="1"/>
  <c r="L404" i="2"/>
  <c r="K404" i="2"/>
  <c r="B404" i="2"/>
  <c r="A404" i="2"/>
  <c r="E405" i="2" s="1"/>
  <c r="L403" i="2"/>
  <c r="K403" i="2"/>
  <c r="D403" i="2"/>
  <c r="B403" i="2"/>
  <c r="A403" i="2"/>
  <c r="F404" i="2" s="1"/>
  <c r="L402" i="2"/>
  <c r="K402" i="2"/>
  <c r="D402" i="2"/>
  <c r="B402" i="2"/>
  <c r="A402" i="2"/>
  <c r="C403" i="2" s="1"/>
  <c r="L401" i="2"/>
  <c r="K401" i="2"/>
  <c r="D401" i="2"/>
  <c r="C401" i="2"/>
  <c r="B401" i="2"/>
  <c r="A401" i="2"/>
  <c r="E402" i="2" s="1"/>
  <c r="L400" i="2"/>
  <c r="K400" i="2"/>
  <c r="F400" i="2"/>
  <c r="E400" i="2"/>
  <c r="D400" i="2"/>
  <c r="B400" i="2"/>
  <c r="A400" i="2"/>
  <c r="F401" i="2" s="1"/>
  <c r="L399" i="2"/>
  <c r="K399" i="2"/>
  <c r="D399" i="2"/>
  <c r="C399" i="2"/>
  <c r="B399" i="2"/>
  <c r="A399" i="2"/>
  <c r="C400" i="2" s="1"/>
  <c r="L398" i="2"/>
  <c r="K398" i="2"/>
  <c r="D398" i="2"/>
  <c r="B398" i="2"/>
  <c r="A398" i="2"/>
  <c r="E399" i="2" s="1"/>
  <c r="L397" i="2"/>
  <c r="K397" i="2"/>
  <c r="B397" i="2"/>
  <c r="A397" i="2"/>
  <c r="F398" i="2" s="1"/>
  <c r="L396" i="2"/>
  <c r="K396" i="2"/>
  <c r="F396" i="2"/>
  <c r="D396" i="2"/>
  <c r="C396" i="2"/>
  <c r="B396" i="2"/>
  <c r="A396" i="2"/>
  <c r="C397" i="2" s="1"/>
  <c r="L395" i="2"/>
  <c r="K395" i="2"/>
  <c r="C395" i="2"/>
  <c r="B395" i="2"/>
  <c r="A395" i="2"/>
  <c r="E396" i="2" s="1"/>
  <c r="L394" i="2"/>
  <c r="K394" i="2"/>
  <c r="B394" i="2"/>
  <c r="A394" i="2"/>
  <c r="F395" i="2" s="1"/>
  <c r="L393" i="2"/>
  <c r="K393" i="2"/>
  <c r="B393" i="2"/>
  <c r="A393" i="2"/>
  <c r="L392" i="2"/>
  <c r="K392" i="2"/>
  <c r="B392" i="2"/>
  <c r="A392" i="2"/>
  <c r="L391" i="2"/>
  <c r="K391" i="2"/>
  <c r="B391" i="2"/>
  <c r="A391" i="2"/>
  <c r="F392" i="2" s="1"/>
  <c r="L390" i="2"/>
  <c r="K390" i="2"/>
  <c r="C390" i="2"/>
  <c r="B390" i="2"/>
  <c r="A390" i="2"/>
  <c r="C391" i="2" s="1"/>
  <c r="L389" i="2"/>
  <c r="K389" i="2"/>
  <c r="B389" i="2"/>
  <c r="A389" i="2"/>
  <c r="E390" i="2" s="1"/>
  <c r="L388" i="2"/>
  <c r="K388" i="2"/>
  <c r="B388" i="2"/>
  <c r="A388" i="2"/>
  <c r="L387" i="2"/>
  <c r="K387" i="2"/>
  <c r="B387" i="2"/>
  <c r="A387" i="2"/>
  <c r="C388" i="2" s="1"/>
  <c r="L386" i="2"/>
  <c r="K386" i="2"/>
  <c r="B386" i="2"/>
  <c r="A386" i="2"/>
  <c r="E387" i="2" s="1"/>
  <c r="L385" i="2"/>
  <c r="K385" i="2"/>
  <c r="D385" i="2"/>
  <c r="B385" i="2"/>
  <c r="A385" i="2"/>
  <c r="F386" i="2" s="1"/>
  <c r="L384" i="2"/>
  <c r="K384" i="2"/>
  <c r="D384" i="2"/>
  <c r="B384" i="2"/>
  <c r="A384" i="2"/>
  <c r="C385" i="2" s="1"/>
  <c r="L383" i="2"/>
  <c r="K383" i="2"/>
  <c r="D383" i="2"/>
  <c r="C383" i="2"/>
  <c r="B383" i="2"/>
  <c r="A383" i="2"/>
  <c r="E384" i="2" s="1"/>
  <c r="L382" i="2"/>
  <c r="K382" i="2"/>
  <c r="F382" i="2"/>
  <c r="D382" i="2"/>
  <c r="B382" i="2"/>
  <c r="A382" i="2"/>
  <c r="F383" i="2" s="1"/>
  <c r="L381" i="2"/>
  <c r="K381" i="2"/>
  <c r="D381" i="2"/>
  <c r="C381" i="2"/>
  <c r="B381" i="2"/>
  <c r="A381" i="2"/>
  <c r="C382" i="2" s="1"/>
  <c r="L380" i="2"/>
  <c r="K380" i="2"/>
  <c r="D380" i="2"/>
  <c r="B380" i="2"/>
  <c r="A380" i="2"/>
  <c r="E381" i="2" s="1"/>
  <c r="L379" i="2"/>
  <c r="K379" i="2"/>
  <c r="B379" i="2"/>
  <c r="A379" i="2"/>
  <c r="F380" i="2" s="1"/>
  <c r="L378" i="2"/>
  <c r="K378" i="2"/>
  <c r="F378" i="2"/>
  <c r="C378" i="2"/>
  <c r="B378" i="2"/>
  <c r="A378" i="2"/>
  <c r="C379" i="2" s="1"/>
  <c r="L377" i="2"/>
  <c r="K377" i="2"/>
  <c r="B377" i="2"/>
  <c r="A377" i="2"/>
  <c r="E378" i="2" s="1"/>
  <c r="L376" i="2"/>
  <c r="K376" i="2"/>
  <c r="F376" i="2"/>
  <c r="B376" i="2"/>
  <c r="A376" i="2"/>
  <c r="L375" i="2"/>
  <c r="K375" i="2"/>
  <c r="B375" i="2"/>
  <c r="A375" i="2"/>
  <c r="C376" i="2" s="1"/>
  <c r="L374" i="2"/>
  <c r="K374" i="2"/>
  <c r="B374" i="2"/>
  <c r="A374" i="2"/>
  <c r="L373" i="2"/>
  <c r="K373" i="2"/>
  <c r="B373" i="2"/>
  <c r="A373" i="2"/>
  <c r="F374" i="2" s="1"/>
  <c r="L372" i="2"/>
  <c r="K372" i="2"/>
  <c r="B372" i="2"/>
  <c r="A372" i="2"/>
  <c r="C373" i="2" s="1"/>
  <c r="L371" i="2"/>
  <c r="K371" i="2"/>
  <c r="E371" i="2"/>
  <c r="B371" i="2"/>
  <c r="A371" i="2"/>
  <c r="L370" i="2"/>
  <c r="K370" i="2"/>
  <c r="B370" i="2"/>
  <c r="A370" i="2"/>
  <c r="F371" i="2" s="1"/>
  <c r="L369" i="2"/>
  <c r="K369" i="2"/>
  <c r="C369" i="2"/>
  <c r="B369" i="2"/>
  <c r="A369" i="2"/>
  <c r="C370" i="2" s="1"/>
  <c r="L368" i="2"/>
  <c r="K368" i="2"/>
  <c r="B368" i="2"/>
  <c r="A368" i="2"/>
  <c r="E369" i="2" s="1"/>
  <c r="L367" i="2"/>
  <c r="K367" i="2"/>
  <c r="B367" i="2"/>
  <c r="A367" i="2"/>
  <c r="F368" i="2" s="1"/>
  <c r="L366" i="2"/>
  <c r="K366" i="2"/>
  <c r="F366" i="2"/>
  <c r="B366" i="2"/>
  <c r="A366" i="2"/>
  <c r="C367" i="2" s="1"/>
  <c r="L365" i="2"/>
  <c r="K365" i="2"/>
  <c r="B365" i="2"/>
  <c r="A365" i="2"/>
  <c r="E366" i="2" s="1"/>
  <c r="L364" i="2"/>
  <c r="K364" i="2"/>
  <c r="D364" i="2"/>
  <c r="B364" i="2"/>
  <c r="A364" i="2"/>
  <c r="F365" i="2" s="1"/>
  <c r="L363" i="2"/>
  <c r="K363" i="2"/>
  <c r="D363" i="2"/>
  <c r="B363" i="2"/>
  <c r="A363" i="2"/>
  <c r="C364" i="2" s="1"/>
  <c r="L362" i="2"/>
  <c r="K362" i="2"/>
  <c r="B362" i="2"/>
  <c r="A362" i="2"/>
  <c r="E363" i="2" s="1"/>
  <c r="L361" i="2"/>
  <c r="K361" i="2"/>
  <c r="B361" i="2"/>
  <c r="A361" i="2"/>
  <c r="F362" i="2" s="1"/>
  <c r="L360" i="2"/>
  <c r="K360" i="2"/>
  <c r="B360" i="2"/>
  <c r="A360" i="2"/>
  <c r="C361" i="2" s="1"/>
  <c r="L359" i="2"/>
  <c r="K359" i="2"/>
  <c r="C359" i="2"/>
  <c r="B359" i="2"/>
  <c r="A359" i="2"/>
  <c r="E360" i="2" s="1"/>
  <c r="L358" i="2"/>
  <c r="K358" i="2"/>
  <c r="F358" i="2"/>
  <c r="E358" i="2"/>
  <c r="D358" i="2"/>
  <c r="B358" i="2"/>
  <c r="A358" i="2"/>
  <c r="F359" i="2" s="1"/>
  <c r="L357" i="2"/>
  <c r="K357" i="2"/>
  <c r="F357" i="2"/>
  <c r="C357" i="2"/>
  <c r="B357" i="2"/>
  <c r="A357" i="2"/>
  <c r="C358" i="2" s="1"/>
  <c r="L356" i="2"/>
  <c r="K356" i="2"/>
  <c r="B356" i="2"/>
  <c r="A356" i="2"/>
  <c r="E357" i="2" s="1"/>
  <c r="L355" i="2"/>
  <c r="K355" i="2"/>
  <c r="B355" i="2"/>
  <c r="A355" i="2"/>
  <c r="F356" i="2" s="1"/>
  <c r="L354" i="2"/>
  <c r="K354" i="2"/>
  <c r="C354" i="2"/>
  <c r="B354" i="2"/>
  <c r="A354" i="2"/>
  <c r="C355" i="2" s="1"/>
  <c r="L353" i="2"/>
  <c r="K353" i="2"/>
  <c r="E353" i="2"/>
  <c r="D353" i="2"/>
  <c r="C353" i="2"/>
  <c r="B353" i="2"/>
  <c r="A353" i="2"/>
  <c r="E354" i="2" s="1"/>
  <c r="L352" i="2"/>
  <c r="K352" i="2"/>
  <c r="F352" i="2"/>
  <c r="D352" i="2"/>
  <c r="B352" i="2"/>
  <c r="A352" i="2"/>
  <c r="F353" i="2" s="1"/>
  <c r="L351" i="2"/>
  <c r="K351" i="2"/>
  <c r="D351" i="2"/>
  <c r="B351" i="2"/>
  <c r="A351" i="2"/>
  <c r="C352" i="2" s="1"/>
  <c r="L350" i="2"/>
  <c r="K350" i="2"/>
  <c r="E350" i="2"/>
  <c r="B350" i="2"/>
  <c r="A350" i="2"/>
  <c r="E351" i="2" s="1"/>
  <c r="L349" i="2"/>
  <c r="K349" i="2"/>
  <c r="B349" i="2"/>
  <c r="A349" i="2"/>
  <c r="F350" i="2" s="1"/>
  <c r="L348" i="2"/>
  <c r="K348" i="2"/>
  <c r="F348" i="2"/>
  <c r="C348" i="2"/>
  <c r="B348" i="2"/>
  <c r="A348" i="2"/>
  <c r="C349" i="2" s="1"/>
  <c r="L347" i="2"/>
  <c r="K347" i="2"/>
  <c r="D347" i="2"/>
  <c r="B347" i="2"/>
  <c r="A347" i="2"/>
  <c r="E348" i="2" s="1"/>
  <c r="L346" i="2"/>
  <c r="K346" i="2"/>
  <c r="F346" i="2"/>
  <c r="B346" i="2"/>
  <c r="A346" i="2"/>
  <c r="L345" i="2"/>
  <c r="K345" i="2"/>
  <c r="C345" i="2"/>
  <c r="B345" i="2"/>
  <c r="A345" i="2"/>
  <c r="C346" i="2" s="1"/>
  <c r="L344" i="2"/>
  <c r="K344" i="2"/>
  <c r="B344" i="2"/>
  <c r="A344" i="2"/>
  <c r="E345" i="2" s="1"/>
  <c r="L343" i="2"/>
  <c r="K343" i="2"/>
  <c r="B343" i="2"/>
  <c r="A343" i="2"/>
  <c r="F344" i="2" s="1"/>
  <c r="L342" i="2"/>
  <c r="K342" i="2"/>
  <c r="F342" i="2"/>
  <c r="B342" i="2"/>
  <c r="A342" i="2"/>
  <c r="C343" i="2" s="1"/>
  <c r="L341" i="2"/>
  <c r="K341" i="2"/>
  <c r="B341" i="2"/>
  <c r="A341" i="2"/>
  <c r="E342" i="2" s="1"/>
  <c r="L340" i="2"/>
  <c r="K340" i="2"/>
  <c r="E340" i="2"/>
  <c r="D340" i="2"/>
  <c r="B340" i="2"/>
  <c r="A340" i="2"/>
  <c r="L339" i="2"/>
  <c r="K339" i="2"/>
  <c r="F339" i="2"/>
  <c r="D339" i="2"/>
  <c r="B339" i="2"/>
  <c r="A339" i="2"/>
  <c r="C340" i="2" s="1"/>
  <c r="L338" i="2"/>
  <c r="K338" i="2"/>
  <c r="B338" i="2"/>
  <c r="A338" i="2"/>
  <c r="E339" i="2" s="1"/>
  <c r="L337" i="2"/>
  <c r="K337" i="2"/>
  <c r="B337" i="2"/>
  <c r="A337" i="2"/>
  <c r="C338" i="2" s="1"/>
  <c r="L336" i="2"/>
  <c r="K336" i="2"/>
  <c r="B336" i="2"/>
  <c r="A336" i="2"/>
  <c r="C337" i="2" s="1"/>
  <c r="L335" i="2"/>
  <c r="K335" i="2"/>
  <c r="B335" i="2"/>
  <c r="A335" i="2"/>
  <c r="L334" i="2"/>
  <c r="K334" i="2"/>
  <c r="B334" i="2"/>
  <c r="A334" i="2"/>
  <c r="L333" i="2"/>
  <c r="K333" i="2"/>
  <c r="B333" i="2"/>
  <c r="A333" i="2"/>
  <c r="C334" i="2" s="1"/>
  <c r="L332" i="2"/>
  <c r="K332" i="2"/>
  <c r="D332" i="2"/>
  <c r="C332" i="2"/>
  <c r="B332" i="2"/>
  <c r="A332" i="2"/>
  <c r="L331" i="2"/>
  <c r="K331" i="2"/>
  <c r="F331" i="2"/>
  <c r="E331" i="2"/>
  <c r="D331" i="2"/>
  <c r="B331" i="2"/>
  <c r="A331" i="2"/>
  <c r="F332" i="2" s="1"/>
  <c r="L330" i="2"/>
  <c r="K330" i="2"/>
  <c r="F330" i="2"/>
  <c r="B330" i="2"/>
  <c r="A330" i="2"/>
  <c r="C331" i="2" s="1"/>
  <c r="L329" i="2"/>
  <c r="K329" i="2"/>
  <c r="B329" i="2"/>
  <c r="A329" i="2"/>
  <c r="L328" i="2"/>
  <c r="K328" i="2"/>
  <c r="B328" i="2"/>
  <c r="A328" i="2"/>
  <c r="C329" i="2" s="1"/>
  <c r="L327" i="2"/>
  <c r="K327" i="2"/>
  <c r="D327" i="2"/>
  <c r="C327" i="2"/>
  <c r="B327" i="2"/>
  <c r="A327" i="2"/>
  <c r="L326" i="2"/>
  <c r="K326" i="2"/>
  <c r="D326" i="2"/>
  <c r="B326" i="2"/>
  <c r="A326" i="2"/>
  <c r="E327" i="2" s="1"/>
  <c r="L325" i="2"/>
  <c r="K325" i="2"/>
  <c r="B325" i="2"/>
  <c r="A325" i="2"/>
  <c r="F326" i="2" s="1"/>
  <c r="L324" i="2"/>
  <c r="K324" i="2"/>
  <c r="C324" i="2"/>
  <c r="B324" i="2"/>
  <c r="A324" i="2"/>
  <c r="L323" i="2"/>
  <c r="K323" i="2"/>
  <c r="E323" i="2"/>
  <c r="D323" i="2"/>
  <c r="C323" i="2"/>
  <c r="B323" i="2"/>
  <c r="A323" i="2"/>
  <c r="E324" i="2" s="1"/>
  <c r="L322" i="2"/>
  <c r="K322" i="2"/>
  <c r="F322" i="2"/>
  <c r="D322" i="2"/>
  <c r="B322" i="2"/>
  <c r="A322" i="2"/>
  <c r="F323" i="2" s="1"/>
  <c r="L321" i="2"/>
  <c r="K321" i="2"/>
  <c r="D321" i="2"/>
  <c r="B321" i="2"/>
  <c r="A321" i="2"/>
  <c r="C322" i="2" s="1"/>
  <c r="L320" i="2"/>
  <c r="K320" i="2"/>
  <c r="B320" i="2"/>
  <c r="A320" i="2"/>
  <c r="E321" i="2" s="1"/>
  <c r="L319" i="2"/>
  <c r="K319" i="2"/>
  <c r="B319" i="2"/>
  <c r="A319" i="2"/>
  <c r="C320" i="2" s="1"/>
  <c r="L318" i="2"/>
  <c r="K318" i="2"/>
  <c r="D318" i="2"/>
  <c r="C318" i="2"/>
  <c r="B318" i="2"/>
  <c r="A318" i="2"/>
  <c r="C319" i="2" s="1"/>
  <c r="L317" i="2"/>
  <c r="K317" i="2"/>
  <c r="D317" i="2"/>
  <c r="B317" i="2"/>
  <c r="A317" i="2"/>
  <c r="E318" i="2" s="1"/>
  <c r="L316" i="2"/>
  <c r="K316" i="2"/>
  <c r="B316" i="2"/>
  <c r="A316" i="2"/>
  <c r="F317" i="2" s="1"/>
  <c r="L315" i="2"/>
  <c r="K315" i="2"/>
  <c r="C315" i="2"/>
  <c r="B315" i="2"/>
  <c r="A315" i="2"/>
  <c r="L314" i="2"/>
  <c r="K314" i="2"/>
  <c r="E314" i="2"/>
  <c r="D314" i="2"/>
  <c r="C314" i="2"/>
  <c r="B314" i="2"/>
  <c r="A314" i="2"/>
  <c r="E315" i="2" s="1"/>
  <c r="L313" i="2"/>
  <c r="K313" i="2"/>
  <c r="F313" i="2"/>
  <c r="D313" i="2"/>
  <c r="B313" i="2"/>
  <c r="A313" i="2"/>
  <c r="F314" i="2" s="1"/>
  <c r="L312" i="2"/>
  <c r="K312" i="2"/>
  <c r="D312" i="2"/>
  <c r="B312" i="2"/>
  <c r="A312" i="2"/>
  <c r="C313" i="2" s="1"/>
  <c r="L311" i="2"/>
  <c r="K311" i="2"/>
  <c r="B311" i="2"/>
  <c r="A311" i="2"/>
  <c r="E312" i="2" s="1"/>
  <c r="L310" i="2"/>
  <c r="K310" i="2"/>
  <c r="B310" i="2"/>
  <c r="A310" i="2"/>
  <c r="C311" i="2" s="1"/>
  <c r="L309" i="2"/>
  <c r="K309" i="2"/>
  <c r="B309" i="2"/>
  <c r="A309" i="2"/>
  <c r="C310" i="2" s="1"/>
  <c r="L308" i="2"/>
  <c r="K308" i="2"/>
  <c r="C308" i="2"/>
  <c r="B308" i="2"/>
  <c r="A308" i="2"/>
  <c r="L307" i="2"/>
  <c r="K307" i="2"/>
  <c r="F307" i="2"/>
  <c r="E307" i="2"/>
  <c r="B307" i="2"/>
  <c r="A307" i="2"/>
  <c r="L306" i="2"/>
  <c r="K306" i="2"/>
  <c r="F306" i="2"/>
  <c r="D306" i="2"/>
  <c r="C306" i="2"/>
  <c r="B306" i="2"/>
  <c r="A306" i="2"/>
  <c r="C307" i="2" s="1"/>
  <c r="L305" i="2"/>
  <c r="K305" i="2"/>
  <c r="E305" i="2"/>
  <c r="C305" i="2"/>
  <c r="B305" i="2"/>
  <c r="A305" i="2"/>
  <c r="E306" i="2" s="1"/>
  <c r="L304" i="2"/>
  <c r="K304" i="2"/>
  <c r="E304" i="2"/>
  <c r="B304" i="2"/>
  <c r="A304" i="2"/>
  <c r="F305" i="2" s="1"/>
  <c r="L303" i="2"/>
  <c r="K303" i="2"/>
  <c r="F303" i="2"/>
  <c r="D303" i="2"/>
  <c r="B303" i="2"/>
  <c r="A303" i="2"/>
  <c r="L302" i="2"/>
  <c r="K302" i="2"/>
  <c r="B302" i="2"/>
  <c r="A302" i="2"/>
  <c r="E303" i="2" s="1"/>
  <c r="L301" i="2"/>
  <c r="K301" i="2"/>
  <c r="B301" i="2"/>
  <c r="A301" i="2"/>
  <c r="C302" i="2" s="1"/>
  <c r="L300" i="2"/>
  <c r="K300" i="2"/>
  <c r="F300" i="2"/>
  <c r="D300" i="2"/>
  <c r="B300" i="2"/>
  <c r="A300" i="2"/>
  <c r="C301" i="2" s="1"/>
  <c r="L299" i="2"/>
  <c r="K299" i="2"/>
  <c r="D299" i="2"/>
  <c r="B299" i="2"/>
  <c r="A299" i="2"/>
  <c r="E300" i="2" s="1"/>
  <c r="L298" i="2"/>
  <c r="K298" i="2"/>
  <c r="F298" i="2"/>
  <c r="E298" i="2"/>
  <c r="B298" i="2"/>
  <c r="A298" i="2"/>
  <c r="F299" i="2" s="1"/>
  <c r="L297" i="2"/>
  <c r="K297" i="2"/>
  <c r="F297" i="2"/>
  <c r="C297" i="2"/>
  <c r="B297" i="2"/>
  <c r="A297" i="2"/>
  <c r="C298" i="2" s="1"/>
  <c r="L296" i="2"/>
  <c r="K296" i="2"/>
  <c r="D296" i="2"/>
  <c r="B296" i="2"/>
  <c r="A296" i="2"/>
  <c r="E297" i="2" s="1"/>
  <c r="L295" i="2"/>
  <c r="K295" i="2"/>
  <c r="F295" i="2"/>
  <c r="E295" i="2"/>
  <c r="B295" i="2"/>
  <c r="A295" i="2"/>
  <c r="L294" i="2"/>
  <c r="K294" i="2"/>
  <c r="B294" i="2"/>
  <c r="A294" i="2"/>
  <c r="C295" i="2" s="1"/>
  <c r="L293" i="2"/>
  <c r="K293" i="2"/>
  <c r="B293" i="2"/>
  <c r="A293" i="2"/>
  <c r="E294" i="2" s="1"/>
  <c r="L292" i="2"/>
  <c r="K292" i="2"/>
  <c r="B292" i="2"/>
  <c r="A292" i="2"/>
  <c r="C293" i="2" s="1"/>
  <c r="L291" i="2"/>
  <c r="K291" i="2"/>
  <c r="F291" i="2"/>
  <c r="D291" i="2"/>
  <c r="C291" i="2"/>
  <c r="B291" i="2"/>
  <c r="A291" i="2"/>
  <c r="C292" i="2" s="1"/>
  <c r="L290" i="2"/>
  <c r="K290" i="2"/>
  <c r="D290" i="2"/>
  <c r="C290" i="2"/>
  <c r="B290" i="2"/>
  <c r="A290" i="2"/>
  <c r="E291" i="2" s="1"/>
  <c r="L289" i="2"/>
  <c r="K289" i="2"/>
  <c r="E289" i="2"/>
  <c r="B289" i="2"/>
  <c r="A289" i="2"/>
  <c r="F290" i="2" s="1"/>
  <c r="L288" i="2"/>
  <c r="K288" i="2"/>
  <c r="B288" i="2"/>
  <c r="A288" i="2"/>
  <c r="C289" i="2" s="1"/>
  <c r="L287" i="2"/>
  <c r="K287" i="2"/>
  <c r="E287" i="2"/>
  <c r="D287" i="2"/>
  <c r="B287" i="2"/>
  <c r="A287" i="2"/>
  <c r="L286" i="2"/>
  <c r="K286" i="2"/>
  <c r="B286" i="2"/>
  <c r="A286" i="2"/>
  <c r="F287" i="2" s="1"/>
  <c r="L285" i="2"/>
  <c r="K285" i="2"/>
  <c r="B285" i="2"/>
  <c r="A285" i="2"/>
  <c r="L284" i="2"/>
  <c r="K284" i="2"/>
  <c r="B284" i="2"/>
  <c r="A284" i="2"/>
  <c r="L283" i="2"/>
  <c r="K283" i="2"/>
  <c r="B283" i="2"/>
  <c r="A283" i="2"/>
  <c r="C284" i="2" s="1"/>
  <c r="L282" i="2"/>
  <c r="K282" i="2"/>
  <c r="D282" i="2"/>
  <c r="B282" i="2"/>
  <c r="A282" i="2"/>
  <c r="C283" i="2" s="1"/>
  <c r="L281" i="2"/>
  <c r="K281" i="2"/>
  <c r="B281" i="2"/>
  <c r="A281" i="2"/>
  <c r="L280" i="2"/>
  <c r="K280" i="2"/>
  <c r="F280" i="2"/>
  <c r="B280" i="2"/>
  <c r="A280" i="2"/>
  <c r="L279" i="2"/>
  <c r="K279" i="2"/>
  <c r="C279" i="2"/>
  <c r="B279" i="2"/>
  <c r="A279" i="2"/>
  <c r="C280" i="2" s="1"/>
  <c r="L278" i="2"/>
  <c r="K278" i="2"/>
  <c r="D278" i="2"/>
  <c r="C278" i="2"/>
  <c r="B278" i="2"/>
  <c r="A278" i="2"/>
  <c r="L277" i="2"/>
  <c r="K277" i="2"/>
  <c r="F277" i="2"/>
  <c r="E277" i="2"/>
  <c r="D277" i="2"/>
  <c r="B277" i="2"/>
  <c r="A277" i="2"/>
  <c r="F278" i="2" s="1"/>
  <c r="L276" i="2"/>
  <c r="K276" i="2"/>
  <c r="F276" i="2"/>
  <c r="B276" i="2"/>
  <c r="A276" i="2"/>
  <c r="C277" i="2" s="1"/>
  <c r="L275" i="2"/>
  <c r="K275" i="2"/>
  <c r="B275" i="2"/>
  <c r="A275" i="2"/>
  <c r="L274" i="2"/>
  <c r="K274" i="2"/>
  <c r="B274" i="2"/>
  <c r="A274" i="2"/>
  <c r="C275" i="2" s="1"/>
  <c r="L273" i="2"/>
  <c r="K273" i="2"/>
  <c r="C273" i="2"/>
  <c r="B273" i="2"/>
  <c r="A273" i="2"/>
  <c r="C274" i="2" s="1"/>
  <c r="L272" i="2"/>
  <c r="K272" i="2"/>
  <c r="C272" i="2"/>
  <c r="B272" i="2"/>
  <c r="A272" i="2"/>
  <c r="L271" i="2"/>
  <c r="K271" i="2"/>
  <c r="F271" i="2"/>
  <c r="E271" i="2"/>
  <c r="B271" i="2"/>
  <c r="A271" i="2"/>
  <c r="D272" i="2" s="1"/>
  <c r="L270" i="2"/>
  <c r="K270" i="2"/>
  <c r="F270" i="2"/>
  <c r="D270" i="2"/>
  <c r="C270" i="2"/>
  <c r="B270" i="2"/>
  <c r="A270" i="2"/>
  <c r="C271" i="2" s="1"/>
  <c r="L269" i="2"/>
  <c r="K269" i="2"/>
  <c r="E269" i="2"/>
  <c r="C269" i="2"/>
  <c r="B269" i="2"/>
  <c r="A269" i="2"/>
  <c r="E270" i="2" s="1"/>
  <c r="L268" i="2"/>
  <c r="K268" i="2"/>
  <c r="B268" i="2"/>
  <c r="A268" i="2"/>
  <c r="L267" i="2"/>
  <c r="K267" i="2"/>
  <c r="B267" i="2"/>
  <c r="A267" i="2"/>
  <c r="L266" i="2"/>
  <c r="K266" i="2"/>
  <c r="B266" i="2"/>
  <c r="A266" i="2"/>
  <c r="L265" i="2"/>
  <c r="K265" i="2"/>
  <c r="B265" i="2"/>
  <c r="A265" i="2"/>
  <c r="L264" i="2"/>
  <c r="K264" i="2"/>
  <c r="F264" i="2"/>
  <c r="C264" i="2"/>
  <c r="B264" i="2"/>
  <c r="A264" i="2"/>
  <c r="C265" i="2" s="1"/>
  <c r="L263" i="2"/>
  <c r="K263" i="2"/>
  <c r="D263" i="2"/>
  <c r="C263" i="2"/>
  <c r="B263" i="2"/>
  <c r="A263" i="2"/>
  <c r="L262" i="2"/>
  <c r="K262" i="2"/>
  <c r="F262" i="2"/>
  <c r="E262" i="2"/>
  <c r="B262" i="2"/>
  <c r="A262" i="2"/>
  <c r="L261" i="2"/>
  <c r="K261" i="2"/>
  <c r="F261" i="2"/>
  <c r="D261" i="2"/>
  <c r="B261" i="2"/>
  <c r="A261" i="2"/>
  <c r="C262" i="2" s="1"/>
  <c r="L260" i="2"/>
  <c r="K260" i="2"/>
  <c r="E260" i="2"/>
  <c r="C260" i="2"/>
  <c r="B260" i="2"/>
  <c r="A260" i="2"/>
  <c r="L259" i="2"/>
  <c r="K259" i="2"/>
  <c r="B259" i="2"/>
  <c r="A259" i="2"/>
  <c r="L258" i="2"/>
  <c r="K258" i="2"/>
  <c r="F258" i="2"/>
  <c r="D258" i="2"/>
  <c r="B258" i="2"/>
  <c r="A258" i="2"/>
  <c r="E259" i="2" s="1"/>
  <c r="L257" i="2"/>
  <c r="K257" i="2"/>
  <c r="B257" i="2"/>
  <c r="A257" i="2"/>
  <c r="E258" i="2" s="1"/>
  <c r="L256" i="2"/>
  <c r="K256" i="2"/>
  <c r="B256" i="2"/>
  <c r="A256" i="2"/>
  <c r="C257" i="2" s="1"/>
  <c r="L255" i="2"/>
  <c r="K255" i="2"/>
  <c r="F255" i="2"/>
  <c r="D255" i="2"/>
  <c r="C255" i="2"/>
  <c r="B255" i="2"/>
  <c r="A255" i="2"/>
  <c r="C256" i="2" s="1"/>
  <c r="L254" i="2"/>
  <c r="K254" i="2"/>
  <c r="E254" i="2"/>
  <c r="D254" i="2"/>
  <c r="C254" i="2"/>
  <c r="B254" i="2"/>
  <c r="A254" i="2"/>
  <c r="E255" i="2" s="1"/>
  <c r="L253" i="2"/>
  <c r="K253" i="2"/>
  <c r="F253" i="2"/>
  <c r="B253" i="2"/>
  <c r="A253" i="2"/>
  <c r="F254" i="2" s="1"/>
  <c r="L252" i="2"/>
  <c r="K252" i="2"/>
  <c r="F252" i="2"/>
  <c r="B252" i="2"/>
  <c r="A252" i="2"/>
  <c r="C253" i="2" s="1"/>
  <c r="L251" i="2"/>
  <c r="K251" i="2"/>
  <c r="B251" i="2"/>
  <c r="A251" i="2"/>
  <c r="E252" i="2" s="1"/>
  <c r="L250" i="2"/>
  <c r="K250" i="2"/>
  <c r="D250" i="2"/>
  <c r="B250" i="2"/>
  <c r="A250" i="2"/>
  <c r="F251" i="2" s="1"/>
  <c r="L249" i="2"/>
  <c r="K249" i="2"/>
  <c r="B249" i="2"/>
  <c r="A249" i="2"/>
  <c r="C250" i="2" s="1"/>
  <c r="L248" i="2"/>
  <c r="K248" i="2"/>
  <c r="B248" i="2"/>
  <c r="A248" i="2"/>
  <c r="E249" i="2" s="1"/>
  <c r="L247" i="2"/>
  <c r="K247" i="2"/>
  <c r="B247" i="2"/>
  <c r="A247" i="2"/>
  <c r="C248" i="2" s="1"/>
  <c r="L246" i="2"/>
  <c r="K246" i="2"/>
  <c r="B246" i="2"/>
  <c r="A246" i="2"/>
  <c r="C247" i="2" s="1"/>
  <c r="L245" i="2"/>
  <c r="K245" i="2"/>
  <c r="B245" i="2"/>
  <c r="A245" i="2"/>
  <c r="E246" i="2" s="1"/>
  <c r="L244" i="2"/>
  <c r="K244" i="2"/>
  <c r="E244" i="2"/>
  <c r="B244" i="2"/>
  <c r="A244" i="2"/>
  <c r="F245" i="2" s="1"/>
  <c r="L243" i="2"/>
  <c r="K243" i="2"/>
  <c r="F243" i="2"/>
  <c r="D243" i="2"/>
  <c r="C243" i="2"/>
  <c r="B243" i="2"/>
  <c r="A243" i="2"/>
  <c r="C244" i="2" s="1"/>
  <c r="L242" i="2"/>
  <c r="K242" i="2"/>
  <c r="E242" i="2"/>
  <c r="D242" i="2"/>
  <c r="C242" i="2"/>
  <c r="B242" i="2"/>
  <c r="A242" i="2"/>
  <c r="E243" i="2" s="1"/>
  <c r="L241" i="2"/>
  <c r="K241" i="2"/>
  <c r="B241" i="2"/>
  <c r="A241" i="2"/>
  <c r="F242" i="2" s="1"/>
  <c r="L240" i="2"/>
  <c r="K240" i="2"/>
  <c r="F240" i="2"/>
  <c r="D240" i="2"/>
  <c r="B240" i="2"/>
  <c r="A240" i="2"/>
  <c r="C241" i="2" s="1"/>
  <c r="L239" i="2"/>
  <c r="K239" i="2"/>
  <c r="B239" i="2"/>
  <c r="A239" i="2"/>
  <c r="E240" i="2" s="1"/>
  <c r="L238" i="2"/>
  <c r="K238" i="2"/>
  <c r="B238" i="2"/>
  <c r="A238" i="2"/>
  <c r="C239" i="2" s="1"/>
  <c r="L237" i="2"/>
  <c r="K237" i="2"/>
  <c r="F237" i="2"/>
  <c r="D237" i="2"/>
  <c r="C237" i="2"/>
  <c r="B237" i="2"/>
  <c r="A237" i="2"/>
  <c r="C238" i="2" s="1"/>
  <c r="L236" i="2"/>
  <c r="K236" i="2"/>
  <c r="E236" i="2"/>
  <c r="D236" i="2"/>
  <c r="C236" i="2"/>
  <c r="B236" i="2"/>
  <c r="A236" i="2"/>
  <c r="E237" i="2" s="1"/>
  <c r="L235" i="2"/>
  <c r="K235" i="2"/>
  <c r="F235" i="2"/>
  <c r="B235" i="2"/>
  <c r="A235" i="2"/>
  <c r="F236" i="2" s="1"/>
  <c r="L234" i="2"/>
  <c r="K234" i="2"/>
  <c r="F234" i="2"/>
  <c r="B234" i="2"/>
  <c r="A234" i="2"/>
  <c r="C235" i="2" s="1"/>
  <c r="L233" i="2"/>
  <c r="K233" i="2"/>
  <c r="B233" i="2"/>
  <c r="A233" i="2"/>
  <c r="E234" i="2" s="1"/>
  <c r="L232" i="2"/>
  <c r="K232" i="2"/>
  <c r="B232" i="2"/>
  <c r="A232" i="2"/>
  <c r="F233" i="2" s="1"/>
  <c r="L231" i="2"/>
  <c r="K231" i="2"/>
  <c r="B231" i="2"/>
  <c r="A231" i="2"/>
  <c r="C232" i="2" s="1"/>
  <c r="L230" i="2"/>
  <c r="K230" i="2"/>
  <c r="B230" i="2"/>
  <c r="A230" i="2"/>
  <c r="E231" i="2" s="1"/>
  <c r="L229" i="2"/>
  <c r="K229" i="2"/>
  <c r="B229" i="2"/>
  <c r="A229" i="2"/>
  <c r="C230" i="2" s="1"/>
  <c r="L228" i="2"/>
  <c r="K228" i="2"/>
  <c r="D228" i="2"/>
  <c r="B228" i="2"/>
  <c r="A228" i="2"/>
  <c r="E229" i="2" s="1"/>
  <c r="L227" i="2"/>
  <c r="K227" i="2"/>
  <c r="B227" i="2"/>
  <c r="A227" i="2"/>
  <c r="F228" i="2" s="1"/>
  <c r="L226" i="2"/>
  <c r="K226" i="2"/>
  <c r="D226" i="2"/>
  <c r="C226" i="2"/>
  <c r="B226" i="2"/>
  <c r="A226" i="2"/>
  <c r="C227" i="2" s="1"/>
  <c r="L225" i="2"/>
  <c r="K225" i="2"/>
  <c r="B225" i="2"/>
  <c r="A225" i="2"/>
  <c r="E226" i="2" s="1"/>
  <c r="L224" i="2"/>
  <c r="K224" i="2"/>
  <c r="B224" i="2"/>
  <c r="A224" i="2"/>
  <c r="F225" i="2" s="1"/>
  <c r="L223" i="2"/>
  <c r="K223" i="2"/>
  <c r="B223" i="2"/>
  <c r="A223" i="2"/>
  <c r="C224" i="2" s="1"/>
  <c r="L222" i="2"/>
  <c r="K222" i="2"/>
  <c r="B222" i="2"/>
  <c r="A222" i="2"/>
  <c r="E223" i="2" s="1"/>
  <c r="L221" i="2"/>
  <c r="K221" i="2"/>
  <c r="B221" i="2"/>
  <c r="A221" i="2"/>
  <c r="F222" i="2" s="1"/>
  <c r="L220" i="2"/>
  <c r="K220" i="2"/>
  <c r="B220" i="2"/>
  <c r="A220" i="2"/>
  <c r="C221" i="2" s="1"/>
  <c r="L219" i="2"/>
  <c r="K219" i="2"/>
  <c r="D219" i="2"/>
  <c r="B219" i="2"/>
  <c r="A219" i="2"/>
  <c r="E220" i="2" s="1"/>
  <c r="L218" i="2"/>
  <c r="K218" i="2"/>
  <c r="B218" i="2"/>
  <c r="A218" i="2"/>
  <c r="F219" i="2" s="1"/>
  <c r="L217" i="2"/>
  <c r="K217" i="2"/>
  <c r="D217" i="2"/>
  <c r="C217" i="2"/>
  <c r="B217" i="2"/>
  <c r="A217" i="2"/>
  <c r="C218" i="2" s="1"/>
  <c r="L216" i="2"/>
  <c r="K216" i="2"/>
  <c r="B216" i="2"/>
  <c r="A216" i="2"/>
  <c r="E217" i="2" s="1"/>
  <c r="L215" i="2"/>
  <c r="K215" i="2"/>
  <c r="B215" i="2"/>
  <c r="A215" i="2"/>
  <c r="F216" i="2" s="1"/>
  <c r="L214" i="2"/>
  <c r="K214" i="2"/>
  <c r="B214" i="2"/>
  <c r="A214" i="2"/>
  <c r="C215" i="2" s="1"/>
  <c r="L213" i="2"/>
  <c r="K213" i="2"/>
  <c r="B213" i="2"/>
  <c r="A213" i="2"/>
  <c r="E214" i="2" s="1"/>
  <c r="L212" i="2"/>
  <c r="K212" i="2"/>
  <c r="B212" i="2"/>
  <c r="A212" i="2"/>
  <c r="F213" i="2" s="1"/>
  <c r="L211" i="2"/>
  <c r="K211" i="2"/>
  <c r="B211" i="2"/>
  <c r="A211" i="2"/>
  <c r="C212" i="2" s="1"/>
  <c r="L210" i="2"/>
  <c r="K210" i="2"/>
  <c r="B210" i="2"/>
  <c r="A210" i="2"/>
  <c r="E211" i="2" s="1"/>
  <c r="L209" i="2"/>
  <c r="K209" i="2"/>
  <c r="B209" i="2"/>
  <c r="A209" i="2"/>
  <c r="F210" i="2" s="1"/>
  <c r="L208" i="2"/>
  <c r="K208" i="2"/>
  <c r="D208" i="2"/>
  <c r="C208" i="2"/>
  <c r="B208" i="2"/>
  <c r="A208" i="2"/>
  <c r="C209" i="2" s="1"/>
  <c r="L207" i="2"/>
  <c r="K207" i="2"/>
  <c r="B207" i="2"/>
  <c r="A207" i="2"/>
  <c r="E208" i="2" s="1"/>
  <c r="L206" i="2"/>
  <c r="K206" i="2"/>
  <c r="B206" i="2"/>
  <c r="A206" i="2"/>
  <c r="F207" i="2" s="1"/>
  <c r="L205" i="2"/>
  <c r="K205" i="2"/>
  <c r="B205" i="2"/>
  <c r="A205" i="2"/>
  <c r="C206" i="2" s="1"/>
  <c r="L204" i="2"/>
  <c r="K204" i="2"/>
  <c r="B204" i="2"/>
  <c r="A204" i="2"/>
  <c r="E205" i="2" s="1"/>
  <c r="L203" i="2"/>
  <c r="K203" i="2"/>
  <c r="B203" i="2"/>
  <c r="A203" i="2"/>
  <c r="F204" i="2" s="1"/>
  <c r="L202" i="2"/>
  <c r="K202" i="2"/>
  <c r="B202" i="2"/>
  <c r="A202" i="2"/>
  <c r="C203" i="2" s="1"/>
  <c r="L201" i="2"/>
  <c r="K201" i="2"/>
  <c r="B201" i="2"/>
  <c r="A201" i="2"/>
  <c r="E202" i="2" s="1"/>
  <c r="L200" i="2"/>
  <c r="K200" i="2"/>
  <c r="B200" i="2"/>
  <c r="A200" i="2"/>
  <c r="F201" i="2" s="1"/>
  <c r="L199" i="2"/>
  <c r="K199" i="2"/>
  <c r="C199" i="2"/>
  <c r="B199" i="2"/>
  <c r="A199" i="2"/>
  <c r="C200" i="2" s="1"/>
  <c r="L198" i="2"/>
  <c r="K198" i="2"/>
  <c r="B198" i="2"/>
  <c r="A198" i="2"/>
  <c r="E199" i="2" s="1"/>
  <c r="L197" i="2"/>
  <c r="K197" i="2"/>
  <c r="B197" i="2"/>
  <c r="A197" i="2"/>
  <c r="F198" i="2" s="1"/>
  <c r="L196" i="2"/>
  <c r="K196" i="2"/>
  <c r="B196" i="2"/>
  <c r="A196" i="2"/>
  <c r="C197" i="2" s="1"/>
  <c r="L195" i="2"/>
  <c r="K195" i="2"/>
  <c r="B195" i="2"/>
  <c r="A195" i="2"/>
  <c r="E196" i="2" s="1"/>
  <c r="L194" i="2"/>
  <c r="K194" i="2"/>
  <c r="B194" i="2"/>
  <c r="A194" i="2"/>
  <c r="F195" i="2" s="1"/>
  <c r="L193" i="2"/>
  <c r="K193" i="2"/>
  <c r="B193" i="2"/>
  <c r="A193" i="2"/>
  <c r="C194" i="2" s="1"/>
  <c r="L192" i="2"/>
  <c r="K192" i="2"/>
  <c r="B192" i="2"/>
  <c r="A192" i="2"/>
  <c r="E193" i="2" s="1"/>
  <c r="L191" i="2"/>
  <c r="K191" i="2"/>
  <c r="B191" i="2"/>
  <c r="A191" i="2"/>
  <c r="F192" i="2" s="1"/>
  <c r="L190" i="2"/>
  <c r="K190" i="2"/>
  <c r="C190" i="2"/>
  <c r="B190" i="2"/>
  <c r="A190" i="2"/>
  <c r="C191" i="2" s="1"/>
  <c r="L189" i="2"/>
  <c r="K189" i="2"/>
  <c r="B189" i="2"/>
  <c r="A189" i="2"/>
  <c r="E190" i="2" s="1"/>
  <c r="L188" i="2"/>
  <c r="K188" i="2"/>
  <c r="B188" i="2"/>
  <c r="A188" i="2"/>
  <c r="F189" i="2" s="1"/>
  <c r="L187" i="2"/>
  <c r="K187" i="2"/>
  <c r="B187" i="2"/>
  <c r="A187" i="2"/>
  <c r="C188" i="2" s="1"/>
  <c r="L186" i="2"/>
  <c r="K186" i="2"/>
  <c r="B186" i="2"/>
  <c r="A186" i="2"/>
  <c r="E187" i="2" s="1"/>
  <c r="L185" i="2"/>
  <c r="K185" i="2"/>
  <c r="B185" i="2"/>
  <c r="A185" i="2"/>
  <c r="F186" i="2" s="1"/>
  <c r="L184" i="2"/>
  <c r="K184" i="2"/>
  <c r="B184" i="2"/>
  <c r="A184" i="2"/>
  <c r="C185" i="2" s="1"/>
  <c r="L183" i="2"/>
  <c r="K183" i="2"/>
  <c r="B183" i="2"/>
  <c r="A183" i="2"/>
  <c r="E184" i="2" s="1"/>
  <c r="L182" i="2"/>
  <c r="K182" i="2"/>
  <c r="B182" i="2"/>
  <c r="A182" i="2"/>
  <c r="F183" i="2" s="1"/>
  <c r="L181" i="2"/>
  <c r="K181" i="2"/>
  <c r="C181" i="2"/>
  <c r="B181" i="2"/>
  <c r="A181" i="2"/>
  <c r="C182" i="2" s="1"/>
  <c r="L180" i="2"/>
  <c r="K180" i="2"/>
  <c r="B180" i="2"/>
  <c r="A180" i="2"/>
  <c r="E181" i="2" s="1"/>
  <c r="L179" i="2"/>
  <c r="K179" i="2"/>
  <c r="B179" i="2"/>
  <c r="A179" i="2"/>
  <c r="F180" i="2" s="1"/>
  <c r="L178" i="2"/>
  <c r="K178" i="2"/>
  <c r="B178" i="2"/>
  <c r="A178" i="2"/>
  <c r="C179" i="2" s="1"/>
  <c r="L177" i="2"/>
  <c r="K177" i="2"/>
  <c r="B177" i="2"/>
  <c r="A177" i="2"/>
  <c r="E178" i="2" s="1"/>
  <c r="L176" i="2"/>
  <c r="K176" i="2"/>
  <c r="B176" i="2"/>
  <c r="A176" i="2"/>
  <c r="F177" i="2" s="1"/>
  <c r="L175" i="2"/>
  <c r="K175" i="2"/>
  <c r="B175" i="2"/>
  <c r="A175" i="2"/>
  <c r="C176" i="2" s="1"/>
  <c r="L174" i="2"/>
  <c r="K174" i="2"/>
  <c r="B174" i="2"/>
  <c r="A174" i="2"/>
  <c r="E175" i="2" s="1"/>
  <c r="L173" i="2"/>
  <c r="K173" i="2"/>
  <c r="B173" i="2"/>
  <c r="A173" i="2"/>
  <c r="F174" i="2" s="1"/>
  <c r="L172" i="2"/>
  <c r="K172" i="2"/>
  <c r="C172" i="2"/>
  <c r="B172" i="2"/>
  <c r="A172" i="2"/>
  <c r="C173" i="2" s="1"/>
  <c r="L171" i="2"/>
  <c r="K171" i="2"/>
  <c r="B171" i="2"/>
  <c r="A171" i="2"/>
  <c r="E172" i="2" s="1"/>
  <c r="L170" i="2"/>
  <c r="K170" i="2"/>
  <c r="B170" i="2"/>
  <c r="A170" i="2"/>
  <c r="F171" i="2" s="1"/>
  <c r="L169" i="2"/>
  <c r="K169" i="2"/>
  <c r="C169" i="2"/>
  <c r="B169" i="2"/>
  <c r="A169" i="2"/>
  <c r="C170" i="2" s="1"/>
  <c r="L168" i="2"/>
  <c r="K168" i="2"/>
  <c r="B168" i="2"/>
  <c r="A168" i="2"/>
  <c r="E169" i="2" s="1"/>
  <c r="L167" i="2"/>
  <c r="K167" i="2"/>
  <c r="B167" i="2"/>
  <c r="A167" i="2"/>
  <c r="F168" i="2" s="1"/>
  <c r="L166" i="2"/>
  <c r="K166" i="2"/>
  <c r="D166" i="2"/>
  <c r="B166" i="2"/>
  <c r="A166" i="2"/>
  <c r="C167" i="2" s="1"/>
  <c r="L165" i="2"/>
  <c r="K165" i="2"/>
  <c r="B165" i="2"/>
  <c r="A165" i="2"/>
  <c r="E166" i="2" s="1"/>
  <c r="L164" i="2"/>
  <c r="K164" i="2"/>
  <c r="B164" i="2"/>
  <c r="A164" i="2"/>
  <c r="F165" i="2" s="1"/>
  <c r="L163" i="2"/>
  <c r="K163" i="2"/>
  <c r="C163" i="2"/>
  <c r="B163" i="2"/>
  <c r="A163" i="2"/>
  <c r="C164" i="2" s="1"/>
  <c r="L162" i="2"/>
  <c r="K162" i="2"/>
  <c r="B162" i="2"/>
  <c r="A162" i="2"/>
  <c r="E163" i="2" s="1"/>
  <c r="L161" i="2"/>
  <c r="K161" i="2"/>
  <c r="B161" i="2"/>
  <c r="A161" i="2"/>
  <c r="F162" i="2" s="1"/>
  <c r="L160" i="2"/>
  <c r="K160" i="2"/>
  <c r="D160" i="2"/>
  <c r="B160" i="2"/>
  <c r="A160" i="2"/>
  <c r="C161" i="2" s="1"/>
  <c r="L159" i="2"/>
  <c r="K159" i="2"/>
  <c r="B159" i="2"/>
  <c r="A159" i="2"/>
  <c r="E160" i="2" s="1"/>
  <c r="L158" i="2"/>
  <c r="K158" i="2"/>
  <c r="B158" i="2"/>
  <c r="A158" i="2"/>
  <c r="F159" i="2" s="1"/>
  <c r="L157" i="2"/>
  <c r="K157" i="2"/>
  <c r="C157" i="2"/>
  <c r="B157" i="2"/>
  <c r="A157" i="2"/>
  <c r="C158" i="2" s="1"/>
  <c r="L156" i="2"/>
  <c r="K156" i="2"/>
  <c r="B156" i="2"/>
  <c r="A156" i="2"/>
  <c r="E157" i="2" s="1"/>
  <c r="L155" i="2"/>
  <c r="K155" i="2"/>
  <c r="B155" i="2"/>
  <c r="A155" i="2"/>
  <c r="F156" i="2" s="1"/>
  <c r="L154" i="2"/>
  <c r="K154" i="2"/>
  <c r="D154" i="2"/>
  <c r="B154" i="2"/>
  <c r="A154" i="2"/>
  <c r="C155" i="2" s="1"/>
  <c r="L153" i="2"/>
  <c r="K153" i="2"/>
  <c r="B153" i="2"/>
  <c r="A153" i="2"/>
  <c r="E154" i="2" s="1"/>
  <c r="L152" i="2"/>
  <c r="K152" i="2"/>
  <c r="B152" i="2"/>
  <c r="A152" i="2"/>
  <c r="F153" i="2" s="1"/>
  <c r="L151" i="2"/>
  <c r="K151" i="2"/>
  <c r="C151" i="2"/>
  <c r="B151" i="2"/>
  <c r="A151" i="2"/>
  <c r="C152" i="2" s="1"/>
  <c r="L150" i="2"/>
  <c r="K150" i="2"/>
  <c r="B150" i="2"/>
  <c r="A150" i="2"/>
  <c r="E151" i="2" s="1"/>
  <c r="L149" i="2"/>
  <c r="K149" i="2"/>
  <c r="B149" i="2"/>
  <c r="A149" i="2"/>
  <c r="F150" i="2" s="1"/>
  <c r="L148" i="2"/>
  <c r="K148" i="2"/>
  <c r="D148" i="2"/>
  <c r="B148" i="2"/>
  <c r="A148" i="2"/>
  <c r="C149" i="2" s="1"/>
  <c r="L147" i="2"/>
  <c r="K147" i="2"/>
  <c r="B147" i="2"/>
  <c r="A147" i="2"/>
  <c r="E148" i="2" s="1"/>
  <c r="L146" i="2"/>
  <c r="K146" i="2"/>
  <c r="B146" i="2"/>
  <c r="A146" i="2"/>
  <c r="F147" i="2" s="1"/>
  <c r="L145" i="2"/>
  <c r="K145" i="2"/>
  <c r="C145" i="2"/>
  <c r="B145" i="2"/>
  <c r="A145" i="2"/>
  <c r="C146" i="2" s="1"/>
  <c r="L144" i="2"/>
  <c r="K144" i="2"/>
  <c r="B144" i="2"/>
  <c r="A144" i="2"/>
  <c r="E145" i="2" s="1"/>
  <c r="L143" i="2"/>
  <c r="K143" i="2"/>
  <c r="B143" i="2"/>
  <c r="A143" i="2"/>
  <c r="F144" i="2" s="1"/>
  <c r="L142" i="2"/>
  <c r="K142" i="2"/>
  <c r="D142" i="2"/>
  <c r="B142" i="2"/>
  <c r="A142" i="2"/>
  <c r="C143" i="2" s="1"/>
  <c r="L141" i="2"/>
  <c r="K141" i="2"/>
  <c r="B141" i="2"/>
  <c r="A141" i="2"/>
  <c r="E142" i="2" s="1"/>
  <c r="L140" i="2"/>
  <c r="K140" i="2"/>
  <c r="B140" i="2"/>
  <c r="A140" i="2"/>
  <c r="F141" i="2" s="1"/>
  <c r="L139" i="2"/>
  <c r="K139" i="2"/>
  <c r="C139" i="2"/>
  <c r="B139" i="2"/>
  <c r="A139" i="2"/>
  <c r="C140" i="2" s="1"/>
  <c r="L138" i="2"/>
  <c r="K138" i="2"/>
  <c r="B138" i="2"/>
  <c r="A138" i="2"/>
  <c r="E139" i="2" s="1"/>
  <c r="L137" i="2"/>
  <c r="K137" i="2"/>
  <c r="B137" i="2"/>
  <c r="A137" i="2"/>
  <c r="F138" i="2" s="1"/>
  <c r="L136" i="2"/>
  <c r="K136" i="2"/>
  <c r="D136" i="2"/>
  <c r="B136" i="2"/>
  <c r="A136" i="2"/>
  <c r="C137" i="2" s="1"/>
  <c r="L135" i="2"/>
  <c r="K135" i="2"/>
  <c r="B135" i="2"/>
  <c r="A135" i="2"/>
  <c r="E136" i="2" s="1"/>
  <c r="L134" i="2"/>
  <c r="K134" i="2"/>
  <c r="B134" i="2"/>
  <c r="A134" i="2"/>
  <c r="F135" i="2" s="1"/>
  <c r="L133" i="2"/>
  <c r="K133" i="2"/>
  <c r="C133" i="2"/>
  <c r="B133" i="2"/>
  <c r="A133" i="2"/>
  <c r="C134" i="2" s="1"/>
  <c r="L132" i="2"/>
  <c r="K132" i="2"/>
  <c r="B132" i="2"/>
  <c r="A132" i="2"/>
  <c r="E133" i="2" s="1"/>
  <c r="L131" i="2"/>
  <c r="K131" i="2"/>
  <c r="B131" i="2"/>
  <c r="A131" i="2"/>
  <c r="F132" i="2" s="1"/>
  <c r="L130" i="2"/>
  <c r="K130" i="2"/>
  <c r="D130" i="2"/>
  <c r="B130" i="2"/>
  <c r="A130" i="2"/>
  <c r="C131" i="2" s="1"/>
  <c r="L129" i="2"/>
  <c r="K129" i="2"/>
  <c r="B129" i="2"/>
  <c r="A129" i="2"/>
  <c r="E130" i="2" s="1"/>
  <c r="L128" i="2"/>
  <c r="K128" i="2"/>
  <c r="B128" i="2"/>
  <c r="A128" i="2"/>
  <c r="F129" i="2" s="1"/>
  <c r="L127" i="2"/>
  <c r="K127" i="2"/>
  <c r="C127" i="2"/>
  <c r="B127" i="2"/>
  <c r="A127" i="2"/>
  <c r="C128" i="2" s="1"/>
  <c r="L126" i="2"/>
  <c r="K126" i="2"/>
  <c r="B126" i="2"/>
  <c r="A126" i="2"/>
  <c r="E127" i="2" s="1"/>
  <c r="L125" i="2"/>
  <c r="K125" i="2"/>
  <c r="B125" i="2"/>
  <c r="A125" i="2"/>
  <c r="F126" i="2" s="1"/>
  <c r="L124" i="2"/>
  <c r="K124" i="2"/>
  <c r="D124" i="2"/>
  <c r="B124" i="2"/>
  <c r="A124" i="2"/>
  <c r="C125" i="2" s="1"/>
  <c r="L123" i="2"/>
  <c r="K123" i="2"/>
  <c r="B123" i="2"/>
  <c r="A123" i="2"/>
  <c r="E124" i="2" s="1"/>
  <c r="L122" i="2"/>
  <c r="K122" i="2"/>
  <c r="B122" i="2"/>
  <c r="A122" i="2"/>
  <c r="F123" i="2" s="1"/>
  <c r="L121" i="2"/>
  <c r="K121" i="2"/>
  <c r="C121" i="2"/>
  <c r="B121" i="2"/>
  <c r="A121" i="2"/>
  <c r="C122" i="2" s="1"/>
  <c r="L120" i="2"/>
  <c r="K120" i="2"/>
  <c r="B120" i="2"/>
  <c r="A120" i="2"/>
  <c r="E121" i="2" s="1"/>
  <c r="L119" i="2"/>
  <c r="K119" i="2"/>
  <c r="B119" i="2"/>
  <c r="A119" i="2"/>
  <c r="F120" i="2" s="1"/>
  <c r="L118" i="2"/>
  <c r="K118" i="2"/>
  <c r="D118" i="2"/>
  <c r="B118" i="2"/>
  <c r="A118" i="2"/>
  <c r="C119" i="2" s="1"/>
  <c r="L117" i="2"/>
  <c r="K117" i="2"/>
  <c r="B117" i="2"/>
  <c r="A117" i="2"/>
  <c r="E118" i="2" s="1"/>
  <c r="L116" i="2"/>
  <c r="K116" i="2"/>
  <c r="B116" i="2"/>
  <c r="A116" i="2"/>
  <c r="F117" i="2" s="1"/>
  <c r="L115" i="2"/>
  <c r="K115" i="2"/>
  <c r="C115" i="2"/>
  <c r="B115" i="2"/>
  <c r="A115" i="2"/>
  <c r="C116" i="2" s="1"/>
  <c r="L114" i="2"/>
  <c r="K114" i="2"/>
  <c r="B114" i="2"/>
  <c r="A114" i="2"/>
  <c r="E115" i="2" s="1"/>
  <c r="L113" i="2"/>
  <c r="K113" i="2"/>
  <c r="B113" i="2"/>
  <c r="A113" i="2"/>
  <c r="F114" i="2" s="1"/>
  <c r="L112" i="2"/>
  <c r="K112" i="2"/>
  <c r="D112" i="2"/>
  <c r="B112" i="2"/>
  <c r="A112" i="2"/>
  <c r="C113" i="2" s="1"/>
  <c r="L111" i="2"/>
  <c r="K111" i="2"/>
  <c r="B111" i="2"/>
  <c r="A111" i="2"/>
  <c r="E112" i="2" s="1"/>
  <c r="L110" i="2"/>
  <c r="K110" i="2"/>
  <c r="B110" i="2"/>
  <c r="A110" i="2"/>
  <c r="F111" i="2" s="1"/>
  <c r="L109" i="2"/>
  <c r="K109" i="2"/>
  <c r="C109" i="2"/>
  <c r="B109" i="2"/>
  <c r="A109" i="2"/>
  <c r="C110" i="2" s="1"/>
  <c r="L108" i="2"/>
  <c r="K108" i="2"/>
  <c r="B108" i="2"/>
  <c r="A108" i="2"/>
  <c r="E109" i="2" s="1"/>
  <c r="L107" i="2"/>
  <c r="K107" i="2"/>
  <c r="B107" i="2"/>
  <c r="A107" i="2"/>
  <c r="F108" i="2" s="1"/>
  <c r="L106" i="2"/>
  <c r="K106" i="2"/>
  <c r="D106" i="2"/>
  <c r="B106" i="2"/>
  <c r="A106" i="2"/>
  <c r="C107" i="2" s="1"/>
  <c r="L105" i="2"/>
  <c r="K105" i="2"/>
  <c r="B105" i="2"/>
  <c r="A105" i="2"/>
  <c r="E106" i="2" s="1"/>
  <c r="L104" i="2"/>
  <c r="K104" i="2"/>
  <c r="B104" i="2"/>
  <c r="A104" i="2"/>
  <c r="F105" i="2" s="1"/>
  <c r="L103" i="2"/>
  <c r="K103" i="2"/>
  <c r="C103" i="2"/>
  <c r="B103" i="2"/>
  <c r="A103" i="2"/>
  <c r="C104" i="2" s="1"/>
  <c r="L102" i="2"/>
  <c r="K102" i="2"/>
  <c r="B102" i="2"/>
  <c r="A102" i="2"/>
  <c r="E103" i="2" s="1"/>
  <c r="L101" i="2"/>
  <c r="K101" i="2"/>
  <c r="B101" i="2"/>
  <c r="A101" i="2"/>
  <c r="F102" i="2" s="1"/>
  <c r="L100" i="2"/>
  <c r="K100" i="2"/>
  <c r="D100" i="2"/>
  <c r="B100" i="2"/>
  <c r="A100" i="2"/>
  <c r="C101" i="2" s="1"/>
  <c r="L99" i="2"/>
  <c r="K99" i="2"/>
  <c r="B99" i="2"/>
  <c r="A99" i="2"/>
  <c r="E100" i="2" s="1"/>
  <c r="L98" i="2"/>
  <c r="K98" i="2"/>
  <c r="B98" i="2"/>
  <c r="A98" i="2"/>
  <c r="F99" i="2" s="1"/>
  <c r="L97" i="2"/>
  <c r="K97" i="2"/>
  <c r="C97" i="2"/>
  <c r="B97" i="2"/>
  <c r="A97" i="2"/>
  <c r="C98" i="2" s="1"/>
  <c r="L96" i="2"/>
  <c r="K96" i="2"/>
  <c r="B96" i="2"/>
  <c r="A96" i="2"/>
  <c r="E97" i="2" s="1"/>
  <c r="L95" i="2"/>
  <c r="K95" i="2"/>
  <c r="B95" i="2"/>
  <c r="A95" i="2"/>
  <c r="F96" i="2" s="1"/>
  <c r="L94" i="2"/>
  <c r="K94" i="2"/>
  <c r="D94" i="2"/>
  <c r="B94" i="2"/>
  <c r="A94" i="2"/>
  <c r="C95" i="2" s="1"/>
  <c r="L93" i="2"/>
  <c r="K93" i="2"/>
  <c r="B93" i="2"/>
  <c r="A93" i="2"/>
  <c r="E94" i="2" s="1"/>
  <c r="L92" i="2"/>
  <c r="K92" i="2"/>
  <c r="B92" i="2"/>
  <c r="A92" i="2"/>
  <c r="F93" i="2" s="1"/>
  <c r="L91" i="2"/>
  <c r="K91" i="2"/>
  <c r="C91" i="2"/>
  <c r="B91" i="2"/>
  <c r="A91" i="2"/>
  <c r="C92" i="2" s="1"/>
  <c r="L90" i="2"/>
  <c r="K90" i="2"/>
  <c r="B90" i="2"/>
  <c r="A90" i="2"/>
  <c r="E91" i="2" s="1"/>
  <c r="L89" i="2"/>
  <c r="K89" i="2"/>
  <c r="B89" i="2"/>
  <c r="A89" i="2"/>
  <c r="F90" i="2" s="1"/>
  <c r="L88" i="2"/>
  <c r="K88" i="2"/>
  <c r="D88" i="2"/>
  <c r="B88" i="2"/>
  <c r="A88" i="2"/>
  <c r="C89" i="2" s="1"/>
  <c r="L87" i="2"/>
  <c r="K87" i="2"/>
  <c r="B87" i="2"/>
  <c r="A87" i="2"/>
  <c r="E88" i="2" s="1"/>
  <c r="L86" i="2"/>
  <c r="K86" i="2"/>
  <c r="B86" i="2"/>
  <c r="A86" i="2"/>
  <c r="F87" i="2" s="1"/>
  <c r="L85" i="2"/>
  <c r="K85" i="2"/>
  <c r="C85" i="2"/>
  <c r="B85" i="2"/>
  <c r="A85" i="2"/>
  <c r="C86" i="2" s="1"/>
  <c r="L84" i="2"/>
  <c r="K84" i="2"/>
  <c r="B84" i="2"/>
  <c r="A84" i="2"/>
  <c r="E85" i="2" s="1"/>
  <c r="L83" i="2"/>
  <c r="K83" i="2"/>
  <c r="B83" i="2"/>
  <c r="A83" i="2"/>
  <c r="F84" i="2" s="1"/>
  <c r="L82" i="2"/>
  <c r="K82" i="2"/>
  <c r="D82" i="2"/>
  <c r="B82" i="2"/>
  <c r="A82" i="2"/>
  <c r="C83" i="2" s="1"/>
  <c r="L81" i="2"/>
  <c r="K81" i="2"/>
  <c r="B81" i="2"/>
  <c r="A81" i="2"/>
  <c r="E82" i="2" s="1"/>
  <c r="L80" i="2"/>
  <c r="K80" i="2"/>
  <c r="B80" i="2"/>
  <c r="A80" i="2"/>
  <c r="F81" i="2" s="1"/>
  <c r="L79" i="2"/>
  <c r="K79" i="2"/>
  <c r="C79" i="2"/>
  <c r="B79" i="2"/>
  <c r="A79" i="2"/>
  <c r="C80" i="2" s="1"/>
  <c r="L78" i="2"/>
  <c r="K78" i="2"/>
  <c r="B78" i="2"/>
  <c r="A78" i="2"/>
  <c r="E79" i="2" s="1"/>
  <c r="L77" i="2"/>
  <c r="K77" i="2"/>
  <c r="B77" i="2"/>
  <c r="A77" i="2"/>
  <c r="F78" i="2" s="1"/>
  <c r="L76" i="2"/>
  <c r="K76" i="2"/>
  <c r="D76" i="2"/>
  <c r="B76" i="2"/>
  <c r="A76" i="2"/>
  <c r="C77" i="2" s="1"/>
  <c r="L75" i="2"/>
  <c r="K75" i="2"/>
  <c r="B75" i="2"/>
  <c r="A75" i="2"/>
  <c r="E76" i="2" s="1"/>
  <c r="L74" i="2"/>
  <c r="K74" i="2"/>
  <c r="B74" i="2"/>
  <c r="A74" i="2"/>
  <c r="F75" i="2" s="1"/>
  <c r="L73" i="2"/>
  <c r="K73" i="2"/>
  <c r="C73" i="2"/>
  <c r="B73" i="2"/>
  <c r="A73" i="2"/>
  <c r="C74" i="2" s="1"/>
  <c r="L72" i="2"/>
  <c r="K72" i="2"/>
  <c r="B72" i="2"/>
  <c r="A72" i="2"/>
  <c r="E73" i="2" s="1"/>
  <c r="L71" i="2"/>
  <c r="K71" i="2"/>
  <c r="B71" i="2"/>
  <c r="A71" i="2"/>
  <c r="F72" i="2" s="1"/>
  <c r="L70" i="2"/>
  <c r="K70" i="2"/>
  <c r="D70" i="2"/>
  <c r="B70" i="2"/>
  <c r="A70" i="2"/>
  <c r="C71" i="2" s="1"/>
  <c r="L69" i="2"/>
  <c r="K69" i="2"/>
  <c r="B69" i="2"/>
  <c r="A69" i="2"/>
  <c r="E70" i="2" s="1"/>
  <c r="L68" i="2"/>
  <c r="K68" i="2"/>
  <c r="B68" i="2"/>
  <c r="A68" i="2"/>
  <c r="F69" i="2" s="1"/>
  <c r="L67" i="2"/>
  <c r="K67" i="2"/>
  <c r="C67" i="2"/>
  <c r="B67" i="2"/>
  <c r="A67" i="2"/>
  <c r="C68" i="2" s="1"/>
  <c r="L66" i="2"/>
  <c r="K66" i="2"/>
  <c r="B66" i="2"/>
  <c r="A66" i="2"/>
  <c r="E67" i="2" s="1"/>
  <c r="L65" i="2"/>
  <c r="K65" i="2"/>
  <c r="B65" i="2"/>
  <c r="A65" i="2"/>
  <c r="F66" i="2" s="1"/>
  <c r="L64" i="2"/>
  <c r="K64" i="2"/>
  <c r="D64" i="2"/>
  <c r="B64" i="2"/>
  <c r="A64" i="2"/>
  <c r="C65" i="2" s="1"/>
  <c r="L63" i="2"/>
  <c r="K63" i="2"/>
  <c r="B63" i="2"/>
  <c r="A63" i="2"/>
  <c r="E64" i="2" s="1"/>
  <c r="L62" i="2"/>
  <c r="K62" i="2"/>
  <c r="B62" i="2"/>
  <c r="A62" i="2"/>
  <c r="F63" i="2" s="1"/>
  <c r="L61" i="2"/>
  <c r="K61" i="2"/>
  <c r="C61" i="2"/>
  <c r="B61" i="2"/>
  <c r="A61" i="2"/>
  <c r="C62" i="2" s="1"/>
  <c r="L60" i="2"/>
  <c r="K60" i="2"/>
  <c r="B60" i="2"/>
  <c r="A60" i="2"/>
  <c r="E61" i="2" s="1"/>
  <c r="L59" i="2"/>
  <c r="K59" i="2"/>
  <c r="B59" i="2"/>
  <c r="A59" i="2"/>
  <c r="F60" i="2" s="1"/>
  <c r="L58" i="2"/>
  <c r="K58" i="2"/>
  <c r="D58" i="2"/>
  <c r="B58" i="2"/>
  <c r="A58" i="2"/>
  <c r="C59" i="2" s="1"/>
  <c r="L57" i="2"/>
  <c r="K57" i="2"/>
  <c r="C57" i="2"/>
  <c r="B57" i="2"/>
  <c r="A57" i="2"/>
  <c r="E58" i="2" s="1"/>
  <c r="L56" i="2"/>
  <c r="K56" i="2"/>
  <c r="B56" i="2"/>
  <c r="A56" i="2"/>
  <c r="F57" i="2" s="1"/>
  <c r="L55" i="2"/>
  <c r="K55" i="2"/>
  <c r="C55" i="2"/>
  <c r="B55" i="2"/>
  <c r="A55" i="2"/>
  <c r="C56" i="2" s="1"/>
  <c r="L54" i="2"/>
  <c r="K54" i="2"/>
  <c r="B54" i="2"/>
  <c r="A54" i="2"/>
  <c r="E55" i="2" s="1"/>
  <c r="L53" i="2"/>
  <c r="K53" i="2"/>
  <c r="B53" i="2"/>
  <c r="A53" i="2"/>
  <c r="F54" i="2" s="1"/>
  <c r="L52" i="2"/>
  <c r="K52" i="2"/>
  <c r="D52" i="2"/>
  <c r="B52" i="2"/>
  <c r="A52" i="2"/>
  <c r="C53" i="2" s="1"/>
  <c r="L51" i="2"/>
  <c r="K51" i="2"/>
  <c r="B51" i="2"/>
  <c r="A51" i="2"/>
  <c r="E52" i="2" s="1"/>
  <c r="L50" i="2"/>
  <c r="K50" i="2"/>
  <c r="B50" i="2"/>
  <c r="A50" i="2"/>
  <c r="F51" i="2" s="1"/>
  <c r="L49" i="2"/>
  <c r="K49" i="2"/>
  <c r="B49" i="2"/>
  <c r="A49" i="2"/>
  <c r="C50" i="2" s="1"/>
  <c r="L48" i="2"/>
  <c r="K48" i="2"/>
  <c r="B48" i="2"/>
  <c r="A48" i="2"/>
  <c r="E49" i="2" s="1"/>
  <c r="L47" i="2"/>
  <c r="K47" i="2"/>
  <c r="B47" i="2"/>
  <c r="A47" i="2"/>
  <c r="F48" i="2" s="1"/>
  <c r="L46" i="2"/>
  <c r="K46" i="2"/>
  <c r="D46" i="2"/>
  <c r="B46" i="2"/>
  <c r="A46" i="2"/>
  <c r="C47" i="2" s="1"/>
  <c r="L45" i="2"/>
  <c r="K45" i="2"/>
  <c r="B45" i="2"/>
  <c r="A45" i="2"/>
  <c r="E46" i="2" s="1"/>
  <c r="L44" i="2"/>
  <c r="K44" i="2"/>
  <c r="B44" i="2"/>
  <c r="A44" i="2"/>
  <c r="F45" i="2" s="1"/>
  <c r="L43" i="2"/>
  <c r="K43" i="2"/>
  <c r="B43" i="2"/>
  <c r="A43" i="2"/>
  <c r="C44" i="2" s="1"/>
  <c r="L42" i="2"/>
  <c r="K42" i="2"/>
  <c r="B42" i="2"/>
  <c r="A42" i="2"/>
  <c r="E43" i="2" s="1"/>
  <c r="L41" i="2"/>
  <c r="K41" i="2"/>
  <c r="B41" i="2"/>
  <c r="A41" i="2"/>
  <c r="F42" i="2" s="1"/>
  <c r="L40" i="2"/>
  <c r="K40" i="2"/>
  <c r="B40" i="2"/>
  <c r="A40" i="2"/>
  <c r="C41" i="2" s="1"/>
  <c r="L39" i="2"/>
  <c r="K39" i="2"/>
  <c r="B39" i="2"/>
  <c r="A39" i="2"/>
  <c r="E40" i="2" s="1"/>
  <c r="L38" i="2"/>
  <c r="K38" i="2"/>
  <c r="B38" i="2"/>
  <c r="A38" i="2"/>
  <c r="F39" i="2" s="1"/>
  <c r="L37" i="2"/>
  <c r="K37" i="2"/>
  <c r="B37" i="2"/>
  <c r="A37" i="2"/>
  <c r="C38" i="2" s="1"/>
  <c r="L36" i="2"/>
  <c r="K36" i="2"/>
  <c r="B36" i="2"/>
  <c r="A36" i="2"/>
  <c r="E37" i="2" s="1"/>
  <c r="L35" i="2"/>
  <c r="K35" i="2"/>
  <c r="B35" i="2"/>
  <c r="A35" i="2"/>
  <c r="F36" i="2" s="1"/>
  <c r="L34" i="2"/>
  <c r="K34" i="2"/>
  <c r="D34" i="2"/>
  <c r="B34" i="2"/>
  <c r="A34" i="2"/>
  <c r="C35" i="2" s="1"/>
  <c r="L33" i="2"/>
  <c r="K33" i="2"/>
  <c r="B33" i="2"/>
  <c r="A33" i="2"/>
  <c r="E34" i="2" s="1"/>
  <c r="L32" i="2"/>
  <c r="K32" i="2"/>
  <c r="B32" i="2"/>
  <c r="A32" i="2"/>
  <c r="F33" i="2" s="1"/>
  <c r="L31" i="2"/>
  <c r="K31" i="2"/>
  <c r="B31" i="2"/>
  <c r="A31" i="2"/>
  <c r="C32" i="2" s="1"/>
  <c r="L30" i="2"/>
  <c r="K30" i="2"/>
  <c r="B30" i="2"/>
  <c r="A30" i="2"/>
  <c r="E31" i="2" s="1"/>
  <c r="L29" i="2"/>
  <c r="K29" i="2"/>
  <c r="B29" i="2"/>
  <c r="A29" i="2"/>
  <c r="F30" i="2" s="1"/>
  <c r="L28" i="2"/>
  <c r="K28" i="2"/>
  <c r="D28" i="2"/>
  <c r="B28" i="2"/>
  <c r="A28" i="2"/>
  <c r="C29" i="2" s="1"/>
  <c r="L27" i="2"/>
  <c r="K27" i="2"/>
  <c r="C27" i="2"/>
  <c r="B27" i="2"/>
  <c r="A27" i="2"/>
  <c r="E28" i="2" s="1"/>
  <c r="B26" i="2"/>
  <c r="A26" i="2"/>
  <c r="F27" i="2" s="1"/>
  <c r="C25" i="2"/>
  <c r="B25" i="2"/>
  <c r="A25" i="2"/>
  <c r="C26" i="2" s="1"/>
  <c r="B24" i="2"/>
  <c r="A24" i="2"/>
  <c r="E25" i="2" s="1"/>
  <c r="B23" i="2"/>
  <c r="A23" i="2"/>
  <c r="F24" i="2" s="1"/>
  <c r="B22" i="2"/>
  <c r="A22" i="2"/>
  <c r="C23" i="2" s="1"/>
  <c r="C21" i="2"/>
  <c r="B21" i="2"/>
  <c r="A21" i="2"/>
  <c r="E22" i="2" s="1"/>
  <c r="B20" i="2"/>
  <c r="A20" i="2"/>
  <c r="F21" i="2" s="1"/>
  <c r="C19" i="2"/>
  <c r="B19" i="2"/>
  <c r="A19" i="2"/>
  <c r="C20" i="2" s="1"/>
  <c r="B18" i="2"/>
  <c r="A18" i="2"/>
  <c r="E19" i="2" s="1"/>
  <c r="B17" i="2"/>
  <c r="A17" i="2"/>
  <c r="F18" i="2" s="1"/>
  <c r="B16" i="2"/>
  <c r="A16" i="2"/>
  <c r="C17" i="2" s="1"/>
  <c r="C15" i="2"/>
  <c r="B15" i="2"/>
  <c r="A15" i="2"/>
  <c r="E16" i="2" s="1"/>
  <c r="B14" i="2"/>
  <c r="A14" i="2"/>
  <c r="F15" i="2" s="1"/>
  <c r="C13" i="2"/>
  <c r="B13" i="2"/>
  <c r="A13" i="2"/>
  <c r="C14" i="2" s="1"/>
  <c r="B12" i="2"/>
  <c r="A12" i="2"/>
  <c r="E13" i="2" s="1"/>
  <c r="B11" i="2"/>
  <c r="A11" i="2"/>
  <c r="F12" i="2" s="1"/>
  <c r="B10" i="2"/>
  <c r="A10" i="2"/>
  <c r="C11" i="2" s="1"/>
  <c r="C9" i="2"/>
  <c r="B9" i="2"/>
  <c r="A9" i="2"/>
  <c r="E10" i="2" s="1"/>
  <c r="B8" i="2"/>
  <c r="A8" i="2"/>
  <c r="F9" i="2" s="1"/>
  <c r="C7" i="2"/>
  <c r="B7" i="2"/>
  <c r="A7" i="2"/>
  <c r="C8" i="2" s="1"/>
  <c r="B6" i="2"/>
  <c r="A6" i="2"/>
  <c r="E7" i="2" s="1"/>
  <c r="L5" i="2"/>
  <c r="K5" i="2"/>
  <c r="F5" i="2"/>
  <c r="B5" i="2"/>
  <c r="A5" i="2"/>
  <c r="F6" i="2" s="1"/>
  <c r="L4" i="2"/>
  <c r="K4" i="2"/>
  <c r="D4" i="2"/>
  <c r="B4" i="2"/>
  <c r="A4" i="2"/>
  <c r="C5" i="2" s="1"/>
  <c r="F3" i="2"/>
  <c r="E3" i="2"/>
  <c r="B3" i="2"/>
  <c r="A3" i="2"/>
  <c r="F4" i="2" s="1"/>
  <c r="F2" i="2"/>
  <c r="E2" i="2"/>
  <c r="D2" i="2"/>
  <c r="C2" i="2"/>
  <c r="B2" i="2"/>
  <c r="A2" i="2"/>
  <c r="C3" i="2" s="1"/>
  <c r="J24" i="1"/>
  <c r="J23" i="1"/>
  <c r="J22" i="1"/>
  <c r="J21" i="1"/>
  <c r="C1040" i="3"/>
  <c r="C1038" i="3"/>
  <c r="C1036" i="3"/>
  <c r="C1034" i="3"/>
  <c r="C1032" i="3"/>
  <c r="C1030" i="3"/>
  <c r="C1028" i="3"/>
  <c r="C1026" i="3"/>
  <c r="C1024" i="3"/>
  <c r="C1022" i="3"/>
  <c r="C1020" i="3"/>
  <c r="C1018" i="3"/>
  <c r="C1016" i="3"/>
  <c r="C1014" i="3"/>
  <c r="C1012" i="3"/>
  <c r="C1010" i="3"/>
  <c r="C1008" i="3"/>
  <c r="C1006" i="3"/>
  <c r="C1004" i="3"/>
  <c r="C1002" i="3"/>
  <c r="C1000" i="3"/>
  <c r="C998" i="3"/>
  <c r="C996" i="3"/>
  <c r="C994" i="3"/>
  <c r="C992" i="3"/>
  <c r="C990" i="3"/>
  <c r="C988" i="3"/>
  <c r="C986" i="3"/>
  <c r="C984" i="3"/>
  <c r="C982" i="3"/>
  <c r="C980" i="3"/>
  <c r="C978" i="3"/>
  <c r="C976" i="3"/>
  <c r="C974" i="3"/>
  <c r="C972" i="3"/>
  <c r="C970" i="3"/>
  <c r="C968" i="3"/>
  <c r="C966" i="3"/>
  <c r="C964" i="3"/>
  <c r="C962" i="3"/>
  <c r="C960" i="3"/>
  <c r="C958" i="3"/>
  <c r="C956" i="3"/>
  <c r="C954" i="3"/>
  <c r="C952" i="3"/>
  <c r="C950" i="3"/>
  <c r="C948" i="3"/>
  <c r="C946" i="3"/>
  <c r="C944" i="3"/>
  <c r="C942" i="3"/>
  <c r="C940" i="3"/>
  <c r="C938" i="3"/>
  <c r="C936" i="3"/>
  <c r="C934" i="3"/>
  <c r="C932" i="3"/>
  <c r="C930" i="3"/>
  <c r="C928" i="3"/>
  <c r="C926" i="3"/>
  <c r="C924" i="3"/>
  <c r="C922" i="3"/>
  <c r="C920" i="3"/>
  <c r="C918" i="3"/>
  <c r="C916" i="3"/>
  <c r="C914" i="3"/>
  <c r="C912" i="3"/>
  <c r="C910" i="3"/>
  <c r="C908" i="3"/>
  <c r="C906" i="3"/>
  <c r="C904" i="3"/>
  <c r="C902" i="3"/>
  <c r="C900" i="3"/>
  <c r="C898" i="3"/>
  <c r="C896" i="3"/>
  <c r="C894" i="3"/>
  <c r="C892" i="3"/>
  <c r="C890" i="3"/>
  <c r="C888" i="3"/>
  <c r="C886" i="3"/>
  <c r="C884" i="3"/>
  <c r="C882" i="3"/>
  <c r="C880" i="3"/>
  <c r="C878" i="3"/>
  <c r="C876" i="3"/>
  <c r="C874" i="3"/>
  <c r="C872" i="3"/>
  <c r="C870" i="3"/>
  <c r="C868" i="3"/>
  <c r="C866" i="3"/>
  <c r="C864" i="3"/>
  <c r="C862" i="3"/>
  <c r="C860" i="3"/>
  <c r="C858" i="3"/>
  <c r="C856" i="3"/>
  <c r="C854" i="3"/>
  <c r="C852" i="3"/>
  <c r="C850" i="3"/>
  <c r="C848" i="3"/>
  <c r="C846" i="3"/>
  <c r="C844" i="3"/>
  <c r="C842" i="3"/>
  <c r="C840" i="3"/>
  <c r="C838" i="3"/>
  <c r="C836" i="3"/>
  <c r="C834" i="3"/>
  <c r="C832" i="3"/>
  <c r="C830" i="3"/>
  <c r="C828" i="3"/>
  <c r="C826" i="3"/>
  <c r="C824" i="3"/>
  <c r="C822" i="3"/>
  <c r="C820" i="3"/>
  <c r="C818" i="3"/>
  <c r="C816" i="3"/>
  <c r="C814" i="3"/>
  <c r="C812" i="3"/>
  <c r="C810" i="3"/>
  <c r="C808" i="3"/>
  <c r="C806" i="3"/>
  <c r="C804" i="3"/>
  <c r="C802" i="3"/>
  <c r="C800" i="3"/>
  <c r="C798" i="3"/>
  <c r="C796" i="3"/>
  <c r="C792" i="3"/>
  <c r="B1040" i="3"/>
  <c r="A1040" i="3"/>
  <c r="C1039" i="3"/>
  <c r="B1039" i="3"/>
  <c r="A1039" i="3"/>
  <c r="A1037" i="3"/>
  <c r="A1035" i="3"/>
  <c r="A1033" i="3"/>
  <c r="A1031" i="3"/>
  <c r="A1029" i="3"/>
  <c r="A1027" i="3"/>
  <c r="A1025" i="3"/>
  <c r="A1023" i="3"/>
  <c r="A1021" i="3"/>
  <c r="A1019" i="3"/>
  <c r="A1017" i="3"/>
  <c r="A1015" i="3"/>
  <c r="A1013" i="3"/>
  <c r="A1011" i="3"/>
  <c r="A1009" i="3"/>
  <c r="A1007" i="3"/>
  <c r="A1005" i="3"/>
  <c r="A1003" i="3"/>
  <c r="A1001" i="3"/>
  <c r="A999" i="3"/>
  <c r="A997" i="3"/>
  <c r="A995" i="3"/>
  <c r="A993" i="3"/>
  <c r="A991" i="3"/>
  <c r="A989" i="3"/>
  <c r="A987" i="3"/>
  <c r="A985" i="3"/>
  <c r="A983" i="3"/>
  <c r="A981" i="3"/>
  <c r="A979" i="3"/>
  <c r="A977" i="3"/>
  <c r="A975" i="3"/>
  <c r="A973" i="3"/>
  <c r="A971" i="3"/>
  <c r="A969" i="3"/>
  <c r="A967" i="3"/>
  <c r="A965" i="3"/>
  <c r="A963" i="3"/>
  <c r="A961" i="3"/>
  <c r="A959" i="3"/>
  <c r="A957" i="3"/>
  <c r="A955" i="3"/>
  <c r="A953" i="3"/>
  <c r="A951" i="3"/>
  <c r="A949" i="3"/>
  <c r="A947" i="3"/>
  <c r="A945" i="3"/>
  <c r="A943" i="3"/>
  <c r="A941" i="3"/>
  <c r="A939" i="3"/>
  <c r="A937" i="3"/>
  <c r="A935" i="3"/>
  <c r="A933" i="3"/>
  <c r="A931" i="3"/>
  <c r="A929" i="3"/>
  <c r="A927" i="3"/>
  <c r="A925" i="3"/>
  <c r="A923" i="3"/>
  <c r="A921" i="3"/>
  <c r="A919" i="3"/>
  <c r="A917" i="3"/>
  <c r="A915" i="3"/>
  <c r="A913" i="3"/>
  <c r="A911" i="3"/>
  <c r="A909" i="3"/>
  <c r="A907" i="3"/>
  <c r="A905" i="3"/>
  <c r="A903" i="3"/>
  <c r="A901" i="3"/>
  <c r="A899" i="3"/>
  <c r="A897" i="3"/>
  <c r="A895" i="3"/>
  <c r="A893" i="3"/>
  <c r="A891" i="3"/>
  <c r="A889" i="3"/>
  <c r="A887" i="3"/>
  <c r="A885" i="3"/>
  <c r="A883" i="3"/>
  <c r="A881" i="3"/>
  <c r="A879" i="3"/>
  <c r="A877" i="3"/>
  <c r="A875" i="3"/>
  <c r="A873" i="3"/>
  <c r="A871" i="3"/>
  <c r="A869" i="3"/>
  <c r="A867" i="3"/>
  <c r="A865" i="3"/>
  <c r="A863" i="3"/>
  <c r="A861" i="3"/>
  <c r="A859" i="3"/>
  <c r="A857" i="3"/>
  <c r="A855" i="3"/>
  <c r="A853" i="3"/>
  <c r="A851" i="3"/>
  <c r="A849" i="3"/>
  <c r="A847" i="3"/>
  <c r="A845" i="3"/>
  <c r="A843" i="3"/>
  <c r="A841" i="3"/>
  <c r="A839" i="3"/>
  <c r="A837" i="3"/>
  <c r="A835" i="3"/>
  <c r="A833" i="3"/>
  <c r="A831" i="3"/>
  <c r="A829" i="3"/>
  <c r="A827" i="3"/>
  <c r="A825" i="3"/>
  <c r="A823" i="3"/>
  <c r="A821" i="3"/>
  <c r="A819" i="3"/>
  <c r="A817" i="3"/>
  <c r="A815" i="3"/>
  <c r="A813" i="3"/>
  <c r="A811" i="3"/>
  <c r="B1037" i="3"/>
  <c r="A1034" i="3"/>
  <c r="B1031" i="3"/>
  <c r="A1028" i="3"/>
  <c r="B1025" i="3"/>
  <c r="A1022" i="3"/>
  <c r="B1019" i="3"/>
  <c r="A1016" i="3"/>
  <c r="B1013" i="3"/>
  <c r="A1010" i="3"/>
  <c r="B1007" i="3"/>
  <c r="A1004" i="3"/>
  <c r="B1001" i="3"/>
  <c r="A998" i="3"/>
  <c r="B995" i="3"/>
  <c r="A992" i="3"/>
  <c r="B989" i="3"/>
  <c r="A986" i="3"/>
  <c r="B983" i="3"/>
  <c r="A980" i="3"/>
  <c r="B977" i="3"/>
  <c r="A974" i="3"/>
  <c r="B971" i="3"/>
  <c r="A968" i="3"/>
  <c r="B965" i="3"/>
  <c r="A962" i="3"/>
  <c r="B959" i="3"/>
  <c r="A956" i="3"/>
  <c r="B953" i="3"/>
  <c r="A950" i="3"/>
  <c r="B947" i="3"/>
  <c r="A944" i="3"/>
  <c r="B941" i="3"/>
  <c r="A938" i="3"/>
  <c r="B935" i="3"/>
  <c r="A932" i="3"/>
  <c r="B929" i="3"/>
  <c r="A926" i="3"/>
  <c r="B923" i="3"/>
  <c r="A920" i="3"/>
  <c r="B917" i="3"/>
  <c r="A914" i="3"/>
  <c r="B911" i="3"/>
  <c r="A908" i="3"/>
  <c r="B905" i="3"/>
  <c r="A902" i="3"/>
  <c r="B899" i="3"/>
  <c r="A896" i="3"/>
  <c r="B893" i="3"/>
  <c r="A890" i="3"/>
  <c r="B887" i="3"/>
  <c r="A884" i="3"/>
  <c r="B881" i="3"/>
  <c r="A878" i="3"/>
  <c r="B875" i="3"/>
  <c r="A872" i="3"/>
  <c r="B869" i="3"/>
  <c r="A866" i="3"/>
  <c r="B863" i="3"/>
  <c r="A860" i="3"/>
  <c r="B857" i="3"/>
  <c r="A854" i="3"/>
  <c r="B851" i="3"/>
  <c r="A848" i="3"/>
  <c r="B845" i="3"/>
  <c r="A842" i="3"/>
  <c r="B839" i="3"/>
  <c r="A836" i="3"/>
  <c r="B833" i="3"/>
  <c r="A830" i="3"/>
  <c r="B827" i="3"/>
  <c r="A824" i="3"/>
  <c r="B821" i="3"/>
  <c r="A818" i="3"/>
  <c r="B815" i="3"/>
  <c r="A812" i="3"/>
  <c r="B809" i="3"/>
  <c r="A807" i="3"/>
  <c r="B804" i="3"/>
  <c r="A802" i="3"/>
  <c r="C799" i="3"/>
  <c r="B797" i="3"/>
  <c r="A795" i="3"/>
  <c r="C793" i="3"/>
  <c r="A792" i="3"/>
  <c r="C788" i="3"/>
  <c r="B787" i="3"/>
  <c r="A786" i="3"/>
  <c r="C782" i="3"/>
  <c r="B781" i="3"/>
  <c r="A780" i="3"/>
  <c r="C776" i="3"/>
  <c r="B775" i="3"/>
  <c r="A774" i="3"/>
  <c r="C770" i="3"/>
  <c r="B769" i="3"/>
  <c r="A768" i="3"/>
  <c r="C764" i="3"/>
  <c r="B763" i="3"/>
  <c r="A762" i="3"/>
  <c r="C758" i="3"/>
  <c r="B757" i="3"/>
  <c r="A756" i="3"/>
  <c r="C752" i="3"/>
  <c r="B751" i="3"/>
  <c r="A750" i="3"/>
  <c r="B1036" i="3"/>
  <c r="C1033" i="3"/>
  <c r="B1030" i="3"/>
  <c r="C1027" i="3"/>
  <c r="B1024" i="3"/>
  <c r="C1021" i="3"/>
  <c r="B1018" i="3"/>
  <c r="C1015" i="3"/>
  <c r="B1012" i="3"/>
  <c r="C1009" i="3"/>
  <c r="B1006" i="3"/>
  <c r="C1003" i="3"/>
  <c r="B1000" i="3"/>
  <c r="C997" i="3"/>
  <c r="B994" i="3"/>
  <c r="C991" i="3"/>
  <c r="B988" i="3"/>
  <c r="C985" i="3"/>
  <c r="B982" i="3"/>
  <c r="C979" i="3"/>
  <c r="B976" i="3"/>
  <c r="C973" i="3"/>
  <c r="B970" i="3"/>
  <c r="C967" i="3"/>
  <c r="B964" i="3"/>
  <c r="C961" i="3"/>
  <c r="B958" i="3"/>
  <c r="C955" i="3"/>
  <c r="B952" i="3"/>
  <c r="C949" i="3"/>
  <c r="B946" i="3"/>
  <c r="B1038" i="3"/>
  <c r="B1034" i="3"/>
  <c r="C1029" i="3"/>
  <c r="C1025" i="3"/>
  <c r="B1020" i="3"/>
  <c r="B1016" i="3"/>
  <c r="C1011" i="3"/>
  <c r="C1007" i="3"/>
  <c r="B1002" i="3"/>
  <c r="B998" i="3"/>
  <c r="C993" i="3"/>
  <c r="C989" i="3"/>
  <c r="B984" i="3"/>
  <c r="B980" i="3"/>
  <c r="C975" i="3"/>
  <c r="C971" i="3"/>
  <c r="B966" i="3"/>
  <c r="B962" i="3"/>
  <c r="C957" i="3"/>
  <c r="C953" i="3"/>
  <c r="B948" i="3"/>
  <c r="B944" i="3"/>
  <c r="B940" i="3"/>
  <c r="B937" i="3"/>
  <c r="C933" i="3"/>
  <c r="A930" i="3"/>
  <c r="B926" i="3"/>
  <c r="B922" i="3"/>
  <c r="B919" i="3"/>
  <c r="C915" i="3"/>
  <c r="A912" i="3"/>
  <c r="B908" i="3"/>
  <c r="B904" i="3"/>
  <c r="B901" i="3"/>
  <c r="C897" i="3"/>
  <c r="A894" i="3"/>
  <c r="B890" i="3"/>
  <c r="B886" i="3"/>
  <c r="B883" i="3"/>
  <c r="C879" i="3"/>
  <c r="A876" i="3"/>
  <c r="B872" i="3"/>
  <c r="B868" i="3"/>
  <c r="B865" i="3"/>
  <c r="C861" i="3"/>
  <c r="A858" i="3"/>
  <c r="B854" i="3"/>
  <c r="B850" i="3"/>
  <c r="B847" i="3"/>
  <c r="C843" i="3"/>
  <c r="A840" i="3"/>
  <c r="B836" i="3"/>
  <c r="B832" i="3"/>
  <c r="B829" i="3"/>
  <c r="C825" i="3"/>
  <c r="A822" i="3"/>
  <c r="B818" i="3"/>
  <c r="B814" i="3"/>
  <c r="B811" i="3"/>
  <c r="A808" i="3"/>
  <c r="B805" i="3"/>
  <c r="B802" i="3"/>
  <c r="B799" i="3"/>
  <c r="B796" i="3"/>
  <c r="B794" i="3"/>
  <c r="A791" i="3"/>
  <c r="C789" i="3"/>
  <c r="A788" i="3"/>
  <c r="B785" i="3"/>
  <c r="B782" i="3"/>
  <c r="C779" i="3"/>
  <c r="A778" i="3"/>
  <c r="A775" i="3"/>
  <c r="B772" i="3"/>
  <c r="C769" i="3"/>
  <c r="A1038" i="3"/>
  <c r="B1033" i="3"/>
  <c r="B1029" i="3"/>
  <c r="A1024" i="3"/>
  <c r="A1020" i="3"/>
  <c r="B1015" i="3"/>
  <c r="B1011" i="3"/>
  <c r="A1006" i="3"/>
  <c r="A1002" i="3"/>
  <c r="B997" i="3"/>
  <c r="B993" i="3"/>
  <c r="A988" i="3"/>
  <c r="A984" i="3"/>
  <c r="B979" i="3"/>
  <c r="B975" i="3"/>
  <c r="A970" i="3"/>
  <c r="C1037" i="3"/>
  <c r="B1032" i="3"/>
  <c r="B1028" i="3"/>
  <c r="C1023" i="3"/>
  <c r="C1019" i="3"/>
  <c r="B1014" i="3"/>
  <c r="B1010" i="3"/>
  <c r="C1005" i="3"/>
  <c r="C1001" i="3"/>
  <c r="B996" i="3"/>
  <c r="B992" i="3"/>
  <c r="C987" i="3"/>
  <c r="C983" i="3"/>
  <c r="B978" i="3"/>
  <c r="B974" i="3"/>
  <c r="C969" i="3"/>
  <c r="A1036" i="3"/>
  <c r="C1035" i="3"/>
  <c r="C1031" i="3"/>
  <c r="B1026" i="3"/>
  <c r="B1022" i="3"/>
  <c r="C1017" i="3"/>
  <c r="C1013" i="3"/>
  <c r="B1008" i="3"/>
  <c r="B1004" i="3"/>
  <c r="C999" i="3"/>
  <c r="C995" i="3"/>
  <c r="B990" i="3"/>
  <c r="B986" i="3"/>
  <c r="C981" i="3"/>
  <c r="C977" i="3"/>
  <c r="B972" i="3"/>
  <c r="B968" i="3"/>
  <c r="C963" i="3"/>
  <c r="C959" i="3"/>
  <c r="B954" i="3"/>
  <c r="B950" i="3"/>
  <c r="C945" i="3"/>
  <c r="A942" i="3"/>
  <c r="B938" i="3"/>
  <c r="B934" i="3"/>
  <c r="B931" i="3"/>
  <c r="C927" i="3"/>
  <c r="A924" i="3"/>
  <c r="B920" i="3"/>
  <c r="B916" i="3"/>
  <c r="B913" i="3"/>
  <c r="C909" i="3"/>
  <c r="A906" i="3"/>
  <c r="B902" i="3"/>
  <c r="B898" i="3"/>
  <c r="B895" i="3"/>
  <c r="C891" i="3"/>
  <c r="A888" i="3"/>
  <c r="B884" i="3"/>
  <c r="B880" i="3"/>
  <c r="B877" i="3"/>
  <c r="C873" i="3"/>
  <c r="A870" i="3"/>
  <c r="B866" i="3"/>
  <c r="B862" i="3"/>
  <c r="B859" i="3"/>
  <c r="C855" i="3"/>
  <c r="A852" i="3"/>
  <c r="B848" i="3"/>
  <c r="B844" i="3"/>
  <c r="B841" i="3"/>
  <c r="C837" i="3"/>
  <c r="A834" i="3"/>
  <c r="B830" i="3"/>
  <c r="B826" i="3"/>
  <c r="B823" i="3"/>
  <c r="C819" i="3"/>
  <c r="A816" i="3"/>
  <c r="B812" i="3"/>
  <c r="A809" i="3"/>
  <c r="A806" i="3"/>
  <c r="B803" i="3"/>
  <c r="B800" i="3"/>
  <c r="C797" i="3"/>
  <c r="A793" i="3"/>
  <c r="C791" i="3"/>
  <c r="A790" i="3"/>
  <c r="A787" i="3"/>
  <c r="B784" i="3"/>
  <c r="C781" i="3"/>
  <c r="C778" i="3"/>
  <c r="A777" i="3"/>
  <c r="B1035" i="3"/>
  <c r="A1030" i="3"/>
  <c r="A1026" i="3"/>
  <c r="B1021" i="3"/>
  <c r="B1017" i="3"/>
  <c r="A1012" i="3"/>
  <c r="A1008" i="3"/>
  <c r="B1003" i="3"/>
  <c r="B999" i="3"/>
  <c r="A994" i="3"/>
  <c r="A990" i="3"/>
  <c r="B985" i="3"/>
  <c r="B981" i="3"/>
  <c r="A976" i="3"/>
  <c r="A972" i="3"/>
  <c r="B967" i="3"/>
  <c r="B963" i="3"/>
  <c r="A958" i="3"/>
  <c r="A954" i="3"/>
  <c r="B949" i="3"/>
  <c r="B945" i="3"/>
  <c r="C941" i="3"/>
  <c r="C937" i="3"/>
  <c r="A934" i="3"/>
  <c r="B930" i="3"/>
  <c r="B927" i="3"/>
  <c r="C923" i="3"/>
  <c r="C919" i="3"/>
  <c r="A916" i="3"/>
  <c r="B912" i="3"/>
  <c r="B909" i="3"/>
  <c r="C905" i="3"/>
  <c r="C901" i="3"/>
  <c r="A898" i="3"/>
  <c r="B894" i="3"/>
  <c r="B891" i="3"/>
  <c r="C887" i="3"/>
  <c r="C883" i="3"/>
  <c r="A880" i="3"/>
  <c r="B876" i="3"/>
  <c r="B873" i="3"/>
  <c r="C869" i="3"/>
  <c r="C865" i="3"/>
  <c r="A862" i="3"/>
  <c r="B858" i="3"/>
  <c r="B855" i="3"/>
  <c r="C851" i="3"/>
  <c r="C847" i="3"/>
  <c r="A844" i="3"/>
  <c r="B840" i="3"/>
  <c r="B837" i="3"/>
  <c r="C833" i="3"/>
  <c r="C829" i="3"/>
  <c r="A826" i="3"/>
  <c r="B822" i="3"/>
  <c r="B819" i="3"/>
  <c r="C815" i="3"/>
  <c r="C811" i="3"/>
  <c r="B808" i="3"/>
  <c r="C805" i="3"/>
  <c r="A803" i="3"/>
  <c r="A800" i="3"/>
  <c r="A797" i="3"/>
  <c r="C794" i="3"/>
  <c r="B791" i="3"/>
  <c r="B788" i="3"/>
  <c r="C785" i="3"/>
  <c r="A784" i="3"/>
  <c r="A781" i="3"/>
  <c r="B778" i="3"/>
  <c r="C775" i="3"/>
  <c r="C772" i="3"/>
  <c r="A771" i="3"/>
  <c r="B768" i="3"/>
  <c r="B765" i="3"/>
  <c r="C762" i="3"/>
  <c r="A761" i="3"/>
  <c r="C759" i="3"/>
  <c r="A758" i="3"/>
  <c r="B755" i="3"/>
  <c r="B752" i="3"/>
  <c r="C749" i="3"/>
  <c r="B748" i="3"/>
  <c r="A747" i="3"/>
  <c r="C743" i="3"/>
  <c r="B742" i="3"/>
  <c r="A741" i="3"/>
  <c r="C737" i="3"/>
  <c r="B736" i="3"/>
  <c r="A735" i="3"/>
  <c r="C731" i="3"/>
  <c r="B730" i="3"/>
  <c r="A729" i="3"/>
  <c r="C725" i="3"/>
  <c r="B724" i="3"/>
  <c r="A723" i="3"/>
  <c r="A1014" i="3"/>
  <c r="B987" i="3"/>
  <c r="C965" i="3"/>
  <c r="B956" i="3"/>
  <c r="C947" i="3"/>
  <c r="C939" i="3"/>
  <c r="B932" i="3"/>
  <c r="B925" i="3"/>
  <c r="A918" i="3"/>
  <c r="B910" i="3"/>
  <c r="C903" i="3"/>
  <c r="B896" i="3"/>
  <c r="B889" i="3"/>
  <c r="A882" i="3"/>
  <c r="B874" i="3"/>
  <c r="C867" i="3"/>
  <c r="B860" i="3"/>
  <c r="B853" i="3"/>
  <c r="A846" i="3"/>
  <c r="B838" i="3"/>
  <c r="C831" i="3"/>
  <c r="B824" i="3"/>
  <c r="B817" i="3"/>
  <c r="A810" i="3"/>
  <c r="A804" i="3"/>
  <c r="B798" i="3"/>
  <c r="C790" i="3"/>
  <c r="A779" i="3"/>
  <c r="A776" i="3"/>
  <c r="C773" i="3"/>
  <c r="C771" i="3"/>
  <c r="A769" i="3"/>
  <c r="B767" i="3"/>
  <c r="C765" i="3"/>
  <c r="B760" i="3"/>
  <c r="A755" i="3"/>
  <c r="B753" i="3"/>
  <c r="C748" i="3"/>
  <c r="C745" i="3"/>
  <c r="A744" i="3"/>
  <c r="B741" i="3"/>
  <c r="B738" i="3"/>
  <c r="C735" i="3"/>
  <c r="A734" i="3"/>
  <c r="C732" i="3"/>
  <c r="A731" i="3"/>
  <c r="B728" i="3"/>
  <c r="B725" i="3"/>
  <c r="C722" i="3"/>
  <c r="B721" i="3"/>
  <c r="A720" i="3"/>
  <c r="C716" i="3"/>
  <c r="B715" i="3"/>
  <c r="A714" i="3"/>
  <c r="C710" i="3"/>
  <c r="B709" i="3"/>
  <c r="A708" i="3"/>
  <c r="C704" i="3"/>
  <c r="B703" i="3"/>
  <c r="A702" i="3"/>
  <c r="C698" i="3"/>
  <c r="B697" i="3"/>
  <c r="A696" i="3"/>
  <c r="C692" i="3"/>
  <c r="B691" i="3"/>
  <c r="A690" i="3"/>
  <c r="C686" i="3"/>
  <c r="B685" i="3"/>
  <c r="A684" i="3"/>
  <c r="C680" i="3"/>
  <c r="B679" i="3"/>
  <c r="A678" i="3"/>
  <c r="C674" i="3"/>
  <c r="B673" i="3"/>
  <c r="A672" i="3"/>
  <c r="A1032" i="3"/>
  <c r="A1000" i="3"/>
  <c r="B969" i="3"/>
  <c r="B957" i="3"/>
  <c r="A946" i="3"/>
  <c r="B936" i="3"/>
  <c r="B928" i="3"/>
  <c r="B921" i="3"/>
  <c r="C911" i="3"/>
  <c r="B903" i="3"/>
  <c r="C893" i="3"/>
  <c r="C885" i="3"/>
  <c r="C877" i="3"/>
  <c r="A868" i="3"/>
  <c r="C859" i="3"/>
  <c r="A850" i="3"/>
  <c r="B842" i="3"/>
  <c r="B834" i="3"/>
  <c r="B825" i="3"/>
  <c r="B816" i="3"/>
  <c r="C807" i="3"/>
  <c r="B801" i="3"/>
  <c r="B795" i="3"/>
  <c r="C787" i="3"/>
  <c r="C783" i="3"/>
  <c r="C780" i="3"/>
  <c r="B777" i="3"/>
  <c r="B774" i="3"/>
  <c r="B771" i="3"/>
  <c r="B766" i="3"/>
  <c r="B764" i="3"/>
  <c r="B762" i="3"/>
  <c r="A760" i="3"/>
  <c r="A754" i="3"/>
  <c r="B746" i="3"/>
  <c r="C744" i="3"/>
  <c r="B739" i="3"/>
  <c r="B734" i="3"/>
  <c r="B732" i="3"/>
  <c r="B727" i="3"/>
  <c r="A722" i="3"/>
  <c r="B719" i="3"/>
  <c r="B716" i="3"/>
  <c r="C713" i="3"/>
  <c r="A712" i="3"/>
  <c r="A709" i="3"/>
  <c r="B706" i="3"/>
  <c r="C703" i="3"/>
  <c r="C700" i="3"/>
  <c r="A699" i="3"/>
  <c r="B696" i="3"/>
  <c r="B693" i="3"/>
  <c r="C690" i="3"/>
  <c r="A689" i="3"/>
  <c r="C687" i="3"/>
  <c r="A686" i="3"/>
  <c r="B683" i="3"/>
  <c r="B680" i="3"/>
  <c r="C677" i="3"/>
  <c r="A676" i="3"/>
  <c r="A673" i="3"/>
  <c r="B670" i="3"/>
  <c r="C666" i="3"/>
  <c r="B665" i="3"/>
  <c r="A664" i="3"/>
  <c r="C660" i="3"/>
  <c r="B659" i="3"/>
  <c r="A658" i="3"/>
  <c r="C654" i="3"/>
  <c r="B653" i="3"/>
  <c r="A652" i="3"/>
  <c r="C648" i="3"/>
  <c r="B647" i="3"/>
  <c r="A646" i="3"/>
  <c r="C642" i="3"/>
  <c r="B641" i="3"/>
  <c r="A640" i="3"/>
  <c r="C636" i="3"/>
  <c r="B635" i="3"/>
  <c r="A634" i="3"/>
  <c r="C630" i="3"/>
  <c r="B629" i="3"/>
  <c r="A628" i="3"/>
  <c r="B1027" i="3"/>
  <c r="A996" i="3"/>
  <c r="A966" i="3"/>
  <c r="B955" i="3"/>
  <c r="C943" i="3"/>
  <c r="A936" i="3"/>
  <c r="A928" i="3"/>
  <c r="B918" i="3"/>
  <c r="A910" i="3"/>
  <c r="B900" i="3"/>
  <c r="B892" i="3"/>
  <c r="B885" i="3"/>
  <c r="C875" i="3"/>
  <c r="B867" i="3"/>
  <c r="C857" i="3"/>
  <c r="C849" i="3"/>
  <c r="C841" i="3"/>
  <c r="A832" i="3"/>
  <c r="C823" i="3"/>
  <c r="A814" i="3"/>
  <c r="B807" i="3"/>
  <c r="A801" i="3"/>
  <c r="A794" i="3"/>
  <c r="B790" i="3"/>
  <c r="C786" i="3"/>
  <c r="B783" i="3"/>
  <c r="B780" i="3"/>
  <c r="B776" i="3"/>
  <c r="B773" i="3"/>
  <c r="C768" i="3"/>
  <c r="A766" i="3"/>
  <c r="A764" i="3"/>
  <c r="B1023" i="3"/>
  <c r="B991" i="3"/>
  <c r="A964" i="3"/>
  <c r="A952" i="3"/>
  <c r="B943" i="3"/>
  <c r="C935" i="3"/>
  <c r="C925" i="3"/>
  <c r="C917" i="3"/>
  <c r="C907" i="3"/>
  <c r="A900" i="3"/>
  <c r="A892" i="3"/>
  <c r="B882" i="3"/>
  <c r="A874" i="3"/>
  <c r="B864" i="3"/>
  <c r="B856" i="3"/>
  <c r="B849" i="3"/>
  <c r="C839" i="3"/>
  <c r="B831" i="3"/>
  <c r="C821" i="3"/>
  <c r="C813" i="3"/>
  <c r="B806" i="3"/>
  <c r="A799" i="3"/>
  <c r="B793" i="3"/>
  <c r="B789" i="3"/>
  <c r="B786" i="3"/>
  <c r="A783" i="3"/>
  <c r="B779" i="3"/>
  <c r="A773" i="3"/>
  <c r="B770" i="3"/>
  <c r="C763" i="3"/>
  <c r="C761" i="3"/>
  <c r="B759" i="3"/>
  <c r="C757" i="3"/>
  <c r="C755" i="3"/>
  <c r="A1018" i="3"/>
  <c r="A982" i="3"/>
  <c r="B961" i="3"/>
  <c r="C951" i="3"/>
  <c r="B942" i="3"/>
  <c r="B933" i="3"/>
  <c r="B924" i="3"/>
  <c r="B915" i="3"/>
  <c r="B907" i="3"/>
  <c r="C899" i="3"/>
  <c r="C889" i="3"/>
  <c r="C881" i="3"/>
  <c r="C871" i="3"/>
  <c r="A864" i="3"/>
  <c r="A856" i="3"/>
  <c r="B846" i="3"/>
  <c r="A838" i="3"/>
  <c r="B828" i="3"/>
  <c r="B820" i="3"/>
  <c r="B813" i="3"/>
  <c r="A805" i="3"/>
  <c r="A798" i="3"/>
  <c r="B792" i="3"/>
  <c r="A789" i="3"/>
  <c r="A782" i="3"/>
  <c r="A770" i="3"/>
  <c r="C767" i="3"/>
  <c r="A765" i="3"/>
  <c r="A763" i="3"/>
  <c r="B761" i="3"/>
  <c r="A759" i="3"/>
  <c r="A757" i="3"/>
  <c r="B1009" i="3"/>
  <c r="A978" i="3"/>
  <c r="B960" i="3"/>
  <c r="B951" i="3"/>
  <c r="A940" i="3"/>
  <c r="C931" i="3"/>
  <c r="A922" i="3"/>
  <c r="B914" i="3"/>
  <c r="B906" i="3"/>
  <c r="B897" i="3"/>
  <c r="B888" i="3"/>
  <c r="B879" i="3"/>
  <c r="B871" i="3"/>
  <c r="C863" i="3"/>
  <c r="C853" i="3"/>
  <c r="C845" i="3"/>
  <c r="C835" i="3"/>
  <c r="A828" i="3"/>
  <c r="A820" i="3"/>
  <c r="B810" i="3"/>
  <c r="C803" i="3"/>
  <c r="A796" i="3"/>
  <c r="A785" i="3"/>
  <c r="A772" i="3"/>
  <c r="A767" i="3"/>
  <c r="C756" i="3"/>
  <c r="C754" i="3"/>
  <c r="C750" i="3"/>
  <c r="A745" i="3"/>
  <c r="B743" i="3"/>
  <c r="A740" i="3"/>
  <c r="A738" i="3"/>
  <c r="C736" i="3"/>
  <c r="A733" i="3"/>
  <c r="B731" i="3"/>
  <c r="C729" i="3"/>
  <c r="A726" i="3"/>
  <c r="C724" i="3"/>
  <c r="A721" i="3"/>
  <c r="B718" i="3"/>
  <c r="C715" i="3"/>
  <c r="C712" i="3"/>
  <c r="A711" i="3"/>
  <c r="B708" i="3"/>
  <c r="B705" i="3"/>
  <c r="C702" i="3"/>
  <c r="A701" i="3"/>
  <c r="C699" i="3"/>
  <c r="A698" i="3"/>
  <c r="B695" i="3"/>
  <c r="B692" i="3"/>
  <c r="C689" i="3"/>
  <c r="A688" i="3"/>
  <c r="A685" i="3"/>
  <c r="B682" i="3"/>
  <c r="C679" i="3"/>
  <c r="C676" i="3"/>
  <c r="A675" i="3"/>
  <c r="B672" i="3"/>
  <c r="B669" i="3"/>
  <c r="A668" i="3"/>
  <c r="C664" i="3"/>
  <c r="B663" i="3"/>
  <c r="A662" i="3"/>
  <c r="C658" i="3"/>
  <c r="B657" i="3"/>
  <c r="A656" i="3"/>
  <c r="C652" i="3"/>
  <c r="B651" i="3"/>
  <c r="A650" i="3"/>
  <c r="C646" i="3"/>
  <c r="B645" i="3"/>
  <c r="A644" i="3"/>
  <c r="C640" i="3"/>
  <c r="B639" i="3"/>
  <c r="A638" i="3"/>
  <c r="C634" i="3"/>
  <c r="B633" i="3"/>
  <c r="A632" i="3"/>
  <c r="C628" i="3"/>
  <c r="B627" i="3"/>
  <c r="A626" i="3"/>
  <c r="C622" i="3"/>
  <c r="B621" i="3"/>
  <c r="A620" i="3"/>
  <c r="C616" i="3"/>
  <c r="B615" i="3"/>
  <c r="A614" i="3"/>
  <c r="C610" i="3"/>
  <c r="B609" i="3"/>
  <c r="A608" i="3"/>
  <c r="C604" i="3"/>
  <c r="B603" i="3"/>
  <c r="A602" i="3"/>
  <c r="C598" i="3"/>
  <c r="B597" i="3"/>
  <c r="A596" i="3"/>
  <c r="C592" i="3"/>
  <c r="B591" i="3"/>
  <c r="A590" i="3"/>
  <c r="C586" i="3"/>
  <c r="B585" i="3"/>
  <c r="A584" i="3"/>
  <c r="C580" i="3"/>
  <c r="B579" i="3"/>
  <c r="A578" i="3"/>
  <c r="C574" i="3"/>
  <c r="B573" i="3"/>
  <c r="A572" i="3"/>
  <c r="C568" i="3"/>
  <c r="B567" i="3"/>
  <c r="A566" i="3"/>
  <c r="C562" i="3"/>
  <c r="B561" i="3"/>
  <c r="A560" i="3"/>
  <c r="C556" i="3"/>
  <c r="B555" i="3"/>
  <c r="A554" i="3"/>
  <c r="C550" i="3"/>
  <c r="B549" i="3"/>
  <c r="A548" i="3"/>
  <c r="C544" i="3"/>
  <c r="B543" i="3"/>
  <c r="A542" i="3"/>
  <c r="C538" i="3"/>
  <c r="B537" i="3"/>
  <c r="A536" i="3"/>
  <c r="C532" i="3"/>
  <c r="B531" i="3"/>
  <c r="A530" i="3"/>
  <c r="C526" i="3"/>
  <c r="B525" i="3"/>
  <c r="A524" i="3"/>
  <c r="B1005" i="3"/>
  <c r="B973" i="3"/>
  <c r="A960" i="3"/>
  <c r="A948" i="3"/>
  <c r="B939" i="3"/>
  <c r="C929" i="3"/>
  <c r="C921" i="3"/>
  <c r="C913" i="3"/>
  <c r="A904" i="3"/>
  <c r="C895" i="3"/>
  <c r="A886" i="3"/>
  <c r="B878" i="3"/>
  <c r="B870" i="3"/>
  <c r="B861" i="3"/>
  <c r="B852" i="3"/>
  <c r="B843" i="3"/>
  <c r="B835" i="3"/>
  <c r="C827" i="3"/>
  <c r="C817" i="3"/>
  <c r="C809" i="3"/>
  <c r="C801" i="3"/>
  <c r="C795" i="3"/>
  <c r="C784" i="3"/>
  <c r="C777" i="3"/>
  <c r="C774" i="3"/>
  <c r="C766" i="3"/>
  <c r="C760" i="3"/>
  <c r="B758" i="3"/>
  <c r="B756" i="3"/>
  <c r="B754" i="3"/>
  <c r="A752" i="3"/>
  <c r="B750" i="3"/>
  <c r="A748" i="3"/>
  <c r="C746" i="3"/>
  <c r="A743" i="3"/>
  <c r="C741" i="3"/>
  <c r="C739" i="3"/>
  <c r="A736" i="3"/>
  <c r="C734" i="3"/>
  <c r="B729" i="3"/>
  <c r="C727" i="3"/>
  <c r="A724" i="3"/>
  <c r="B722" i="3"/>
  <c r="C719" i="3"/>
  <c r="A718" i="3"/>
  <c r="A715" i="3"/>
  <c r="B712" i="3"/>
  <c r="C709" i="3"/>
  <c r="C706" i="3"/>
  <c r="A705" i="3"/>
  <c r="B702" i="3"/>
  <c r="B699" i="3"/>
  <c r="C696" i="3"/>
  <c r="A695" i="3"/>
  <c r="C693" i="3"/>
  <c r="A692" i="3"/>
  <c r="B689" i="3"/>
  <c r="B686" i="3"/>
  <c r="C683" i="3"/>
  <c r="A682" i="3"/>
  <c r="A679" i="3"/>
  <c r="B676" i="3"/>
  <c r="C673" i="3"/>
  <c r="C670" i="3"/>
  <c r="A669" i="3"/>
  <c r="C665" i="3"/>
  <c r="B664" i="3"/>
  <c r="A663" i="3"/>
  <c r="C659" i="3"/>
  <c r="B658" i="3"/>
  <c r="A657" i="3"/>
  <c r="C653" i="3"/>
  <c r="B652" i="3"/>
  <c r="A651" i="3"/>
  <c r="C647" i="3"/>
  <c r="B646" i="3"/>
  <c r="A645" i="3"/>
  <c r="C641" i="3"/>
  <c r="B640" i="3"/>
  <c r="A639" i="3"/>
  <c r="C635" i="3"/>
  <c r="B634" i="3"/>
  <c r="A633" i="3"/>
  <c r="C629" i="3"/>
  <c r="B628" i="3"/>
  <c r="A627" i="3"/>
  <c r="C623" i="3"/>
  <c r="B622" i="3"/>
  <c r="A621" i="3"/>
  <c r="C617" i="3"/>
  <c r="B616" i="3"/>
  <c r="A615" i="3"/>
  <c r="C611" i="3"/>
  <c r="B610" i="3"/>
  <c r="A609" i="3"/>
  <c r="C605" i="3"/>
  <c r="B604" i="3"/>
  <c r="A603" i="3"/>
  <c r="C599" i="3"/>
  <c r="B598" i="3"/>
  <c r="A597" i="3"/>
  <c r="C593" i="3"/>
  <c r="B592" i="3"/>
  <c r="A591" i="3"/>
  <c r="C587" i="3"/>
  <c r="B586" i="3"/>
  <c r="A585" i="3"/>
  <c r="C581" i="3"/>
  <c r="B580" i="3"/>
  <c r="A579" i="3"/>
  <c r="C575" i="3"/>
  <c r="B574" i="3"/>
  <c r="A573" i="3"/>
  <c r="C569" i="3"/>
  <c r="B568" i="3"/>
  <c r="A567" i="3"/>
  <c r="C563" i="3"/>
  <c r="B562" i="3"/>
  <c r="A561" i="3"/>
  <c r="C557" i="3"/>
  <c r="B556" i="3"/>
  <c r="A555" i="3"/>
  <c r="C551" i="3"/>
  <c r="B550" i="3"/>
  <c r="A549" i="3"/>
  <c r="A751" i="3"/>
  <c r="C747" i="3"/>
  <c r="C740" i="3"/>
  <c r="A737" i="3"/>
  <c r="C733" i="3"/>
  <c r="A730" i="3"/>
  <c r="C726" i="3"/>
  <c r="B723" i="3"/>
  <c r="B720" i="3"/>
  <c r="B717" i="3"/>
  <c r="C714" i="3"/>
  <c r="C711" i="3"/>
  <c r="A700" i="3"/>
  <c r="A697" i="3"/>
  <c r="B694" i="3"/>
  <c r="C691" i="3"/>
  <c r="C688" i="3"/>
  <c r="B747" i="3"/>
  <c r="B740" i="3"/>
  <c r="B733" i="3"/>
  <c r="B726" i="3"/>
  <c r="A717" i="3"/>
  <c r="B714" i="3"/>
  <c r="B711" i="3"/>
  <c r="C708" i="3"/>
  <c r="C753" i="3"/>
  <c r="B749" i="3"/>
  <c r="A746" i="3"/>
  <c r="C742" i="3"/>
  <c r="A739" i="3"/>
  <c r="A732" i="3"/>
  <c r="A725" i="3"/>
  <c r="A719" i="3"/>
  <c r="A716" i="3"/>
  <c r="B713" i="3"/>
  <c r="B710" i="3"/>
  <c r="A753" i="3"/>
  <c r="B745" i="3"/>
  <c r="C738" i="3"/>
  <c r="A728" i="3"/>
  <c r="C721" i="3"/>
  <c r="C718" i="3"/>
  <c r="A707" i="3"/>
  <c r="A704" i="3"/>
  <c r="B701" i="3"/>
  <c r="B698" i="3"/>
  <c r="C695" i="3"/>
  <c r="A681" i="3"/>
  <c r="B678" i="3"/>
  <c r="B675" i="3"/>
  <c r="C672" i="3"/>
  <c r="C669" i="3"/>
  <c r="A667" i="3"/>
  <c r="B662" i="3"/>
  <c r="C657" i="3"/>
  <c r="A655" i="3"/>
  <c r="B650" i="3"/>
  <c r="C645" i="3"/>
  <c r="A643" i="3"/>
  <c r="B638" i="3"/>
  <c r="C633" i="3"/>
  <c r="A631" i="3"/>
  <c r="B626" i="3"/>
  <c r="B624" i="3"/>
  <c r="A619" i="3"/>
  <c r="A617" i="3"/>
  <c r="C615" i="3"/>
  <c r="C613" i="3"/>
  <c r="B608" i="3"/>
  <c r="B606" i="3"/>
  <c r="A601" i="3"/>
  <c r="A599" i="3"/>
  <c r="C597" i="3"/>
  <c r="C595" i="3"/>
  <c r="B590" i="3"/>
  <c r="B588" i="3"/>
  <c r="A583" i="3"/>
  <c r="A581" i="3"/>
  <c r="C579" i="3"/>
  <c r="C577" i="3"/>
  <c r="B572" i="3"/>
  <c r="B570" i="3"/>
  <c r="A565" i="3"/>
  <c r="A563" i="3"/>
  <c r="C561" i="3"/>
  <c r="C559" i="3"/>
  <c r="B554" i="3"/>
  <c r="B552" i="3"/>
  <c r="B547" i="3"/>
  <c r="B544" i="3"/>
  <c r="C541" i="3"/>
  <c r="A540" i="3"/>
  <c r="A537" i="3"/>
  <c r="B534" i="3"/>
  <c r="C531" i="3"/>
  <c r="C528" i="3"/>
  <c r="A527" i="3"/>
  <c r="B524" i="3"/>
  <c r="B521" i="3"/>
  <c r="A520" i="3"/>
  <c r="C516" i="3"/>
  <c r="B515" i="3"/>
  <c r="A514" i="3"/>
  <c r="C510" i="3"/>
  <c r="B509" i="3"/>
  <c r="A508" i="3"/>
  <c r="C504" i="3"/>
  <c r="B503" i="3"/>
  <c r="A502" i="3"/>
  <c r="C498" i="3"/>
  <c r="B497" i="3"/>
  <c r="A496" i="3"/>
  <c r="C492" i="3"/>
  <c r="B491" i="3"/>
  <c r="A490" i="3"/>
  <c r="C486" i="3"/>
  <c r="B485" i="3"/>
  <c r="A484" i="3"/>
  <c r="C480" i="3"/>
  <c r="B479" i="3"/>
  <c r="A478" i="3"/>
  <c r="C474" i="3"/>
  <c r="B473" i="3"/>
  <c r="A472" i="3"/>
  <c r="C468" i="3"/>
  <c r="B467" i="3"/>
  <c r="A466" i="3"/>
  <c r="C462" i="3"/>
  <c r="B461" i="3"/>
  <c r="A460" i="3"/>
  <c r="C456" i="3"/>
  <c r="B455" i="3"/>
  <c r="A454" i="3"/>
  <c r="C450" i="3"/>
  <c r="B449" i="3"/>
  <c r="A448" i="3"/>
  <c r="C444" i="3"/>
  <c r="B443" i="3"/>
  <c r="A442" i="3"/>
  <c r="C438" i="3"/>
  <c r="B437" i="3"/>
  <c r="A436" i="3"/>
  <c r="C432" i="3"/>
  <c r="B431" i="3"/>
  <c r="A430" i="3"/>
  <c r="C426" i="3"/>
  <c r="B425" i="3"/>
  <c r="A424" i="3"/>
  <c r="C420" i="3"/>
  <c r="B419" i="3"/>
  <c r="A418" i="3"/>
  <c r="C414" i="3"/>
  <c r="B413" i="3"/>
  <c r="A412" i="3"/>
  <c r="C408" i="3"/>
  <c r="B407" i="3"/>
  <c r="A406" i="3"/>
  <c r="C402" i="3"/>
  <c r="B401" i="3"/>
  <c r="A400" i="3"/>
  <c r="A742" i="3"/>
  <c r="A713" i="3"/>
  <c r="A706" i="3"/>
  <c r="C697" i="3"/>
  <c r="A693" i="3"/>
  <c r="C685" i="3"/>
  <c r="C681" i="3"/>
  <c r="C678" i="3"/>
  <c r="B674" i="3"/>
  <c r="B671" i="3"/>
  <c r="B668" i="3"/>
  <c r="A665" i="3"/>
  <c r="C662" i="3"/>
  <c r="A659" i="3"/>
  <c r="C656" i="3"/>
  <c r="A648" i="3"/>
  <c r="A642" i="3"/>
  <c r="C639" i="3"/>
  <c r="B636" i="3"/>
  <c r="B630" i="3"/>
  <c r="B625" i="3"/>
  <c r="A623" i="3"/>
  <c r="C618" i="3"/>
  <c r="C614" i="3"/>
  <c r="B612" i="3"/>
  <c r="A610" i="3"/>
  <c r="C601" i="3"/>
  <c r="B599" i="3"/>
  <c r="A595" i="3"/>
  <c r="C588" i="3"/>
  <c r="A586" i="3"/>
  <c r="B584" i="3"/>
  <c r="A582" i="3"/>
  <c r="B575" i="3"/>
  <c r="C573" i="3"/>
  <c r="B571" i="3"/>
  <c r="A569" i="3"/>
  <c r="C564" i="3"/>
  <c r="C560" i="3"/>
  <c r="B558" i="3"/>
  <c r="A556" i="3"/>
  <c r="A546" i="3"/>
  <c r="A544" i="3"/>
  <c r="C542" i="3"/>
  <c r="A539" i="3"/>
  <c r="C537" i="3"/>
  <c r="C535" i="3"/>
  <c r="A532" i="3"/>
  <c r="C530" i="3"/>
  <c r="A525" i="3"/>
  <c r="C523" i="3"/>
  <c r="B520" i="3"/>
  <c r="B517" i="3"/>
  <c r="C514" i="3"/>
  <c r="A513" i="3"/>
  <c r="C511" i="3"/>
  <c r="A510" i="3"/>
  <c r="B507" i="3"/>
  <c r="B504" i="3"/>
  <c r="C501" i="3"/>
  <c r="A500" i="3"/>
  <c r="A497" i="3"/>
  <c r="B494" i="3"/>
  <c r="C491" i="3"/>
  <c r="C488" i="3"/>
  <c r="A487" i="3"/>
  <c r="B484" i="3"/>
  <c r="B481" i="3"/>
  <c r="C478" i="3"/>
  <c r="A477" i="3"/>
  <c r="C475" i="3"/>
  <c r="A474" i="3"/>
  <c r="B471" i="3"/>
  <c r="B468" i="3"/>
  <c r="C465" i="3"/>
  <c r="A464" i="3"/>
  <c r="A461" i="3"/>
  <c r="B458" i="3"/>
  <c r="C455" i="3"/>
  <c r="C452" i="3"/>
  <c r="A451" i="3"/>
  <c r="B448" i="3"/>
  <c r="B445" i="3"/>
  <c r="C442" i="3"/>
  <c r="A441" i="3"/>
  <c r="C439" i="3"/>
  <c r="A438" i="3"/>
  <c r="B435" i="3"/>
  <c r="B432" i="3"/>
  <c r="C429" i="3"/>
  <c r="A428" i="3"/>
  <c r="A425" i="3"/>
  <c r="B422" i="3"/>
  <c r="C419" i="3"/>
  <c r="C416" i="3"/>
  <c r="A415" i="3"/>
  <c r="B412" i="3"/>
  <c r="B409" i="3"/>
  <c r="C406" i="3"/>
  <c r="A405" i="3"/>
  <c r="C403" i="3"/>
  <c r="A402" i="3"/>
  <c r="B399" i="3"/>
  <c r="C396" i="3"/>
  <c r="B395" i="3"/>
  <c r="A394" i="3"/>
  <c r="C390" i="3"/>
  <c r="B389" i="3"/>
  <c r="A388" i="3"/>
  <c r="C384" i="3"/>
  <c r="B383" i="3"/>
  <c r="A382" i="3"/>
  <c r="C378" i="3"/>
  <c r="B377" i="3"/>
  <c r="A376" i="3"/>
  <c r="C372" i="3"/>
  <c r="B371" i="3"/>
  <c r="A370" i="3"/>
  <c r="C366" i="3"/>
  <c r="B365" i="3"/>
  <c r="A364" i="3"/>
  <c r="C360" i="3"/>
  <c r="B359" i="3"/>
  <c r="A358" i="3"/>
  <c r="C354" i="3"/>
  <c r="B353" i="3"/>
  <c r="A352" i="3"/>
  <c r="C751" i="3"/>
  <c r="C730" i="3"/>
  <c r="C720" i="3"/>
  <c r="C705" i="3"/>
  <c r="C701" i="3"/>
  <c r="B688" i="3"/>
  <c r="C684" i="3"/>
  <c r="B681" i="3"/>
  <c r="B677" i="3"/>
  <c r="A674" i="3"/>
  <c r="A671" i="3"/>
  <c r="C667" i="3"/>
  <c r="C661" i="3"/>
  <c r="B656" i="3"/>
  <c r="A653" i="3"/>
  <c r="C650" i="3"/>
  <c r="A647" i="3"/>
  <c r="C644" i="3"/>
  <c r="A636" i="3"/>
  <c r="A630" i="3"/>
  <c r="C627" i="3"/>
  <c r="A625" i="3"/>
  <c r="C620" i="3"/>
  <c r="B618" i="3"/>
  <c r="A616" i="3"/>
  <c r="B614" i="3"/>
  <c r="A612" i="3"/>
  <c r="C607" i="3"/>
  <c r="B605" i="3"/>
  <c r="C603" i="3"/>
  <c r="B601" i="3"/>
  <c r="C594" i="3"/>
  <c r="C590" i="3"/>
  <c r="A588" i="3"/>
  <c r="B577" i="3"/>
  <c r="A575" i="3"/>
  <c r="A571" i="3"/>
  <c r="C566" i="3"/>
  <c r="B564" i="3"/>
  <c r="A562" i="3"/>
  <c r="B560" i="3"/>
  <c r="A558" i="3"/>
  <c r="C553" i="3"/>
  <c r="B551" i="3"/>
  <c r="C549" i="3"/>
  <c r="C547" i="3"/>
  <c r="C545" i="3"/>
  <c r="B542" i="3"/>
  <c r="C540" i="3"/>
  <c r="B535" i="3"/>
  <c r="C533" i="3"/>
  <c r="B530" i="3"/>
  <c r="B528" i="3"/>
  <c r="B523" i="3"/>
  <c r="C521" i="3"/>
  <c r="C518" i="3"/>
  <c r="A517" i="3"/>
  <c r="B514" i="3"/>
  <c r="B511" i="3"/>
  <c r="C508" i="3"/>
  <c r="A507" i="3"/>
  <c r="C505" i="3"/>
  <c r="A504" i="3"/>
  <c r="B501" i="3"/>
  <c r="B498" i="3"/>
  <c r="A749" i="3"/>
  <c r="C728" i="3"/>
  <c r="A710" i="3"/>
  <c r="B700" i="3"/>
  <c r="B687" i="3"/>
  <c r="B684" i="3"/>
  <c r="A680" i="3"/>
  <c r="A677" i="3"/>
  <c r="A670" i="3"/>
  <c r="B667" i="3"/>
  <c r="B661" i="3"/>
  <c r="C655" i="3"/>
  <c r="C649" i="3"/>
  <c r="B644" i="3"/>
  <c r="A641" i="3"/>
  <c r="C638" i="3"/>
  <c r="A635" i="3"/>
  <c r="C632" i="3"/>
  <c r="C624" i="3"/>
  <c r="A622" i="3"/>
  <c r="B620" i="3"/>
  <c r="A618" i="3"/>
  <c r="B611" i="3"/>
  <c r="C609" i="3"/>
  <c r="B607" i="3"/>
  <c r="A605" i="3"/>
  <c r="C600" i="3"/>
  <c r="C596" i="3"/>
  <c r="B594" i="3"/>
  <c r="A592" i="3"/>
  <c r="C583" i="3"/>
  <c r="B581" i="3"/>
  <c r="A577" i="3"/>
  <c r="C570" i="3"/>
  <c r="A568" i="3"/>
  <c r="B566" i="3"/>
  <c r="A564" i="3"/>
  <c r="B557" i="3"/>
  <c r="C555" i="3"/>
  <c r="B553" i="3"/>
  <c r="A551" i="3"/>
  <c r="A547" i="3"/>
  <c r="B545" i="3"/>
  <c r="B540" i="3"/>
  <c r="B538" i="3"/>
  <c r="A535" i="3"/>
  <c r="B533" i="3"/>
  <c r="A528" i="3"/>
  <c r="B526" i="3"/>
  <c r="A523" i="3"/>
  <c r="A521" i="3"/>
  <c r="B518" i="3"/>
  <c r="C515" i="3"/>
  <c r="C512" i="3"/>
  <c r="A511" i="3"/>
  <c r="B508" i="3"/>
  <c r="B505" i="3"/>
  <c r="C502" i="3"/>
  <c r="A501" i="3"/>
  <c r="C499" i="3"/>
  <c r="A498" i="3"/>
  <c r="B495" i="3"/>
  <c r="B492" i="3"/>
  <c r="C489" i="3"/>
  <c r="A488" i="3"/>
  <c r="A485" i="3"/>
  <c r="B737" i="3"/>
  <c r="A727" i="3"/>
  <c r="C717" i="3"/>
  <c r="B704" i="3"/>
  <c r="A691" i="3"/>
  <c r="A687" i="3"/>
  <c r="A683" i="3"/>
  <c r="B666" i="3"/>
  <c r="A661" i="3"/>
  <c r="B655" i="3"/>
  <c r="B649" i="3"/>
  <c r="C643" i="3"/>
  <c r="C637" i="3"/>
  <c r="B632" i="3"/>
  <c r="A629" i="3"/>
  <c r="C626" i="3"/>
  <c r="A624" i="3"/>
  <c r="B613" i="3"/>
  <c r="A611" i="3"/>
  <c r="A607" i="3"/>
  <c r="C602" i="3"/>
  <c r="B600" i="3"/>
  <c r="A598" i="3"/>
  <c r="B596" i="3"/>
  <c r="A594" i="3"/>
  <c r="C589" i="3"/>
  <c r="B587" i="3"/>
  <c r="C585" i="3"/>
  <c r="B583" i="3"/>
  <c r="C576" i="3"/>
  <c r="C572" i="3"/>
  <c r="A570" i="3"/>
  <c r="B559" i="3"/>
  <c r="A557" i="3"/>
  <c r="A553" i="3"/>
  <c r="C548" i="3"/>
  <c r="A545" i="3"/>
  <c r="C543" i="3"/>
  <c r="A538" i="3"/>
  <c r="C536" i="3"/>
  <c r="A533" i="3"/>
  <c r="A531" i="3"/>
  <c r="C529" i="3"/>
  <c r="A526" i="3"/>
  <c r="C524" i="3"/>
  <c r="C522" i="3"/>
  <c r="C519" i="3"/>
  <c r="A518" i="3"/>
  <c r="A515" i="3"/>
  <c r="B512" i="3"/>
  <c r="C509" i="3"/>
  <c r="C506" i="3"/>
  <c r="A505" i="3"/>
  <c r="B502" i="3"/>
  <c r="B499" i="3"/>
  <c r="C496" i="3"/>
  <c r="A495" i="3"/>
  <c r="C493" i="3"/>
  <c r="A492" i="3"/>
  <c r="B489" i="3"/>
  <c r="B486" i="3"/>
  <c r="C483" i="3"/>
  <c r="A482" i="3"/>
  <c r="A479" i="3"/>
  <c r="B476" i="3"/>
  <c r="B735" i="3"/>
  <c r="C707" i="3"/>
  <c r="A703" i="3"/>
  <c r="C694" i="3"/>
  <c r="B690" i="3"/>
  <c r="A666" i="3"/>
  <c r="C663" i="3"/>
  <c r="B660" i="3"/>
  <c r="B654" i="3"/>
  <c r="A649" i="3"/>
  <c r="B643" i="3"/>
  <c r="B637" i="3"/>
  <c r="C631" i="3"/>
  <c r="C619" i="3"/>
  <c r="B617" i="3"/>
  <c r="A613" i="3"/>
  <c r="C606" i="3"/>
  <c r="A604" i="3"/>
  <c r="B602" i="3"/>
  <c r="A600" i="3"/>
  <c r="B593" i="3"/>
  <c r="C591" i="3"/>
  <c r="B589" i="3"/>
  <c r="A587" i="3"/>
  <c r="C582" i="3"/>
  <c r="C578" i="3"/>
  <c r="B576" i="3"/>
  <c r="A574" i="3"/>
  <c r="C565" i="3"/>
  <c r="B563" i="3"/>
  <c r="A559" i="3"/>
  <c r="C552" i="3"/>
  <c r="A550" i="3"/>
  <c r="B548" i="3"/>
  <c r="C546" i="3"/>
  <c r="A543" i="3"/>
  <c r="B541" i="3"/>
  <c r="C539" i="3"/>
  <c r="B536" i="3"/>
  <c r="C534" i="3"/>
  <c r="B529" i="3"/>
  <c r="C527" i="3"/>
  <c r="B522" i="3"/>
  <c r="B519" i="3"/>
  <c r="B516" i="3"/>
  <c r="C513" i="3"/>
  <c r="A512" i="3"/>
  <c r="A509" i="3"/>
  <c r="B506" i="3"/>
  <c r="C503" i="3"/>
  <c r="C500" i="3"/>
  <c r="A499" i="3"/>
  <c r="B496" i="3"/>
  <c r="B493" i="3"/>
  <c r="C490" i="3"/>
  <c r="A489" i="3"/>
  <c r="C487" i="3"/>
  <c r="A486" i="3"/>
  <c r="B483" i="3"/>
  <c r="B480" i="3"/>
  <c r="C477" i="3"/>
  <c r="A476" i="3"/>
  <c r="A473" i="3"/>
  <c r="B470" i="3"/>
  <c r="C467" i="3"/>
  <c r="C464" i="3"/>
  <c r="A463" i="3"/>
  <c r="B460" i="3"/>
  <c r="B457" i="3"/>
  <c r="C454" i="3"/>
  <c r="A453" i="3"/>
  <c r="C451" i="3"/>
  <c r="A450" i="3"/>
  <c r="B447" i="3"/>
  <c r="B444" i="3"/>
  <c r="C441" i="3"/>
  <c r="A440" i="3"/>
  <c r="A437" i="3"/>
  <c r="B434" i="3"/>
  <c r="C431" i="3"/>
  <c r="C428" i="3"/>
  <c r="A427" i="3"/>
  <c r="B424" i="3"/>
  <c r="B421" i="3"/>
  <c r="C418" i="3"/>
  <c r="A417" i="3"/>
  <c r="C415" i="3"/>
  <c r="A414" i="3"/>
  <c r="B411" i="3"/>
  <c r="B408" i="3"/>
  <c r="C405" i="3"/>
  <c r="A404" i="3"/>
  <c r="A401" i="3"/>
  <c r="B398" i="3"/>
  <c r="C394" i="3"/>
  <c r="B393" i="3"/>
  <c r="A392" i="3"/>
  <c r="C388" i="3"/>
  <c r="B387" i="3"/>
  <c r="A386" i="3"/>
  <c r="C382" i="3"/>
  <c r="B381" i="3"/>
  <c r="A380" i="3"/>
  <c r="C376" i="3"/>
  <c r="B375" i="3"/>
  <c r="A374" i="3"/>
  <c r="C370" i="3"/>
  <c r="B369" i="3"/>
  <c r="A368" i="3"/>
  <c r="C364" i="3"/>
  <c r="B363" i="3"/>
  <c r="A362" i="3"/>
  <c r="C358" i="3"/>
  <c r="B357" i="3"/>
  <c r="A356" i="3"/>
  <c r="C352" i="3"/>
  <c r="B351" i="3"/>
  <c r="A350" i="3"/>
  <c r="C346" i="3"/>
  <c r="B345" i="3"/>
  <c r="A344" i="3"/>
  <c r="C340" i="3"/>
  <c r="B339" i="3"/>
  <c r="A338" i="3"/>
  <c r="C334" i="3"/>
  <c r="B333" i="3"/>
  <c r="A332" i="3"/>
  <c r="C328" i="3"/>
  <c r="B327" i="3"/>
  <c r="A326" i="3"/>
  <c r="C322" i="3"/>
  <c r="B321" i="3"/>
  <c r="A320" i="3"/>
  <c r="C316" i="3"/>
  <c r="B315" i="3"/>
  <c r="A314" i="3"/>
  <c r="C310" i="3"/>
  <c r="B309" i="3"/>
  <c r="A308" i="3"/>
  <c r="C304" i="3"/>
  <c r="B303" i="3"/>
  <c r="A302" i="3"/>
  <c r="C298" i="3"/>
  <c r="B297" i="3"/>
  <c r="A296" i="3"/>
  <c r="C292" i="3"/>
  <c r="B291" i="3"/>
  <c r="A290" i="3"/>
  <c r="C286" i="3"/>
  <c r="B285" i="3"/>
  <c r="A284" i="3"/>
  <c r="C280" i="3"/>
  <c r="B279" i="3"/>
  <c r="A278" i="3"/>
  <c r="C274" i="3"/>
  <c r="B273" i="3"/>
  <c r="A272" i="3"/>
  <c r="C268" i="3"/>
  <c r="B267" i="3"/>
  <c r="A266" i="3"/>
  <c r="C262" i="3"/>
  <c r="B261" i="3"/>
  <c r="A260" i="3"/>
  <c r="C256" i="3"/>
  <c r="B255" i="3"/>
  <c r="A254" i="3"/>
  <c r="C250" i="3"/>
  <c r="B249" i="3"/>
  <c r="A248" i="3"/>
  <c r="C244" i="3"/>
  <c r="B243" i="3"/>
  <c r="A242" i="3"/>
  <c r="C238" i="3"/>
  <c r="B237" i="3"/>
  <c r="A236" i="3"/>
  <c r="C232" i="3"/>
  <c r="B231" i="3"/>
  <c r="A230" i="3"/>
  <c r="C226" i="3"/>
  <c r="B225" i="3"/>
  <c r="A224" i="3"/>
  <c r="C220" i="3"/>
  <c r="B219" i="3"/>
  <c r="A218" i="3"/>
  <c r="C214" i="3"/>
  <c r="B213" i="3"/>
  <c r="A212" i="3"/>
  <c r="C208" i="3"/>
  <c r="B207" i="3"/>
  <c r="A206" i="3"/>
  <c r="C202" i="3"/>
  <c r="B201" i="3"/>
  <c r="A200" i="3"/>
  <c r="C196" i="3"/>
  <c r="B195" i="3"/>
  <c r="A194" i="3"/>
  <c r="C190" i="3"/>
  <c r="B189" i="3"/>
  <c r="A188" i="3"/>
  <c r="C184" i="3"/>
  <c r="B183" i="3"/>
  <c r="A182" i="3"/>
  <c r="C178" i="3"/>
  <c r="B177" i="3"/>
  <c r="A176" i="3"/>
  <c r="C172" i="3"/>
  <c r="B171" i="3"/>
  <c r="B744" i="3"/>
  <c r="C723" i="3"/>
  <c r="B707" i="3"/>
  <c r="A694" i="3"/>
  <c r="C682" i="3"/>
  <c r="C675" i="3"/>
  <c r="C671" i="3"/>
  <c r="C668" i="3"/>
  <c r="A660" i="3"/>
  <c r="A654" i="3"/>
  <c r="C651" i="3"/>
  <c r="B648" i="3"/>
  <c r="B642" i="3"/>
  <c r="A637" i="3"/>
  <c r="B631" i="3"/>
  <c r="C625" i="3"/>
  <c r="B623" i="3"/>
  <c r="C621" i="3"/>
  <c r="B619" i="3"/>
  <c r="C612" i="3"/>
  <c r="C608" i="3"/>
  <c r="A606" i="3"/>
  <c r="B595" i="3"/>
  <c r="A593" i="3"/>
  <c r="A589" i="3"/>
  <c r="C584" i="3"/>
  <c r="B582" i="3"/>
  <c r="A580" i="3"/>
  <c r="B578" i="3"/>
  <c r="A576" i="3"/>
  <c r="C571" i="3"/>
  <c r="B569" i="3"/>
  <c r="C567" i="3"/>
  <c r="B565" i="3"/>
  <c r="C558" i="3"/>
  <c r="C554" i="3"/>
  <c r="A552" i="3"/>
  <c r="B546" i="3"/>
  <c r="A541" i="3"/>
  <c r="B539" i="3"/>
  <c r="A534" i="3"/>
  <c r="B532" i="3"/>
  <c r="A529" i="3"/>
  <c r="B527" i="3"/>
  <c r="C525" i="3"/>
  <c r="A522" i="3"/>
  <c r="C520" i="3"/>
  <c r="A519" i="3"/>
  <c r="C517" i="3"/>
  <c r="A516" i="3"/>
  <c r="B513" i="3"/>
  <c r="B510" i="3"/>
  <c r="C507" i="3"/>
  <c r="A506" i="3"/>
  <c r="A503" i="3"/>
  <c r="B500" i="3"/>
  <c r="C497" i="3"/>
  <c r="C494" i="3"/>
  <c r="A493" i="3"/>
  <c r="B490" i="3"/>
  <c r="B487" i="3"/>
  <c r="C484" i="3"/>
  <c r="A483" i="3"/>
  <c r="C481" i="3"/>
  <c r="A480" i="3"/>
  <c r="B477" i="3"/>
  <c r="B474" i="3"/>
  <c r="C471" i="3"/>
  <c r="A470" i="3"/>
  <c r="A467" i="3"/>
  <c r="B464" i="3"/>
  <c r="C461" i="3"/>
  <c r="C458" i="3"/>
  <c r="A457" i="3"/>
  <c r="B454" i="3"/>
  <c r="B451" i="3"/>
  <c r="C448" i="3"/>
  <c r="A447" i="3"/>
  <c r="C445" i="3"/>
  <c r="A444" i="3"/>
  <c r="B441" i="3"/>
  <c r="B438" i="3"/>
  <c r="C435" i="3"/>
  <c r="A434" i="3"/>
  <c r="A431" i="3"/>
  <c r="B428" i="3"/>
  <c r="C425" i="3"/>
  <c r="C422" i="3"/>
  <c r="A421" i="3"/>
  <c r="B418" i="3"/>
  <c r="B415" i="3"/>
  <c r="B488" i="3"/>
  <c r="B482" i="3"/>
  <c r="A465" i="3"/>
  <c r="A462" i="3"/>
  <c r="B459" i="3"/>
  <c r="B456" i="3"/>
  <c r="C453" i="3"/>
  <c r="A439" i="3"/>
  <c r="B436" i="3"/>
  <c r="B433" i="3"/>
  <c r="C430" i="3"/>
  <c r="C427" i="3"/>
  <c r="A416" i="3"/>
  <c r="C413" i="3"/>
  <c r="C411" i="3"/>
  <c r="A409" i="3"/>
  <c r="A407" i="3"/>
  <c r="C400" i="3"/>
  <c r="C398" i="3"/>
  <c r="B396" i="3"/>
  <c r="A391" i="3"/>
  <c r="A389" i="3"/>
  <c r="C387" i="3"/>
  <c r="C385" i="3"/>
  <c r="B380" i="3"/>
  <c r="B378" i="3"/>
  <c r="A373" i="3"/>
  <c r="A371" i="3"/>
  <c r="C369" i="3"/>
  <c r="C367" i="3"/>
  <c r="B362" i="3"/>
  <c r="B360" i="3"/>
  <c r="A355" i="3"/>
  <c r="A353" i="3"/>
  <c r="C351" i="3"/>
  <c r="C348" i="3"/>
  <c r="A347" i="3"/>
  <c r="B344" i="3"/>
  <c r="B341" i="3"/>
  <c r="C338" i="3"/>
  <c r="A337" i="3"/>
  <c r="C335" i="3"/>
  <c r="A334" i="3"/>
  <c r="B331" i="3"/>
  <c r="B328" i="3"/>
  <c r="C325" i="3"/>
  <c r="A324" i="3"/>
  <c r="A321" i="3"/>
  <c r="B318" i="3"/>
  <c r="C495" i="3"/>
  <c r="A481" i="3"/>
  <c r="C473" i="3"/>
  <c r="C470" i="3"/>
  <c r="A459" i="3"/>
  <c r="A456" i="3"/>
  <c r="B453" i="3"/>
  <c r="B450" i="3"/>
  <c r="C447" i="3"/>
  <c r="A433" i="3"/>
  <c r="B430" i="3"/>
  <c r="B427" i="3"/>
  <c r="C424" i="3"/>
  <c r="C421" i="3"/>
  <c r="A413" i="3"/>
  <c r="A411" i="3"/>
  <c r="C404" i="3"/>
  <c r="B402" i="3"/>
  <c r="B400" i="3"/>
  <c r="A398" i="3"/>
  <c r="A396" i="3"/>
  <c r="B394" i="3"/>
  <c r="C392" i="3"/>
  <c r="A387" i="3"/>
  <c r="B385" i="3"/>
  <c r="C383" i="3"/>
  <c r="A378" i="3"/>
  <c r="B376" i="3"/>
  <c r="C374" i="3"/>
  <c r="A369" i="3"/>
  <c r="B367" i="3"/>
  <c r="C365" i="3"/>
  <c r="A360" i="3"/>
  <c r="B358" i="3"/>
  <c r="C356" i="3"/>
  <c r="A351" i="3"/>
  <c r="B348" i="3"/>
  <c r="C345" i="3"/>
  <c r="C342" i="3"/>
  <c r="A341" i="3"/>
  <c r="B338" i="3"/>
  <c r="B335" i="3"/>
  <c r="C332" i="3"/>
  <c r="A331" i="3"/>
  <c r="C329" i="3"/>
  <c r="A328" i="3"/>
  <c r="B325" i="3"/>
  <c r="B322" i="3"/>
  <c r="C319" i="3"/>
  <c r="A318" i="3"/>
  <c r="A315" i="3"/>
  <c r="B312" i="3"/>
  <c r="C309" i="3"/>
  <c r="C306" i="3"/>
  <c r="A305" i="3"/>
  <c r="B302" i="3"/>
  <c r="B299" i="3"/>
  <c r="C296" i="3"/>
  <c r="A295" i="3"/>
  <c r="C293" i="3"/>
  <c r="A292" i="3"/>
  <c r="B289" i="3"/>
  <c r="B286" i="3"/>
  <c r="C283" i="3"/>
  <c r="A494" i="3"/>
  <c r="C485" i="3"/>
  <c r="C476" i="3"/>
  <c r="C472" i="3"/>
  <c r="C469" i="3"/>
  <c r="A458" i="3"/>
  <c r="A455" i="3"/>
  <c r="B452" i="3"/>
  <c r="C449" i="3"/>
  <c r="C446" i="3"/>
  <c r="A435" i="3"/>
  <c r="A432" i="3"/>
  <c r="B429" i="3"/>
  <c r="B426" i="3"/>
  <c r="C423" i="3"/>
  <c r="C410" i="3"/>
  <c r="B406" i="3"/>
  <c r="B404" i="3"/>
  <c r="C397" i="3"/>
  <c r="B392" i="3"/>
  <c r="B390" i="3"/>
  <c r="A385" i="3"/>
  <c r="A383" i="3"/>
  <c r="C381" i="3"/>
  <c r="C379" i="3"/>
  <c r="B374" i="3"/>
  <c r="B372" i="3"/>
  <c r="A367" i="3"/>
  <c r="A365" i="3"/>
  <c r="C363" i="3"/>
  <c r="C361" i="3"/>
  <c r="B356" i="3"/>
  <c r="B354" i="3"/>
  <c r="C349" i="3"/>
  <c r="A348" i="3"/>
  <c r="A345" i="3"/>
  <c r="B342" i="3"/>
  <c r="C339" i="3"/>
  <c r="C336" i="3"/>
  <c r="A335" i="3"/>
  <c r="B332" i="3"/>
  <c r="B329" i="3"/>
  <c r="C326" i="3"/>
  <c r="A325" i="3"/>
  <c r="C323" i="3"/>
  <c r="A322" i="3"/>
  <c r="B319" i="3"/>
  <c r="B316" i="3"/>
  <c r="C313" i="3"/>
  <c r="A312" i="3"/>
  <c r="A309" i="3"/>
  <c r="B306" i="3"/>
  <c r="C303" i="3"/>
  <c r="C300" i="3"/>
  <c r="A299" i="3"/>
  <c r="B296" i="3"/>
  <c r="B293" i="3"/>
  <c r="C290" i="3"/>
  <c r="A289" i="3"/>
  <c r="C287" i="3"/>
  <c r="A286" i="3"/>
  <c r="B283" i="3"/>
  <c r="B280" i="3"/>
  <c r="C277" i="3"/>
  <c r="A276" i="3"/>
  <c r="B475" i="3"/>
  <c r="B472" i="3"/>
  <c r="B469" i="3"/>
  <c r="C466" i="3"/>
  <c r="C463" i="3"/>
  <c r="A452" i="3"/>
  <c r="A449" i="3"/>
  <c r="B446" i="3"/>
  <c r="C443" i="3"/>
  <c r="C440" i="3"/>
  <c r="A429" i="3"/>
  <c r="A426" i="3"/>
  <c r="B423" i="3"/>
  <c r="B420" i="3"/>
  <c r="C417" i="3"/>
  <c r="C412" i="3"/>
  <c r="B410" i="3"/>
  <c r="A408" i="3"/>
  <c r="C399" i="3"/>
  <c r="B397" i="3"/>
  <c r="C395" i="3"/>
  <c r="A390" i="3"/>
  <c r="B388" i="3"/>
  <c r="C386" i="3"/>
  <c r="A491" i="3"/>
  <c r="C479" i="3"/>
  <c r="A475" i="3"/>
  <c r="A469" i="3"/>
  <c r="B466" i="3"/>
  <c r="B463" i="3"/>
  <c r="C460" i="3"/>
  <c r="C457" i="3"/>
  <c r="A446" i="3"/>
  <c r="A443" i="3"/>
  <c r="B440" i="3"/>
  <c r="C437" i="3"/>
  <c r="C434" i="3"/>
  <c r="A423" i="3"/>
  <c r="A420" i="3"/>
  <c r="B417" i="3"/>
  <c r="B414" i="3"/>
  <c r="A410" i="3"/>
  <c r="B403" i="3"/>
  <c r="C401" i="3"/>
  <c r="A399" i="3"/>
  <c r="A397" i="3"/>
  <c r="A395" i="3"/>
  <c r="C393" i="3"/>
  <c r="C391" i="3"/>
  <c r="B386" i="3"/>
  <c r="B384" i="3"/>
  <c r="C482" i="3"/>
  <c r="B478" i="3"/>
  <c r="A471" i="3"/>
  <c r="A468" i="3"/>
  <c r="B465" i="3"/>
  <c r="B462" i="3"/>
  <c r="C459" i="3"/>
  <c r="A445" i="3"/>
  <c r="B442" i="3"/>
  <c r="B439" i="3"/>
  <c r="C436" i="3"/>
  <c r="C433" i="3"/>
  <c r="A422" i="3"/>
  <c r="A419" i="3"/>
  <c r="B416" i="3"/>
  <c r="C409" i="3"/>
  <c r="C407" i="3"/>
  <c r="B405" i="3"/>
  <c r="A403" i="3"/>
  <c r="A393" i="3"/>
  <c r="B391" i="3"/>
  <c r="C389" i="3"/>
  <c r="A384" i="3"/>
  <c r="B382" i="3"/>
  <c r="C380" i="3"/>
  <c r="A375" i="3"/>
  <c r="B373" i="3"/>
  <c r="C371" i="3"/>
  <c r="A366" i="3"/>
  <c r="B364" i="3"/>
  <c r="C362" i="3"/>
  <c r="A357" i="3"/>
  <c r="B355" i="3"/>
  <c r="C353" i="3"/>
  <c r="B350" i="3"/>
  <c r="B347" i="3"/>
  <c r="C344" i="3"/>
  <c r="A343" i="3"/>
  <c r="C341" i="3"/>
  <c r="A340" i="3"/>
  <c r="B337" i="3"/>
  <c r="B334" i="3"/>
  <c r="C331" i="3"/>
  <c r="A330" i="3"/>
  <c r="A327" i="3"/>
  <c r="B324" i="3"/>
  <c r="C321" i="3"/>
  <c r="C318" i="3"/>
  <c r="A317" i="3"/>
  <c r="B314" i="3"/>
  <c r="B311" i="3"/>
  <c r="C308" i="3"/>
  <c r="A307" i="3"/>
  <c r="C305" i="3"/>
  <c r="A304" i="3"/>
  <c r="B301" i="3"/>
  <c r="B298" i="3"/>
  <c r="C295" i="3"/>
  <c r="A294" i="3"/>
  <c r="A291" i="3"/>
  <c r="B288" i="3"/>
  <c r="C285" i="3"/>
  <c r="C282" i="3"/>
  <c r="A281" i="3"/>
  <c r="B278" i="3"/>
  <c r="B275" i="3"/>
  <c r="C272" i="3"/>
  <c r="A271" i="3"/>
  <c r="C269" i="3"/>
  <c r="A268" i="3"/>
  <c r="B265" i="3"/>
  <c r="B262" i="3"/>
  <c r="C259" i="3"/>
  <c r="A258" i="3"/>
  <c r="A255" i="3"/>
  <c r="B252" i="3"/>
  <c r="C249" i="3"/>
  <c r="C246" i="3"/>
  <c r="A245" i="3"/>
  <c r="B242" i="3"/>
  <c r="B239" i="3"/>
  <c r="C236" i="3"/>
  <c r="A235" i="3"/>
  <c r="C233" i="3"/>
  <c r="A232" i="3"/>
  <c r="B229" i="3"/>
  <c r="B226" i="3"/>
  <c r="C223" i="3"/>
  <c r="A222" i="3"/>
  <c r="A219" i="3"/>
  <c r="B216" i="3"/>
  <c r="C213" i="3"/>
  <c r="C210" i="3"/>
  <c r="A209" i="3"/>
  <c r="B206" i="3"/>
  <c r="B203" i="3"/>
  <c r="C200" i="3"/>
  <c r="A199" i="3"/>
  <c r="C197" i="3"/>
  <c r="A196" i="3"/>
  <c r="B193" i="3"/>
  <c r="B190" i="3"/>
  <c r="C187" i="3"/>
  <c r="A186" i="3"/>
  <c r="A183" i="3"/>
  <c r="B180" i="3"/>
  <c r="C177" i="3"/>
  <c r="C174" i="3"/>
  <c r="A173" i="3"/>
  <c r="B170" i="3"/>
  <c r="A169" i="3"/>
  <c r="C165" i="3"/>
  <c r="B164" i="3"/>
  <c r="A163" i="3"/>
  <c r="C159" i="3"/>
  <c r="B158" i="3"/>
  <c r="A157" i="3"/>
  <c r="C153" i="3"/>
  <c r="B152" i="3"/>
  <c r="A151" i="3"/>
  <c r="C147" i="3"/>
  <c r="B146" i="3"/>
  <c r="A145" i="3"/>
  <c r="C141" i="3"/>
  <c r="B140" i="3"/>
  <c r="A139" i="3"/>
  <c r="C135" i="3"/>
  <c r="B134" i="3"/>
  <c r="A133" i="3"/>
  <c r="C129" i="3"/>
  <c r="B128" i="3"/>
  <c r="A127" i="3"/>
  <c r="C123" i="3"/>
  <c r="B122" i="3"/>
  <c r="A121" i="3"/>
  <c r="C117" i="3"/>
  <c r="B116" i="3"/>
  <c r="A115" i="3"/>
  <c r="C111" i="3"/>
  <c r="B110" i="3"/>
  <c r="A109" i="3"/>
  <c r="C105" i="3"/>
  <c r="B104" i="3"/>
  <c r="A103" i="3"/>
  <c r="C99" i="3"/>
  <c r="B98" i="3"/>
  <c r="A97" i="3"/>
  <c r="C93" i="3"/>
  <c r="B92" i="3"/>
  <c r="A91" i="3"/>
  <c r="C87" i="3"/>
  <c r="B86" i="3"/>
  <c r="A85" i="3"/>
  <c r="C81" i="3"/>
  <c r="B80" i="3"/>
  <c r="A79" i="3"/>
  <c r="C75" i="3"/>
  <c r="B74" i="3"/>
  <c r="A73" i="3"/>
  <c r="C69" i="3"/>
  <c r="B68" i="3"/>
  <c r="A67" i="3"/>
  <c r="C63" i="3"/>
  <c r="B62" i="3"/>
  <c r="A61" i="3"/>
  <c r="C57" i="3"/>
  <c r="B56" i="3"/>
  <c r="A55" i="3"/>
  <c r="C51" i="3"/>
  <c r="B50" i="3"/>
  <c r="A49" i="3"/>
  <c r="C45" i="3"/>
  <c r="B44" i="3"/>
  <c r="A43" i="3"/>
  <c r="C39" i="3"/>
  <c r="B38" i="3"/>
  <c r="A37" i="3"/>
  <c r="C33" i="3"/>
  <c r="B32" i="3"/>
  <c r="A31" i="3"/>
  <c r="C27" i="3"/>
  <c r="B26" i="3"/>
  <c r="A25" i="3"/>
  <c r="C21" i="3"/>
  <c r="B20" i="3"/>
  <c r="A19" i="3"/>
  <c r="C15" i="3"/>
  <c r="B14" i="3"/>
  <c r="A13" i="3"/>
  <c r="C9" i="3"/>
  <c r="B8" i="3"/>
  <c r="A7" i="3"/>
  <c r="A3" i="3"/>
  <c r="A1" i="3"/>
  <c r="A379" i="3"/>
  <c r="C373" i="3"/>
  <c r="B368" i="3"/>
  <c r="C357" i="3"/>
  <c r="C347" i="3"/>
  <c r="B343" i="3"/>
  <c r="B330" i="3"/>
  <c r="B317" i="3"/>
  <c r="A311" i="3"/>
  <c r="B308" i="3"/>
  <c r="B305" i="3"/>
  <c r="C302" i="3"/>
  <c r="C299" i="3"/>
  <c r="A288" i="3"/>
  <c r="A285" i="3"/>
  <c r="B282" i="3"/>
  <c r="A280" i="3"/>
  <c r="B270" i="3"/>
  <c r="A265" i="3"/>
  <c r="B263" i="3"/>
  <c r="B258" i="3"/>
  <c r="B256" i="3"/>
  <c r="A253" i="3"/>
  <c r="B251" i="3"/>
  <c r="A246" i="3"/>
  <c r="B244" i="3"/>
  <c r="A241" i="3"/>
  <c r="A239" i="3"/>
  <c r="C237" i="3"/>
  <c r="A234" i="3"/>
  <c r="B232" i="3"/>
  <c r="C230" i="3"/>
  <c r="A227" i="3"/>
  <c r="C225" i="3"/>
  <c r="A220" i="3"/>
  <c r="C218" i="3"/>
  <c r="A215" i="3"/>
  <c r="A213" i="3"/>
  <c r="C211" i="3"/>
  <c r="A208" i="3"/>
  <c r="C206" i="3"/>
  <c r="C204" i="3"/>
  <c r="A201" i="3"/>
  <c r="C199" i="3"/>
  <c r="B194" i="3"/>
  <c r="C192" i="3"/>
  <c r="A189" i="3"/>
  <c r="B187" i="3"/>
  <c r="C185" i="3"/>
  <c r="B182" i="3"/>
  <c r="C180" i="3"/>
  <c r="B175" i="3"/>
  <c r="C173" i="3"/>
  <c r="A170" i="3"/>
  <c r="B167" i="3"/>
  <c r="C164" i="3"/>
  <c r="C161" i="3"/>
  <c r="A160" i="3"/>
  <c r="B157" i="3"/>
  <c r="B154" i="3"/>
  <c r="C151" i="3"/>
  <c r="A150" i="3"/>
  <c r="C148" i="3"/>
  <c r="A147" i="3"/>
  <c r="B144" i="3"/>
  <c r="B141" i="3"/>
  <c r="C138" i="3"/>
  <c r="A137" i="3"/>
  <c r="A134" i="3"/>
  <c r="B131" i="3"/>
  <c r="C128" i="3"/>
  <c r="C125" i="3"/>
  <c r="A124" i="3"/>
  <c r="B121" i="3"/>
  <c r="B118" i="3"/>
  <c r="C115" i="3"/>
  <c r="A114" i="3"/>
  <c r="C112" i="3"/>
  <c r="A111" i="3"/>
  <c r="B108" i="3"/>
  <c r="B105" i="3"/>
  <c r="C102" i="3"/>
  <c r="A101" i="3"/>
  <c r="A98" i="3"/>
  <c r="B95" i="3"/>
  <c r="C92" i="3"/>
  <c r="C89" i="3"/>
  <c r="A88" i="3"/>
  <c r="B85" i="3"/>
  <c r="B82" i="3"/>
  <c r="C79" i="3"/>
  <c r="A78" i="3"/>
  <c r="C76" i="3"/>
  <c r="A75" i="3"/>
  <c r="B72" i="3"/>
  <c r="B69" i="3"/>
  <c r="C66" i="3"/>
  <c r="A65" i="3"/>
  <c r="A62" i="3"/>
  <c r="B59" i="3"/>
  <c r="C56" i="3"/>
  <c r="C53" i="3"/>
  <c r="A52" i="3"/>
  <c r="B49" i="3"/>
  <c r="B46" i="3"/>
  <c r="C43" i="3"/>
  <c r="A42" i="3"/>
  <c r="C40" i="3"/>
  <c r="A39" i="3"/>
  <c r="B36" i="3"/>
  <c r="B33" i="3"/>
  <c r="C30" i="3"/>
  <c r="A29" i="3"/>
  <c r="A26" i="3"/>
  <c r="B23" i="3"/>
  <c r="C20" i="3"/>
  <c r="C17" i="3"/>
  <c r="A16" i="3"/>
  <c r="B13" i="3"/>
  <c r="B10" i="3"/>
  <c r="C7" i="3"/>
  <c r="A6" i="3"/>
  <c r="C4" i="3"/>
  <c r="C377" i="3"/>
  <c r="A372" i="3"/>
  <c r="B361" i="3"/>
  <c r="B346" i="3"/>
  <c r="A342" i="3"/>
  <c r="C333" i="3"/>
  <c r="A329" i="3"/>
  <c r="C320" i="3"/>
  <c r="A316" i="3"/>
  <c r="B313" i="3"/>
  <c r="B310" i="3"/>
  <c r="C307" i="3"/>
  <c r="A293" i="3"/>
  <c r="B290" i="3"/>
  <c r="B287" i="3"/>
  <c r="C284" i="3"/>
  <c r="A282" i="3"/>
  <c r="C275" i="3"/>
  <c r="C273" i="3"/>
  <c r="A270" i="3"/>
  <c r="B268" i="3"/>
  <c r="C266" i="3"/>
  <c r="A263" i="3"/>
  <c r="C261" i="3"/>
  <c r="A256" i="3"/>
  <c r="C254" i="3"/>
  <c r="A251" i="3"/>
  <c r="A249" i="3"/>
  <c r="C247" i="3"/>
  <c r="A244" i="3"/>
  <c r="C242" i="3"/>
  <c r="C240" i="3"/>
  <c r="A237" i="3"/>
  <c r="C235" i="3"/>
  <c r="B230" i="3"/>
  <c r="C228" i="3"/>
  <c r="A225" i="3"/>
  <c r="B223" i="3"/>
  <c r="C221" i="3"/>
  <c r="B218" i="3"/>
  <c r="C216" i="3"/>
  <c r="B211" i="3"/>
  <c r="C209" i="3"/>
  <c r="B204" i="3"/>
  <c r="B199" i="3"/>
  <c r="B197" i="3"/>
  <c r="B192" i="3"/>
  <c r="A187" i="3"/>
  <c r="B185" i="3"/>
  <c r="A180" i="3"/>
  <c r="B178" i="3"/>
  <c r="A175" i="3"/>
  <c r="B173" i="3"/>
  <c r="C171" i="3"/>
  <c r="C168" i="3"/>
  <c r="A167" i="3"/>
  <c r="A164" i="3"/>
  <c r="B161" i="3"/>
  <c r="C158" i="3"/>
  <c r="C155" i="3"/>
  <c r="A154" i="3"/>
  <c r="B151" i="3"/>
  <c r="B148" i="3"/>
  <c r="C145" i="3"/>
  <c r="A144" i="3"/>
  <c r="C142" i="3"/>
  <c r="A141" i="3"/>
  <c r="B138" i="3"/>
  <c r="B135" i="3"/>
  <c r="C132" i="3"/>
  <c r="A131" i="3"/>
  <c r="A128" i="3"/>
  <c r="B125" i="3"/>
  <c r="C122" i="3"/>
  <c r="C119" i="3"/>
  <c r="A118" i="3"/>
  <c r="B115" i="3"/>
  <c r="B112" i="3"/>
  <c r="C109" i="3"/>
  <c r="A108" i="3"/>
  <c r="C106" i="3"/>
  <c r="A105" i="3"/>
  <c r="B102" i="3"/>
  <c r="B99" i="3"/>
  <c r="C96" i="3"/>
  <c r="A95" i="3"/>
  <c r="A92" i="3"/>
  <c r="B89" i="3"/>
  <c r="C86" i="3"/>
  <c r="C83" i="3"/>
  <c r="A82" i="3"/>
  <c r="B79" i="3"/>
  <c r="B76" i="3"/>
  <c r="C73" i="3"/>
  <c r="A72" i="3"/>
  <c r="C70" i="3"/>
  <c r="A69" i="3"/>
  <c r="B66" i="3"/>
  <c r="B63" i="3"/>
  <c r="C60" i="3"/>
  <c r="A59" i="3"/>
  <c r="A56" i="3"/>
  <c r="B53" i="3"/>
  <c r="C50" i="3"/>
  <c r="C47" i="3"/>
  <c r="A46" i="3"/>
  <c r="B43" i="3"/>
  <c r="B40" i="3"/>
  <c r="C37" i="3"/>
  <c r="A36" i="3"/>
  <c r="C34" i="3"/>
  <c r="A33" i="3"/>
  <c r="B30" i="3"/>
  <c r="B27" i="3"/>
  <c r="C24" i="3"/>
  <c r="A23" i="3"/>
  <c r="A20" i="3"/>
  <c r="B17" i="3"/>
  <c r="C14" i="3"/>
  <c r="C11" i="3"/>
  <c r="A10" i="3"/>
  <c r="B7" i="3"/>
  <c r="B4" i="3"/>
  <c r="A2" i="3"/>
  <c r="A377" i="3"/>
  <c r="B366" i="3"/>
  <c r="A361" i="3"/>
  <c r="C355" i="3"/>
  <c r="C350" i="3"/>
  <c r="A346" i="3"/>
  <c r="C337" i="3"/>
  <c r="A333" i="3"/>
  <c r="C324" i="3"/>
  <c r="B320" i="3"/>
  <c r="A313" i="3"/>
  <c r="A310" i="3"/>
  <c r="B307" i="3"/>
  <c r="B304" i="3"/>
  <c r="C301" i="3"/>
  <c r="A287" i="3"/>
  <c r="B284" i="3"/>
  <c r="C281" i="3"/>
  <c r="C279" i="3"/>
  <c r="B277" i="3"/>
  <c r="A275" i="3"/>
  <c r="A273" i="3"/>
  <c r="C271" i="3"/>
  <c r="B266" i="3"/>
  <c r="C264" i="3"/>
  <c r="A261" i="3"/>
  <c r="B259" i="3"/>
  <c r="C257" i="3"/>
  <c r="B254" i="3"/>
  <c r="C252" i="3"/>
  <c r="B247" i="3"/>
  <c r="C245" i="3"/>
  <c r="B240" i="3"/>
  <c r="B235" i="3"/>
  <c r="B233" i="3"/>
  <c r="B228" i="3"/>
  <c r="A223" i="3"/>
  <c r="B221" i="3"/>
  <c r="A216" i="3"/>
  <c r="B214" i="3"/>
  <c r="A211" i="3"/>
  <c r="B209" i="3"/>
  <c r="C207" i="3"/>
  <c r="A204" i="3"/>
  <c r="B202" i="3"/>
  <c r="A197" i="3"/>
  <c r="C195" i="3"/>
  <c r="A192" i="3"/>
  <c r="A190" i="3"/>
  <c r="C188" i="3"/>
  <c r="A185" i="3"/>
  <c r="C183" i="3"/>
  <c r="C181" i="3"/>
  <c r="A178" i="3"/>
  <c r="C176" i="3"/>
  <c r="A171" i="3"/>
  <c r="B168" i="3"/>
  <c r="B165" i="3"/>
  <c r="C162" i="3"/>
  <c r="A161" i="3"/>
  <c r="A158" i="3"/>
  <c r="B155" i="3"/>
  <c r="C152" i="3"/>
  <c r="C149" i="3"/>
  <c r="A148" i="3"/>
  <c r="B145" i="3"/>
  <c r="B142" i="3"/>
  <c r="C139" i="3"/>
  <c r="A138" i="3"/>
  <c r="C136" i="3"/>
  <c r="A135" i="3"/>
  <c r="B132" i="3"/>
  <c r="B129" i="3"/>
  <c r="C126" i="3"/>
  <c r="A125" i="3"/>
  <c r="A122" i="3"/>
  <c r="B119" i="3"/>
  <c r="C116" i="3"/>
  <c r="C113" i="3"/>
  <c r="A112" i="3"/>
  <c r="B109" i="3"/>
  <c r="B106" i="3"/>
  <c r="C103" i="3"/>
  <c r="A102" i="3"/>
  <c r="C100" i="3"/>
  <c r="A99" i="3"/>
  <c r="B96" i="3"/>
  <c r="B93" i="3"/>
  <c r="C90" i="3"/>
  <c r="A89" i="3"/>
  <c r="A86" i="3"/>
  <c r="B83" i="3"/>
  <c r="C80" i="3"/>
  <c r="C77" i="3"/>
  <c r="A76" i="3"/>
  <c r="B73" i="3"/>
  <c r="B70" i="3"/>
  <c r="C67" i="3"/>
  <c r="A66" i="3"/>
  <c r="C64" i="3"/>
  <c r="A63" i="3"/>
  <c r="B60" i="3"/>
  <c r="B57" i="3"/>
  <c r="C54" i="3"/>
  <c r="A53" i="3"/>
  <c r="A50" i="3"/>
  <c r="B47" i="3"/>
  <c r="C44" i="3"/>
  <c r="C41" i="3"/>
  <c r="A40" i="3"/>
  <c r="B37" i="3"/>
  <c r="B34" i="3"/>
  <c r="C31" i="3"/>
  <c r="A30" i="3"/>
  <c r="C28" i="3"/>
  <c r="A27" i="3"/>
  <c r="B24" i="3"/>
  <c r="B21" i="3"/>
  <c r="C18" i="3"/>
  <c r="A17" i="3"/>
  <c r="A14" i="3"/>
  <c r="B11" i="3"/>
  <c r="C8" i="3"/>
  <c r="C5" i="3"/>
  <c r="A4" i="3"/>
  <c r="C1" i="3"/>
  <c r="A381" i="3"/>
  <c r="B370" i="3"/>
  <c r="C359" i="3"/>
  <c r="A354" i="3"/>
  <c r="B349" i="3"/>
  <c r="B336" i="3"/>
  <c r="B323" i="3"/>
  <c r="A319" i="3"/>
  <c r="C315" i="3"/>
  <c r="C312" i="3"/>
  <c r="A301" i="3"/>
  <c r="A298" i="3"/>
  <c r="B295" i="3"/>
  <c r="B292" i="3"/>
  <c r="C289" i="3"/>
  <c r="B281" i="3"/>
  <c r="A279" i="3"/>
  <c r="A277" i="3"/>
  <c r="B271" i="3"/>
  <c r="B269" i="3"/>
  <c r="B264" i="3"/>
  <c r="A259" i="3"/>
  <c r="B257" i="3"/>
  <c r="A252" i="3"/>
  <c r="B250" i="3"/>
  <c r="A247" i="3"/>
  <c r="B245" i="3"/>
  <c r="C243" i="3"/>
  <c r="A240" i="3"/>
  <c r="B238" i="3"/>
  <c r="A233" i="3"/>
  <c r="C231" i="3"/>
  <c r="A228" i="3"/>
  <c r="A226" i="3"/>
  <c r="C224" i="3"/>
  <c r="A221" i="3"/>
  <c r="C219" i="3"/>
  <c r="C217" i="3"/>
  <c r="A214" i="3"/>
  <c r="C212" i="3"/>
  <c r="A207" i="3"/>
  <c r="C205" i="3"/>
  <c r="A202" i="3"/>
  <c r="B200" i="3"/>
  <c r="C198" i="3"/>
  <c r="A195" i="3"/>
  <c r="C193" i="3"/>
  <c r="C191" i="3"/>
  <c r="B188" i="3"/>
  <c r="C186" i="3"/>
  <c r="B181" i="3"/>
  <c r="C179" i="3"/>
  <c r="B176" i="3"/>
  <c r="B174" i="3"/>
  <c r="C169" i="3"/>
  <c r="A168" i="3"/>
  <c r="C166" i="3"/>
  <c r="A165" i="3"/>
  <c r="B162" i="3"/>
  <c r="B159" i="3"/>
  <c r="C156" i="3"/>
  <c r="A155" i="3"/>
  <c r="A152" i="3"/>
  <c r="B149" i="3"/>
  <c r="C146" i="3"/>
  <c r="C143" i="3"/>
  <c r="A142" i="3"/>
  <c r="B139" i="3"/>
  <c r="B136" i="3"/>
  <c r="C133" i="3"/>
  <c r="A132" i="3"/>
  <c r="C130" i="3"/>
  <c r="A129" i="3"/>
  <c r="B126" i="3"/>
  <c r="B123" i="3"/>
  <c r="C120" i="3"/>
  <c r="A119" i="3"/>
  <c r="A116" i="3"/>
  <c r="B113" i="3"/>
  <c r="C110" i="3"/>
  <c r="C107" i="3"/>
  <c r="A106" i="3"/>
  <c r="B103" i="3"/>
  <c r="B100" i="3"/>
  <c r="C97" i="3"/>
  <c r="A96" i="3"/>
  <c r="C94" i="3"/>
  <c r="A93" i="3"/>
  <c r="B90" i="3"/>
  <c r="B87" i="3"/>
  <c r="C84" i="3"/>
  <c r="A83" i="3"/>
  <c r="A80" i="3"/>
  <c r="B77" i="3"/>
  <c r="C74" i="3"/>
  <c r="C71" i="3"/>
  <c r="A70" i="3"/>
  <c r="B67" i="3"/>
  <c r="B64" i="3"/>
  <c r="C61" i="3"/>
  <c r="A60" i="3"/>
  <c r="C58" i="3"/>
  <c r="A57" i="3"/>
  <c r="B54" i="3"/>
  <c r="B51" i="3"/>
  <c r="C48" i="3"/>
  <c r="A47" i="3"/>
  <c r="A44" i="3"/>
  <c r="B41" i="3"/>
  <c r="C38" i="3"/>
  <c r="C35" i="3"/>
  <c r="A34" i="3"/>
  <c r="B31" i="3"/>
  <c r="B28" i="3"/>
  <c r="C25" i="3"/>
  <c r="A24" i="3"/>
  <c r="C22" i="3"/>
  <c r="A21" i="3"/>
  <c r="B18" i="3"/>
  <c r="B15" i="3"/>
  <c r="C12" i="3"/>
  <c r="A11" i="3"/>
  <c r="A8" i="3"/>
  <c r="B5" i="3"/>
  <c r="B1" i="3"/>
  <c r="C375" i="3"/>
  <c r="A359" i="3"/>
  <c r="A349" i="3"/>
  <c r="B340" i="3"/>
  <c r="A336" i="3"/>
  <c r="C327" i="3"/>
  <c r="A323" i="3"/>
  <c r="A306" i="3"/>
  <c r="A303" i="3"/>
  <c r="B300" i="3"/>
  <c r="C297" i="3"/>
  <c r="C294" i="3"/>
  <c r="A283" i="3"/>
  <c r="C276" i="3"/>
  <c r="B274" i="3"/>
  <c r="A269" i="3"/>
  <c r="C267" i="3"/>
  <c r="A264" i="3"/>
  <c r="A262" i="3"/>
  <c r="C260" i="3"/>
  <c r="A257" i="3"/>
  <c r="C255" i="3"/>
  <c r="C253" i="3"/>
  <c r="A250" i="3"/>
  <c r="C248" i="3"/>
  <c r="A243" i="3"/>
  <c r="C241" i="3"/>
  <c r="A238" i="3"/>
  <c r="B236" i="3"/>
  <c r="C234" i="3"/>
  <c r="A231" i="3"/>
  <c r="C229" i="3"/>
  <c r="C227" i="3"/>
  <c r="B224" i="3"/>
  <c r="C222" i="3"/>
  <c r="B217" i="3"/>
  <c r="C215" i="3"/>
  <c r="B212" i="3"/>
  <c r="B210" i="3"/>
  <c r="B205" i="3"/>
  <c r="C203" i="3"/>
  <c r="B198" i="3"/>
  <c r="A193" i="3"/>
  <c r="B191" i="3"/>
  <c r="B186" i="3"/>
  <c r="B184" i="3"/>
  <c r="A181" i="3"/>
  <c r="B179" i="3"/>
  <c r="A174" i="3"/>
  <c r="B172" i="3"/>
  <c r="B169" i="3"/>
  <c r="B166" i="3"/>
  <c r="C163" i="3"/>
  <c r="A162" i="3"/>
  <c r="C160" i="3"/>
  <c r="A159" i="3"/>
  <c r="B156" i="3"/>
  <c r="B153" i="3"/>
  <c r="C150" i="3"/>
  <c r="A149" i="3"/>
  <c r="A146" i="3"/>
  <c r="B143" i="3"/>
  <c r="C140" i="3"/>
  <c r="C137" i="3"/>
  <c r="A136" i="3"/>
  <c r="B133" i="3"/>
  <c r="B130" i="3"/>
  <c r="C127" i="3"/>
  <c r="A126" i="3"/>
  <c r="C124" i="3"/>
  <c r="A123" i="3"/>
  <c r="B120" i="3"/>
  <c r="B117" i="3"/>
  <c r="C114" i="3"/>
  <c r="A113" i="3"/>
  <c r="A110" i="3"/>
  <c r="B107" i="3"/>
  <c r="C104" i="3"/>
  <c r="C101" i="3"/>
  <c r="A100" i="3"/>
  <c r="B97" i="3"/>
  <c r="B94" i="3"/>
  <c r="C91" i="3"/>
  <c r="A90" i="3"/>
  <c r="C88" i="3"/>
  <c r="A87" i="3"/>
  <c r="B84" i="3"/>
  <c r="B81" i="3"/>
  <c r="C78" i="3"/>
  <c r="A77" i="3"/>
  <c r="A74" i="3"/>
  <c r="B71" i="3"/>
  <c r="C68" i="3"/>
  <c r="C65" i="3"/>
  <c r="A64" i="3"/>
  <c r="B61" i="3"/>
  <c r="B58" i="3"/>
  <c r="C55" i="3"/>
  <c r="A54" i="3"/>
  <c r="C52" i="3"/>
  <c r="A51" i="3"/>
  <c r="B48" i="3"/>
  <c r="B45" i="3"/>
  <c r="C42" i="3"/>
  <c r="A41" i="3"/>
  <c r="A38" i="3"/>
  <c r="B35" i="3"/>
  <c r="C32" i="3"/>
  <c r="C29" i="3"/>
  <c r="A28" i="3"/>
  <c r="B25" i="3"/>
  <c r="B22" i="3"/>
  <c r="C19" i="3"/>
  <c r="A18" i="3"/>
  <c r="C16" i="3"/>
  <c r="A15" i="3"/>
  <c r="B12" i="3"/>
  <c r="B9" i="3"/>
  <c r="C6" i="3"/>
  <c r="A5" i="3"/>
  <c r="B379" i="3"/>
  <c r="C368" i="3"/>
  <c r="A363" i="3"/>
  <c r="B352" i="3"/>
  <c r="C343" i="3"/>
  <c r="A339" i="3"/>
  <c r="C330" i="3"/>
  <c r="B326" i="3"/>
  <c r="C317" i="3"/>
  <c r="C314" i="3"/>
  <c r="C311" i="3"/>
  <c r="A300" i="3"/>
  <c r="A297" i="3"/>
  <c r="B294" i="3"/>
  <c r="C291" i="3"/>
  <c r="C288" i="3"/>
  <c r="C278" i="3"/>
  <c r="B276" i="3"/>
  <c r="A274" i="3"/>
  <c r="B272" i="3"/>
  <c r="C270" i="3"/>
  <c r="A267" i="3"/>
  <c r="C265" i="3"/>
  <c r="C263" i="3"/>
  <c r="B260" i="3"/>
  <c r="C258" i="3"/>
  <c r="B253" i="3"/>
  <c r="C251" i="3"/>
  <c r="B248" i="3"/>
  <c r="B246" i="3"/>
  <c r="B241" i="3"/>
  <c r="C239" i="3"/>
  <c r="B234" i="3"/>
  <c r="A229" i="3"/>
  <c r="B227" i="3"/>
  <c r="B222" i="3"/>
  <c r="B220" i="3"/>
  <c r="A217" i="3"/>
  <c r="B215" i="3"/>
  <c r="A210" i="3"/>
  <c r="B208" i="3"/>
  <c r="A205" i="3"/>
  <c r="A203" i="3"/>
  <c r="C201" i="3"/>
  <c r="A198" i="3"/>
  <c r="B196" i="3"/>
  <c r="C194" i="3"/>
  <c r="A191" i="3"/>
  <c r="C189" i="3"/>
  <c r="A184" i="3"/>
  <c r="C182" i="3"/>
  <c r="A179" i="3"/>
  <c r="A177" i="3"/>
  <c r="C175" i="3"/>
  <c r="A172" i="3"/>
  <c r="C170" i="3"/>
  <c r="C167" i="3"/>
  <c r="A166" i="3"/>
  <c r="B163" i="3"/>
  <c r="B160" i="3"/>
  <c r="C157" i="3"/>
  <c r="A156" i="3"/>
  <c r="C154" i="3"/>
  <c r="A153" i="3"/>
  <c r="B150" i="3"/>
  <c r="B147" i="3"/>
  <c r="C144" i="3"/>
  <c r="A143" i="3"/>
  <c r="A140" i="3"/>
  <c r="B137" i="3"/>
  <c r="C134" i="3"/>
  <c r="C131" i="3"/>
  <c r="A130" i="3"/>
  <c r="B127" i="3"/>
  <c r="B124" i="3"/>
  <c r="C121" i="3"/>
  <c r="A120" i="3"/>
  <c r="C118" i="3"/>
  <c r="A117" i="3"/>
  <c r="B114" i="3"/>
  <c r="B111" i="3"/>
  <c r="C108" i="3"/>
  <c r="A107" i="3"/>
  <c r="A104" i="3"/>
  <c r="B101" i="3"/>
  <c r="C98" i="3"/>
  <c r="C95" i="3"/>
  <c r="A94" i="3"/>
  <c r="B91" i="3"/>
  <c r="B88" i="3"/>
  <c r="C85" i="3"/>
  <c r="A84" i="3"/>
  <c r="C82" i="3"/>
  <c r="A81" i="3"/>
  <c r="B78" i="3"/>
  <c r="B75" i="3"/>
  <c r="C72" i="3"/>
  <c r="A71" i="3"/>
  <c r="A68" i="3"/>
  <c r="B65" i="3"/>
  <c r="C62" i="3"/>
  <c r="C59" i="3"/>
  <c r="A58" i="3"/>
  <c r="B55" i="3"/>
  <c r="B52" i="3"/>
  <c r="C49" i="3"/>
  <c r="A48" i="3"/>
  <c r="C46" i="3"/>
  <c r="A45" i="3"/>
  <c r="B42" i="3"/>
  <c r="B39" i="3"/>
  <c r="C36" i="3"/>
  <c r="A35" i="3"/>
  <c r="A32" i="3"/>
  <c r="B29" i="3"/>
  <c r="C26" i="3"/>
  <c r="C23" i="3"/>
  <c r="A22" i="3"/>
  <c r="B19" i="3"/>
  <c r="B16" i="3"/>
  <c r="C13" i="3"/>
  <c r="A12" i="3"/>
  <c r="C10" i="3"/>
  <c r="A9" i="3"/>
  <c r="B6" i="3"/>
  <c r="I2" i="2"/>
  <c r="H2" i="2"/>
  <c r="G2" i="2"/>
  <c r="J2" i="2"/>
  <c r="D10" i="2" l="1"/>
  <c r="D16" i="2"/>
  <c r="D22" i="2"/>
  <c r="J25" i="1"/>
  <c r="C28" i="2"/>
  <c r="C34" i="2"/>
  <c r="C40" i="2"/>
  <c r="C46" i="2"/>
  <c r="C52" i="2"/>
  <c r="C58" i="2"/>
  <c r="C64" i="2"/>
  <c r="C70" i="2"/>
  <c r="C76" i="2"/>
  <c r="C82" i="2"/>
  <c r="C88" i="2"/>
  <c r="C94" i="2"/>
  <c r="C100" i="2"/>
  <c r="C106" i="2"/>
  <c r="C112" i="2"/>
  <c r="C118" i="2"/>
  <c r="C124" i="2"/>
  <c r="C130" i="2"/>
  <c r="C136" i="2"/>
  <c r="C142" i="2"/>
  <c r="C148" i="2"/>
  <c r="C154" i="2"/>
  <c r="C160" i="2"/>
  <c r="C166" i="2"/>
  <c r="D174" i="2"/>
  <c r="D175" i="2"/>
  <c r="D183" i="2"/>
  <c r="D184" i="2"/>
  <c r="D192" i="2"/>
  <c r="D193" i="2"/>
  <c r="D201" i="2"/>
  <c r="D202" i="2"/>
  <c r="D210" i="2"/>
  <c r="D211" i="2"/>
  <c r="D220" i="2"/>
  <c r="D229" i="2"/>
  <c r="E233" i="2"/>
  <c r="D234" i="2"/>
  <c r="E235" i="2"/>
  <c r="E239" i="2"/>
  <c r="D241" i="2"/>
  <c r="F246" i="2"/>
  <c r="E251" i="2"/>
  <c r="D252" i="2"/>
  <c r="E253" i="2"/>
  <c r="E257" i="2"/>
  <c r="D259" i="2"/>
  <c r="C268" i="2"/>
  <c r="F268" i="2"/>
  <c r="D268" i="2"/>
  <c r="F281" i="2"/>
  <c r="D281" i="2"/>
  <c r="C281" i="2"/>
  <c r="E336" i="2"/>
  <c r="F336" i="2"/>
  <c r="D336" i="2"/>
  <c r="C336" i="2"/>
  <c r="E375" i="2"/>
  <c r="F375" i="2"/>
  <c r="D375" i="2"/>
  <c r="C375" i="2"/>
  <c r="C394" i="2"/>
  <c r="F394" i="2"/>
  <c r="E394" i="2"/>
  <c r="D394" i="2"/>
  <c r="C45" i="2"/>
  <c r="C63" i="2"/>
  <c r="C69" i="2"/>
  <c r="C75" i="2"/>
  <c r="C81" i="2"/>
  <c r="C87" i="2"/>
  <c r="C93" i="2"/>
  <c r="C99" i="2"/>
  <c r="C105" i="2"/>
  <c r="C111" i="2"/>
  <c r="C117" i="2"/>
  <c r="C123" i="2"/>
  <c r="C129" i="2"/>
  <c r="C135" i="2"/>
  <c r="C141" i="2"/>
  <c r="C147" i="2"/>
  <c r="C153" i="2"/>
  <c r="C159" i="2"/>
  <c r="C165" i="2"/>
  <c r="C171" i="2"/>
  <c r="C180" i="2"/>
  <c r="C189" i="2"/>
  <c r="C198" i="2"/>
  <c r="C207" i="2"/>
  <c r="C216" i="2"/>
  <c r="C225" i="2"/>
  <c r="E241" i="2"/>
  <c r="E268" i="2"/>
  <c r="E279" i="2"/>
  <c r="F279" i="2"/>
  <c r="D279" i="2"/>
  <c r="E281" i="2"/>
  <c r="E285" i="2"/>
  <c r="F285" i="2"/>
  <c r="D285" i="2"/>
  <c r="C285" i="2"/>
  <c r="F296" i="2"/>
  <c r="E296" i="2"/>
  <c r="C296" i="2"/>
  <c r="C304" i="2"/>
  <c r="F304" i="2"/>
  <c r="D304" i="2"/>
  <c r="F308" i="2"/>
  <c r="D308" i="2"/>
  <c r="E309" i="2"/>
  <c r="F309" i="2"/>
  <c r="D309" i="2"/>
  <c r="C316" i="2"/>
  <c r="F316" i="2"/>
  <c r="E316" i="2"/>
  <c r="C328" i="2"/>
  <c r="D328" i="2"/>
  <c r="F407" i="2"/>
  <c r="D407" i="2"/>
  <c r="C407" i="2"/>
  <c r="E411" i="2"/>
  <c r="F411" i="2"/>
  <c r="D411" i="2"/>
  <c r="C411" i="2"/>
  <c r="C39" i="2"/>
  <c r="D40" i="2"/>
  <c r="D7" i="2"/>
  <c r="D171" i="2"/>
  <c r="D172" i="2"/>
  <c r="D180" i="2"/>
  <c r="D181" i="2"/>
  <c r="D189" i="2"/>
  <c r="D190" i="2"/>
  <c r="D198" i="2"/>
  <c r="D199" i="2"/>
  <c r="D207" i="2"/>
  <c r="D216" i="2"/>
  <c r="D225" i="2"/>
  <c r="F241" i="2"/>
  <c r="C249" i="2"/>
  <c r="E267" i="2"/>
  <c r="D267" i="2"/>
  <c r="C267" i="2"/>
  <c r="F267" i="2"/>
  <c r="E276" i="2"/>
  <c r="D276" i="2"/>
  <c r="C276" i="2"/>
  <c r="E288" i="2"/>
  <c r="F288" i="2"/>
  <c r="C288" i="2"/>
  <c r="C309" i="2"/>
  <c r="F335" i="2"/>
  <c r="D335" i="2"/>
  <c r="F347" i="2"/>
  <c r="E347" i="2"/>
  <c r="C347" i="2"/>
  <c r="E362" i="2"/>
  <c r="F377" i="2"/>
  <c r="E377" i="2"/>
  <c r="D377" i="2"/>
  <c r="C377" i="2"/>
  <c r="F389" i="2"/>
  <c r="D389" i="2"/>
  <c r="C389" i="2"/>
  <c r="E393" i="2"/>
  <c r="F393" i="2"/>
  <c r="D393" i="2"/>
  <c r="C393" i="2"/>
  <c r="C33" i="2"/>
  <c r="C51" i="2"/>
  <c r="D19" i="2"/>
  <c r="D25" i="2"/>
  <c r="C31" i="2"/>
  <c r="C49" i="2"/>
  <c r="C177" i="2"/>
  <c r="C178" i="2"/>
  <c r="C186" i="2"/>
  <c r="C187" i="2"/>
  <c r="C195" i="2"/>
  <c r="C196" i="2"/>
  <c r="C204" i="2"/>
  <c r="C205" i="2"/>
  <c r="C213" i="2"/>
  <c r="C214" i="2"/>
  <c r="C222" i="2"/>
  <c r="C223" i="2"/>
  <c r="C231" i="2"/>
  <c r="D232" i="2"/>
  <c r="C245" i="2"/>
  <c r="E248" i="2"/>
  <c r="D249" i="2"/>
  <c r="C259" i="2"/>
  <c r="F259" i="2"/>
  <c r="C430" i="2"/>
  <c r="F430" i="2"/>
  <c r="E430" i="2"/>
  <c r="D430" i="2"/>
  <c r="D13" i="2"/>
  <c r="C37" i="2"/>
  <c r="C43" i="2"/>
  <c r="C4" i="2"/>
  <c r="E5" i="2"/>
  <c r="C6" i="2"/>
  <c r="C10" i="2"/>
  <c r="C12" i="2"/>
  <c r="C16" i="2"/>
  <c r="C18" i="2"/>
  <c r="C22" i="2"/>
  <c r="C24" i="2"/>
  <c r="C30" i="2"/>
  <c r="D31" i="2"/>
  <c r="C36" i="2"/>
  <c r="D37" i="2"/>
  <c r="C42" i="2"/>
  <c r="D43" i="2"/>
  <c r="C48" i="2"/>
  <c r="D49" i="2"/>
  <c r="C54" i="2"/>
  <c r="D55" i="2"/>
  <c r="C60" i="2"/>
  <c r="D61" i="2"/>
  <c r="C66" i="2"/>
  <c r="D67" i="2"/>
  <c r="C72" i="2"/>
  <c r="D73" i="2"/>
  <c r="C78" i="2"/>
  <c r="D79" i="2"/>
  <c r="C84" i="2"/>
  <c r="D85" i="2"/>
  <c r="C90" i="2"/>
  <c r="D91" i="2"/>
  <c r="C96" i="2"/>
  <c r="D97" i="2"/>
  <c r="C102" i="2"/>
  <c r="D103" i="2"/>
  <c r="C108" i="2"/>
  <c r="D109" i="2"/>
  <c r="C114" i="2"/>
  <c r="D115" i="2"/>
  <c r="C120" i="2"/>
  <c r="D121" i="2"/>
  <c r="C126" i="2"/>
  <c r="D127" i="2"/>
  <c r="C132" i="2"/>
  <c r="D133" i="2"/>
  <c r="C138" i="2"/>
  <c r="D139" i="2"/>
  <c r="C144" i="2"/>
  <c r="D145" i="2"/>
  <c r="C150" i="2"/>
  <c r="D151" i="2"/>
  <c r="C156" i="2"/>
  <c r="D157" i="2"/>
  <c r="C162" i="2"/>
  <c r="D163" i="2"/>
  <c r="C168" i="2"/>
  <c r="D169" i="2"/>
  <c r="D177" i="2"/>
  <c r="D178" i="2"/>
  <c r="D186" i="2"/>
  <c r="D187" i="2"/>
  <c r="D195" i="2"/>
  <c r="D196" i="2"/>
  <c r="D204" i="2"/>
  <c r="D205" i="2"/>
  <c r="D213" i="2"/>
  <c r="D214" i="2"/>
  <c r="D222" i="2"/>
  <c r="D223" i="2"/>
  <c r="D231" i="2"/>
  <c r="E232" i="2"/>
  <c r="C233" i="2"/>
  <c r="F244" i="2"/>
  <c r="D245" i="2"/>
  <c r="C246" i="2"/>
  <c r="F249" i="2"/>
  <c r="E250" i="2"/>
  <c r="C251" i="2"/>
  <c r="F260" i="2"/>
  <c r="D260" i="2"/>
  <c r="E261" i="2"/>
  <c r="C261" i="2"/>
  <c r="F263" i="2"/>
  <c r="E263" i="2"/>
  <c r="E264" i="2"/>
  <c r="D264" i="2"/>
  <c r="C266" i="2"/>
  <c r="E266" i="2"/>
  <c r="D288" i="2"/>
  <c r="E333" i="2"/>
  <c r="F333" i="2"/>
  <c r="D333" i="2"/>
  <c r="C333" i="2"/>
  <c r="F341" i="2"/>
  <c r="E341" i="2"/>
  <c r="D341" i="2"/>
  <c r="C341" i="2"/>
  <c r="C174" i="2"/>
  <c r="C175" i="2"/>
  <c r="C183" i="2"/>
  <c r="C184" i="2"/>
  <c r="C192" i="2"/>
  <c r="C193" i="2"/>
  <c r="C201" i="2"/>
  <c r="C202" i="2"/>
  <c r="C210" i="2"/>
  <c r="C211" i="2"/>
  <c r="C219" i="2"/>
  <c r="C220" i="2"/>
  <c r="C228" i="2"/>
  <c r="C229" i="2"/>
  <c r="F232" i="2"/>
  <c r="D233" i="2"/>
  <c r="C234" i="2"/>
  <c r="C240" i="2"/>
  <c r="E245" i="2"/>
  <c r="D246" i="2"/>
  <c r="F250" i="2"/>
  <c r="D251" i="2"/>
  <c r="C252" i="2"/>
  <c r="C258" i="2"/>
  <c r="F269" i="2"/>
  <c r="D269" i="2"/>
  <c r="F272" i="2"/>
  <c r="E272" i="2"/>
  <c r="E273" i="2"/>
  <c r="F273" i="2"/>
  <c r="D273" i="2"/>
  <c r="E282" i="2"/>
  <c r="F282" i="2"/>
  <c r="C282" i="2"/>
  <c r="C286" i="2"/>
  <c r="F286" i="2"/>
  <c r="E286" i="2"/>
  <c r="D286" i="2"/>
  <c r="C325" i="2"/>
  <c r="F325" i="2"/>
  <c r="E325" i="2"/>
  <c r="E330" i="2"/>
  <c r="D330" i="2"/>
  <c r="C330" i="2"/>
  <c r="E372" i="2"/>
  <c r="F372" i="2"/>
  <c r="D372" i="2"/>
  <c r="C372" i="2"/>
  <c r="C412" i="2"/>
  <c r="F412" i="2"/>
  <c r="E412" i="2"/>
  <c r="D412" i="2"/>
  <c r="F425" i="2"/>
  <c r="D425" i="2"/>
  <c r="C425" i="2"/>
  <c r="E429" i="2"/>
  <c r="F429" i="2"/>
  <c r="D429" i="2"/>
  <c r="C429" i="2"/>
  <c r="C443" i="2"/>
  <c r="C461" i="2"/>
  <c r="C479" i="2"/>
  <c r="C497" i="2"/>
  <c r="F506" i="2"/>
  <c r="C506" i="2"/>
  <c r="F548" i="2"/>
  <c r="D548" i="2"/>
  <c r="C548" i="2"/>
  <c r="D570" i="2"/>
  <c r="E570" i="2"/>
  <c r="C570" i="2"/>
  <c r="F570" i="2"/>
  <c r="D587" i="2"/>
  <c r="D664" i="2"/>
  <c r="C664" i="2"/>
  <c r="E768" i="2"/>
  <c r="C768" i="2"/>
  <c r="E780" i="2"/>
  <c r="C780" i="2"/>
  <c r="C834" i="2"/>
  <c r="C294" i="2"/>
  <c r="D315" i="2"/>
  <c r="D324" i="2"/>
  <c r="D344" i="2"/>
  <c r="D354" i="2"/>
  <c r="D359" i="2"/>
  <c r="C360" i="2"/>
  <c r="F363" i="2"/>
  <c r="E364" i="2"/>
  <c r="C365" i="2"/>
  <c r="E368" i="2"/>
  <c r="D369" i="2"/>
  <c r="D370" i="2"/>
  <c r="F384" i="2"/>
  <c r="E385" i="2"/>
  <c r="C386" i="2"/>
  <c r="C387" i="2"/>
  <c r="D390" i="2"/>
  <c r="D391" i="2"/>
  <c r="F402" i="2"/>
  <c r="E403" i="2"/>
  <c r="C404" i="2"/>
  <c r="C405" i="2"/>
  <c r="D408" i="2"/>
  <c r="D409" i="2"/>
  <c r="F420" i="2"/>
  <c r="E421" i="2"/>
  <c r="C422" i="2"/>
  <c r="C423" i="2"/>
  <c r="D426" i="2"/>
  <c r="D427" i="2"/>
  <c r="F438" i="2"/>
  <c r="E439" i="2"/>
  <c r="C440" i="2"/>
  <c r="C441" i="2"/>
  <c r="D443" i="2"/>
  <c r="D444" i="2"/>
  <c r="D445" i="2"/>
  <c r="F456" i="2"/>
  <c r="E457" i="2"/>
  <c r="C458" i="2"/>
  <c r="C459" i="2"/>
  <c r="D461" i="2"/>
  <c r="D462" i="2"/>
  <c r="D463" i="2"/>
  <c r="F474" i="2"/>
  <c r="E475" i="2"/>
  <c r="C476" i="2"/>
  <c r="C477" i="2"/>
  <c r="D479" i="2"/>
  <c r="D480" i="2"/>
  <c r="E481" i="2"/>
  <c r="C482" i="2"/>
  <c r="C483" i="2"/>
  <c r="C494" i="2"/>
  <c r="D497" i="2"/>
  <c r="E504" i="2"/>
  <c r="C504" i="2"/>
  <c r="D506" i="2"/>
  <c r="E513" i="2"/>
  <c r="C513" i="2"/>
  <c r="E522" i="2"/>
  <c r="C522" i="2"/>
  <c r="E531" i="2"/>
  <c r="C531" i="2"/>
  <c r="D543" i="2"/>
  <c r="F543" i="2"/>
  <c r="C543" i="2"/>
  <c r="D561" i="2"/>
  <c r="F561" i="2"/>
  <c r="E561" i="2"/>
  <c r="C561" i="2"/>
  <c r="D597" i="2"/>
  <c r="F597" i="2"/>
  <c r="E597" i="2"/>
  <c r="C597" i="2"/>
  <c r="D600" i="2"/>
  <c r="F600" i="2"/>
  <c r="D614" i="2"/>
  <c r="D624" i="2"/>
  <c r="F624" i="2"/>
  <c r="E624" i="2"/>
  <c r="C624" i="2"/>
  <c r="E663" i="2"/>
  <c r="C663" i="2"/>
  <c r="D900" i="2"/>
  <c r="F900" i="2"/>
  <c r="E900" i="2"/>
  <c r="C900" i="2"/>
  <c r="E278" i="2"/>
  <c r="E280" i="2"/>
  <c r="C287" i="2"/>
  <c r="D294" i="2"/>
  <c r="D295" i="2"/>
  <c r="C303" i="2"/>
  <c r="F315" i="2"/>
  <c r="F318" i="2"/>
  <c r="F324" i="2"/>
  <c r="F327" i="2"/>
  <c r="E332" i="2"/>
  <c r="E334" i="2"/>
  <c r="D337" i="2"/>
  <c r="F340" i="2"/>
  <c r="C342" i="2"/>
  <c r="E344" i="2"/>
  <c r="D345" i="2"/>
  <c r="D346" i="2"/>
  <c r="F354" i="2"/>
  <c r="E359" i="2"/>
  <c r="D360" i="2"/>
  <c r="F364" i="2"/>
  <c r="D365" i="2"/>
  <c r="C366" i="2"/>
  <c r="F369" i="2"/>
  <c r="E370" i="2"/>
  <c r="C371" i="2"/>
  <c r="E374" i="2"/>
  <c r="D376" i="2"/>
  <c r="F385" i="2"/>
  <c r="D386" i="2"/>
  <c r="D387" i="2"/>
  <c r="F390" i="2"/>
  <c r="E391" i="2"/>
  <c r="C392" i="2"/>
  <c r="F403" i="2"/>
  <c r="D404" i="2"/>
  <c r="D405" i="2"/>
  <c r="F408" i="2"/>
  <c r="E409" i="2"/>
  <c r="C410" i="2"/>
  <c r="F421" i="2"/>
  <c r="D422" i="2"/>
  <c r="D423" i="2"/>
  <c r="F426" i="2"/>
  <c r="E427" i="2"/>
  <c r="C428" i="2"/>
  <c r="F439" i="2"/>
  <c r="D440" i="2"/>
  <c r="D441" i="2"/>
  <c r="F444" i="2"/>
  <c r="E445" i="2"/>
  <c r="C446" i="2"/>
  <c r="C447" i="2"/>
  <c r="F457" i="2"/>
  <c r="D458" i="2"/>
  <c r="D459" i="2"/>
  <c r="F462" i="2"/>
  <c r="E463" i="2"/>
  <c r="C464" i="2"/>
  <c r="C465" i="2"/>
  <c r="F475" i="2"/>
  <c r="D476" i="2"/>
  <c r="F480" i="2"/>
  <c r="D482" i="2"/>
  <c r="D483" i="2"/>
  <c r="E484" i="2"/>
  <c r="C485" i="2"/>
  <c r="C486" i="2"/>
  <c r="C491" i="2"/>
  <c r="C492" i="2"/>
  <c r="F503" i="2"/>
  <c r="C503" i="2"/>
  <c r="D504" i="2"/>
  <c r="F505" i="2"/>
  <c r="F512" i="2"/>
  <c r="C512" i="2"/>
  <c r="D513" i="2"/>
  <c r="F514" i="2"/>
  <c r="D522" i="2"/>
  <c r="F523" i="2"/>
  <c r="D531" i="2"/>
  <c r="F532" i="2"/>
  <c r="E537" i="2"/>
  <c r="F537" i="2"/>
  <c r="C537" i="2"/>
  <c r="F538" i="2"/>
  <c r="E543" i="2"/>
  <c r="D552" i="2"/>
  <c r="F552" i="2"/>
  <c r="E552" i="2"/>
  <c r="C552" i="2"/>
  <c r="D573" i="2"/>
  <c r="F573" i="2"/>
  <c r="D627" i="2"/>
  <c r="F627" i="2"/>
  <c r="D641" i="2"/>
  <c r="E690" i="2"/>
  <c r="C690" i="2"/>
  <c r="D691" i="2"/>
  <c r="C691" i="2"/>
  <c r="F807" i="2"/>
  <c r="C807" i="2"/>
  <c r="F294" i="2"/>
  <c r="C312" i="2"/>
  <c r="C321" i="2"/>
  <c r="F334" i="2"/>
  <c r="D342" i="2"/>
  <c r="F345" i="2"/>
  <c r="E346" i="2"/>
  <c r="D350" i="2"/>
  <c r="C351" i="2"/>
  <c r="F360" i="2"/>
  <c r="E365" i="2"/>
  <c r="D366" i="2"/>
  <c r="F370" i="2"/>
  <c r="D371" i="2"/>
  <c r="E376" i="2"/>
  <c r="C380" i="2"/>
  <c r="F387" i="2"/>
  <c r="F391" i="2"/>
  <c r="D392" i="2"/>
  <c r="C398" i="2"/>
  <c r="F409" i="2"/>
  <c r="D410" i="2"/>
  <c r="C416" i="2"/>
  <c r="F427" i="2"/>
  <c r="D428" i="2"/>
  <c r="C434" i="2"/>
  <c r="F441" i="2"/>
  <c r="F445" i="2"/>
  <c r="D446" i="2"/>
  <c r="D447" i="2"/>
  <c r="D448" i="2"/>
  <c r="C452" i="2"/>
  <c r="F459" i="2"/>
  <c r="F463" i="2"/>
  <c r="D464" i="2"/>
  <c r="D465" i="2"/>
  <c r="D466" i="2"/>
  <c r="C470" i="2"/>
  <c r="F483" i="2"/>
  <c r="D485" i="2"/>
  <c r="D486" i="2"/>
  <c r="E487" i="2"/>
  <c r="C488" i="2"/>
  <c r="C489" i="2"/>
  <c r="D491" i="2"/>
  <c r="D492" i="2"/>
  <c r="E501" i="2"/>
  <c r="C501" i="2"/>
  <c r="D503" i="2"/>
  <c r="F504" i="2"/>
  <c r="E510" i="2"/>
  <c r="C510" i="2"/>
  <c r="D512" i="2"/>
  <c r="F513" i="2"/>
  <c r="E519" i="2"/>
  <c r="C519" i="2"/>
  <c r="F522" i="2"/>
  <c r="E528" i="2"/>
  <c r="C528" i="2"/>
  <c r="F531" i="2"/>
  <c r="F572" i="2"/>
  <c r="C572" i="2"/>
  <c r="D576" i="2"/>
  <c r="F576" i="2"/>
  <c r="D585" i="2"/>
  <c r="E585" i="2"/>
  <c r="C585" i="2"/>
  <c r="F585" i="2"/>
  <c r="F589" i="2"/>
  <c r="D589" i="2"/>
  <c r="F599" i="2"/>
  <c r="D599" i="2"/>
  <c r="C599" i="2"/>
  <c r="F626" i="2"/>
  <c r="D626" i="2"/>
  <c r="C626" i="2"/>
  <c r="E762" i="2"/>
  <c r="C762" i="2"/>
  <c r="E774" i="2"/>
  <c r="C774" i="2"/>
  <c r="E786" i="2"/>
  <c r="C786" i="2"/>
  <c r="C798" i="2"/>
  <c r="E841" i="2"/>
  <c r="F841" i="2"/>
  <c r="D841" i="2"/>
  <c r="C841" i="2"/>
  <c r="F447" i="2"/>
  <c r="E448" i="2"/>
  <c r="F465" i="2"/>
  <c r="E466" i="2"/>
  <c r="F486" i="2"/>
  <c r="F492" i="2"/>
  <c r="E498" i="2"/>
  <c r="D498" i="2"/>
  <c r="F500" i="2"/>
  <c r="C500" i="2"/>
  <c r="F509" i="2"/>
  <c r="C509" i="2"/>
  <c r="F563" i="2"/>
  <c r="D563" i="2"/>
  <c r="C563" i="2"/>
  <c r="F566" i="2"/>
  <c r="D566" i="2"/>
  <c r="C566" i="2"/>
  <c r="F571" i="2"/>
  <c r="C571" i="2"/>
  <c r="E823" i="2"/>
  <c r="F823" i="2"/>
  <c r="C823" i="2"/>
  <c r="E868" i="2"/>
  <c r="F868" i="2"/>
  <c r="D868" i="2"/>
  <c r="C868" i="2"/>
  <c r="F289" i="2"/>
  <c r="D297" i="2"/>
  <c r="C299" i="2"/>
  <c r="C300" i="2"/>
  <c r="D305" i="2"/>
  <c r="F312" i="2"/>
  <c r="E313" i="2"/>
  <c r="F321" i="2"/>
  <c r="E322" i="2"/>
  <c r="C339" i="2"/>
  <c r="D348" i="2"/>
  <c r="F351" i="2"/>
  <c r="E352" i="2"/>
  <c r="E356" i="2"/>
  <c r="D357" i="2"/>
  <c r="C363" i="2"/>
  <c r="D378" i="2"/>
  <c r="F381" i="2"/>
  <c r="E382" i="2"/>
  <c r="C384" i="2"/>
  <c r="D395" i="2"/>
  <c r="F399" i="2"/>
  <c r="C402" i="2"/>
  <c r="F417" i="2"/>
  <c r="E418" i="2"/>
  <c r="C419" i="2"/>
  <c r="C420" i="2"/>
  <c r="C438" i="2"/>
  <c r="F448" i="2"/>
  <c r="F453" i="2"/>
  <c r="C455" i="2"/>
  <c r="C456" i="2"/>
  <c r="F466" i="2"/>
  <c r="D468" i="2"/>
  <c r="F471" i="2"/>
  <c r="E472" i="2"/>
  <c r="C473" i="2"/>
  <c r="C474" i="2"/>
  <c r="F489" i="2"/>
  <c r="D500" i="2"/>
  <c r="F501" i="2"/>
  <c r="E507" i="2"/>
  <c r="C507" i="2"/>
  <c r="D509" i="2"/>
  <c r="F510" i="2"/>
  <c r="E516" i="2"/>
  <c r="C516" i="2"/>
  <c r="F519" i="2"/>
  <c r="E525" i="2"/>
  <c r="C525" i="2"/>
  <c r="F528" i="2"/>
  <c r="E534" i="2"/>
  <c r="F534" i="2"/>
  <c r="C534" i="2"/>
  <c r="F535" i="2"/>
  <c r="D540" i="2"/>
  <c r="F540" i="2"/>
  <c r="C540" i="2"/>
  <c r="F544" i="2"/>
  <c r="E544" i="2"/>
  <c r="D544" i="2"/>
  <c r="F554" i="2"/>
  <c r="D554" i="2"/>
  <c r="C554" i="2"/>
  <c r="F557" i="2"/>
  <c r="D557" i="2"/>
  <c r="C557" i="2"/>
  <c r="D571" i="2"/>
  <c r="C575" i="2"/>
  <c r="C576" i="2"/>
  <c r="C589" i="2"/>
  <c r="F598" i="2"/>
  <c r="D598" i="2"/>
  <c r="C598" i="2"/>
  <c r="E814" i="2"/>
  <c r="F814" i="2"/>
  <c r="C814" i="2"/>
  <c r="D912" i="2"/>
  <c r="F912" i="2"/>
  <c r="E912" i="2"/>
  <c r="C912" i="2"/>
  <c r="C545" i="2"/>
  <c r="C553" i="2"/>
  <c r="C562" i="2"/>
  <c r="C584" i="2"/>
  <c r="F588" i="2"/>
  <c r="D590" i="2"/>
  <c r="F603" i="2"/>
  <c r="C611" i="2"/>
  <c r="D616" i="2"/>
  <c r="F630" i="2"/>
  <c r="C638" i="2"/>
  <c r="F643" i="2"/>
  <c r="D644" i="2"/>
  <c r="C660" i="2"/>
  <c r="F670" i="2"/>
  <c r="D671" i="2"/>
  <c r="C687" i="2"/>
  <c r="F697" i="2"/>
  <c r="D698" i="2"/>
  <c r="C714" i="2"/>
  <c r="E803" i="2"/>
  <c r="D803" i="2"/>
  <c r="F835" i="2"/>
  <c r="C861" i="2"/>
  <c r="E877" i="2"/>
  <c r="C880" i="2"/>
  <c r="E880" i="2"/>
  <c r="D880" i="2"/>
  <c r="D882" i="2"/>
  <c r="F882" i="2"/>
  <c r="E882" i="2"/>
  <c r="C892" i="2"/>
  <c r="E892" i="2"/>
  <c r="D892" i="2"/>
  <c r="C515" i="2"/>
  <c r="C518" i="2"/>
  <c r="C521" i="2"/>
  <c r="C524" i="2"/>
  <c r="C527" i="2"/>
  <c r="C530" i="2"/>
  <c r="C533" i="2"/>
  <c r="C536" i="2"/>
  <c r="C539" i="2"/>
  <c r="D545" i="2"/>
  <c r="D553" i="2"/>
  <c r="D562" i="2"/>
  <c r="D569" i="2"/>
  <c r="D584" i="2"/>
  <c r="D596" i="2"/>
  <c r="D611" i="2"/>
  <c r="E612" i="2"/>
  <c r="D623" i="2"/>
  <c r="C625" i="2"/>
  <c r="D638" i="2"/>
  <c r="E639" i="2"/>
  <c r="E661" i="2"/>
  <c r="C662" i="2"/>
  <c r="E760" i="2"/>
  <c r="F760" i="2"/>
  <c r="D761" i="2"/>
  <c r="E766" i="2"/>
  <c r="F766" i="2"/>
  <c r="D767" i="2"/>
  <c r="E772" i="2"/>
  <c r="F772" i="2"/>
  <c r="D773" i="2"/>
  <c r="E778" i="2"/>
  <c r="F778" i="2"/>
  <c r="D779" i="2"/>
  <c r="E784" i="2"/>
  <c r="F784" i="2"/>
  <c r="D785" i="2"/>
  <c r="C792" i="2"/>
  <c r="E802" i="2"/>
  <c r="F802" i="2"/>
  <c r="C802" i="2"/>
  <c r="D806" i="2"/>
  <c r="F822" i="2"/>
  <c r="C822" i="2"/>
  <c r="C828" i="2"/>
  <c r="E850" i="2"/>
  <c r="F850" i="2"/>
  <c r="D850" i="2"/>
  <c r="C850" i="2"/>
  <c r="C904" i="2"/>
  <c r="E904" i="2"/>
  <c r="D904" i="2"/>
  <c r="C916" i="2"/>
  <c r="E916" i="2"/>
  <c r="D916" i="2"/>
  <c r="C918" i="2"/>
  <c r="C921" i="2"/>
  <c r="F921" i="2"/>
  <c r="C936" i="2"/>
  <c r="F939" i="2"/>
  <c r="E939" i="2"/>
  <c r="C593" i="2"/>
  <c r="C620" i="2"/>
  <c r="C651" i="2"/>
  <c r="C678" i="2"/>
  <c r="C705" i="2"/>
  <c r="E791" i="2"/>
  <c r="E796" i="2"/>
  <c r="F796" i="2"/>
  <c r="C796" i="2"/>
  <c r="E805" i="2"/>
  <c r="F805" i="2"/>
  <c r="C805" i="2"/>
  <c r="C816" i="2"/>
  <c r="E827" i="2"/>
  <c r="E832" i="2"/>
  <c r="F832" i="2"/>
  <c r="D832" i="2"/>
  <c r="C832" i="2"/>
  <c r="C843" i="2"/>
  <c r="C870" i="2"/>
  <c r="C886" i="2"/>
  <c r="E886" i="2"/>
  <c r="D886" i="2"/>
  <c r="D894" i="2"/>
  <c r="F894" i="2"/>
  <c r="E894" i="2"/>
  <c r="D906" i="2"/>
  <c r="F906" i="2"/>
  <c r="E906" i="2"/>
  <c r="C934" i="2"/>
  <c r="E934" i="2"/>
  <c r="D934" i="2"/>
  <c r="D578" i="2"/>
  <c r="D593" i="2"/>
  <c r="D605" i="2"/>
  <c r="C607" i="2"/>
  <c r="D620" i="2"/>
  <c r="E621" i="2"/>
  <c r="D632" i="2"/>
  <c r="C634" i="2"/>
  <c r="E652" i="2"/>
  <c r="C653" i="2"/>
  <c r="E679" i="2"/>
  <c r="C680" i="2"/>
  <c r="E706" i="2"/>
  <c r="C707" i="2"/>
  <c r="E821" i="2"/>
  <c r="D821" i="2"/>
  <c r="C837" i="2"/>
  <c r="E859" i="2"/>
  <c r="F859" i="2"/>
  <c r="D859" i="2"/>
  <c r="C859" i="2"/>
  <c r="C941" i="2"/>
  <c r="C602" i="2"/>
  <c r="C603" i="2"/>
  <c r="D607" i="2"/>
  <c r="C615" i="2"/>
  <c r="F621" i="2"/>
  <c r="C629" i="2"/>
  <c r="C630" i="2"/>
  <c r="D634" i="2"/>
  <c r="C643" i="2"/>
  <c r="F652" i="2"/>
  <c r="D653" i="2"/>
  <c r="C670" i="2"/>
  <c r="F679" i="2"/>
  <c r="D680" i="2"/>
  <c r="C697" i="2"/>
  <c r="F706" i="2"/>
  <c r="D707" i="2"/>
  <c r="E757" i="2"/>
  <c r="F757" i="2"/>
  <c r="D758" i="2"/>
  <c r="E763" i="2"/>
  <c r="F763" i="2"/>
  <c r="D764" i="2"/>
  <c r="E769" i="2"/>
  <c r="F769" i="2"/>
  <c r="D770" i="2"/>
  <c r="E775" i="2"/>
  <c r="F775" i="2"/>
  <c r="D776" i="2"/>
  <c r="E781" i="2"/>
  <c r="F781" i="2"/>
  <c r="D782" i="2"/>
  <c r="E787" i="2"/>
  <c r="F787" i="2"/>
  <c r="D788" i="2"/>
  <c r="F804" i="2"/>
  <c r="C804" i="2"/>
  <c r="C810" i="2"/>
  <c r="E820" i="2"/>
  <c r="F820" i="2"/>
  <c r="C820" i="2"/>
  <c r="D824" i="2"/>
  <c r="C835" i="2"/>
  <c r="C852" i="2"/>
  <c r="D888" i="2"/>
  <c r="F888" i="2"/>
  <c r="E888" i="2"/>
  <c r="C898" i="2"/>
  <c r="E898" i="2"/>
  <c r="D898" i="2"/>
  <c r="C910" i="2"/>
  <c r="E910" i="2"/>
  <c r="D910" i="2"/>
  <c r="D941" i="2"/>
  <c r="C795" i="2"/>
  <c r="C813" i="2"/>
  <c r="C831" i="2"/>
  <c r="C840" i="2"/>
  <c r="C849" i="2"/>
  <c r="C858" i="2"/>
  <c r="C867" i="2"/>
  <c r="C876" i="2"/>
  <c r="C879" i="2"/>
  <c r="C881" i="2"/>
  <c r="C885" i="2"/>
  <c r="C887" i="2"/>
  <c r="C891" i="2"/>
  <c r="C893" i="2"/>
  <c r="C897" i="2"/>
  <c r="C899" i="2"/>
  <c r="C903" i="2"/>
  <c r="C905" i="2"/>
  <c r="C909" i="2"/>
  <c r="C911" i="2"/>
  <c r="C915" i="2"/>
  <c r="C917" i="2"/>
  <c r="C930" i="2"/>
  <c r="C933" i="2"/>
  <c r="C935" i="2"/>
  <c r="D879" i="2"/>
  <c r="D897" i="2"/>
  <c r="D903" i="2"/>
  <c r="D909" i="2"/>
  <c r="D915" i="2"/>
  <c r="C927" i="2"/>
  <c r="C929" i="2"/>
  <c r="D933" i="2"/>
  <c r="C846" i="2"/>
  <c r="C855" i="2"/>
  <c r="C864" i="2"/>
  <c r="C873" i="2"/>
  <c r="E879" i="2"/>
  <c r="C924" i="2"/>
  <c r="D927" i="2"/>
  <c r="E933" i="2"/>
  <c r="C871" i="2"/>
  <c r="C923" i="2"/>
  <c r="C942" i="2"/>
  <c r="F945" i="2"/>
  <c r="F946" i="2"/>
  <c r="E947" i="2"/>
  <c r="G4" i="2" a="1"/>
  <c r="G4" i="2" s="1"/>
  <c r="D6" i="3"/>
  <c r="E6" i="3" s="1"/>
  <c r="D16" i="3"/>
  <c r="E16" i="3" s="1"/>
  <c r="D19" i="3"/>
  <c r="E19" i="3" s="1"/>
  <c r="D29" i="3"/>
  <c r="E29" i="3" s="1"/>
  <c r="D39" i="3"/>
  <c r="E39" i="3" s="1"/>
  <c r="D42" i="3"/>
  <c r="E42" i="3" s="1"/>
  <c r="D52" i="3"/>
  <c r="E52" i="3" s="1"/>
  <c r="D55" i="3"/>
  <c r="E55" i="3" s="1"/>
  <c r="D65" i="3"/>
  <c r="E65" i="3" s="1"/>
  <c r="D75" i="3"/>
  <c r="E75" i="3" s="1"/>
  <c r="D78" i="3"/>
  <c r="E78" i="3" s="1"/>
  <c r="D88" i="3"/>
  <c r="E88" i="3" s="1"/>
  <c r="D91" i="3"/>
  <c r="E91" i="3" s="1"/>
  <c r="D101" i="3"/>
  <c r="E101" i="3" s="1"/>
  <c r="D111" i="3"/>
  <c r="E111" i="3" s="1"/>
  <c r="D114" i="3"/>
  <c r="E114" i="3" s="1"/>
  <c r="D124" i="3"/>
  <c r="E124" i="3" s="1"/>
  <c r="D127" i="3"/>
  <c r="E127" i="3" s="1"/>
  <c r="D137" i="3"/>
  <c r="E137" i="3" s="1"/>
  <c r="D147" i="3"/>
  <c r="E147" i="3" s="1"/>
  <c r="D150" i="3"/>
  <c r="E150" i="3" s="1"/>
  <c r="D160" i="3"/>
  <c r="E160" i="3" s="1"/>
  <c r="D163" i="3"/>
  <c r="E163" i="3" s="1"/>
  <c r="D196" i="3"/>
  <c r="E196" i="3" s="1"/>
  <c r="D208" i="3"/>
  <c r="E208" i="3" s="1"/>
  <c r="D215" i="3"/>
  <c r="E215" i="3" s="1"/>
  <c r="D220" i="3"/>
  <c r="E220" i="3" s="1"/>
  <c r="D222" i="3"/>
  <c r="E222" i="3" s="1"/>
  <c r="D227" i="3"/>
  <c r="E227" i="3" s="1"/>
  <c r="D234" i="3"/>
  <c r="E234" i="3" s="1"/>
  <c r="D241" i="3"/>
  <c r="E241" i="3" s="1"/>
  <c r="D246" i="3"/>
  <c r="E246" i="3" s="1"/>
  <c r="D248" i="3"/>
  <c r="E248" i="3" s="1"/>
  <c r="D253" i="3"/>
  <c r="E253" i="3" s="1"/>
  <c r="D260" i="3"/>
  <c r="E260" i="3" s="1"/>
  <c r="D272" i="3"/>
  <c r="E272" i="3" s="1"/>
  <c r="D276" i="3"/>
  <c r="E276" i="3" s="1"/>
  <c r="D294" i="3"/>
  <c r="E294" i="3" s="1"/>
  <c r="D326" i="3"/>
  <c r="E326" i="3" s="1"/>
  <c r="D352" i="3"/>
  <c r="E352" i="3" s="1"/>
  <c r="D379" i="3"/>
  <c r="E379" i="3" s="1"/>
  <c r="D9" i="3"/>
  <c r="E9" i="3" s="1"/>
  <c r="D12" i="3"/>
  <c r="E12" i="3" s="1"/>
  <c r="D22" i="3"/>
  <c r="E22" i="3" s="1"/>
  <c r="D25" i="3"/>
  <c r="E25" i="3" s="1"/>
  <c r="D35" i="3"/>
  <c r="E35" i="3" s="1"/>
  <c r="D45" i="3"/>
  <c r="E45" i="3" s="1"/>
  <c r="D48" i="3"/>
  <c r="E48" i="3" s="1"/>
  <c r="D58" i="3"/>
  <c r="E58" i="3" s="1"/>
  <c r="D61" i="3"/>
  <c r="E61" i="3" s="1"/>
  <c r="D71" i="3"/>
  <c r="E71" i="3" s="1"/>
  <c r="D81" i="3"/>
  <c r="E81" i="3" s="1"/>
  <c r="D84" i="3"/>
  <c r="E84" i="3" s="1"/>
  <c r="D94" i="3"/>
  <c r="E94" i="3" s="1"/>
  <c r="D97" i="3"/>
  <c r="E97" i="3" s="1"/>
  <c r="D107" i="3"/>
  <c r="E107" i="3" s="1"/>
  <c r="D117" i="3"/>
  <c r="E117" i="3" s="1"/>
  <c r="D120" i="3"/>
  <c r="E120" i="3" s="1"/>
  <c r="D130" i="3"/>
  <c r="E130" i="3" s="1"/>
  <c r="D133" i="3"/>
  <c r="E133" i="3" s="1"/>
  <c r="D143" i="3"/>
  <c r="E143" i="3" s="1"/>
  <c r="D153" i="3"/>
  <c r="E153" i="3" s="1"/>
  <c r="D156" i="3"/>
  <c r="E156" i="3" s="1"/>
  <c r="D166" i="3"/>
  <c r="E166" i="3" s="1"/>
  <c r="D169" i="3"/>
  <c r="E169" i="3" s="1"/>
  <c r="D172" i="3"/>
  <c r="E172" i="3" s="1"/>
  <c r="D179" i="3"/>
  <c r="E179" i="3" s="1"/>
  <c r="D184" i="3"/>
  <c r="E184" i="3" s="1"/>
  <c r="D186" i="3"/>
  <c r="E186" i="3" s="1"/>
  <c r="D191" i="3"/>
  <c r="E191" i="3" s="1"/>
  <c r="D198" i="3"/>
  <c r="E198" i="3" s="1"/>
  <c r="D205" i="3"/>
  <c r="E205" i="3" s="1"/>
  <c r="D210" i="3"/>
  <c r="E210" i="3" s="1"/>
  <c r="D212" i="3"/>
  <c r="E212" i="3" s="1"/>
  <c r="D217" i="3"/>
  <c r="E217" i="3" s="1"/>
  <c r="D224" i="3"/>
  <c r="E224" i="3" s="1"/>
  <c r="D236" i="3"/>
  <c r="E236" i="3" s="1"/>
  <c r="D274" i="3"/>
  <c r="E274" i="3" s="1"/>
  <c r="D300" i="3"/>
  <c r="E300" i="3" s="1"/>
  <c r="D340" i="3"/>
  <c r="E340" i="3" s="1"/>
  <c r="D5" i="3"/>
  <c r="E5" i="3" s="1"/>
  <c r="D15" i="3"/>
  <c r="E15" i="3" s="1"/>
  <c r="D18" i="3"/>
  <c r="E18" i="3" s="1"/>
  <c r="D28" i="3"/>
  <c r="E28" i="3" s="1"/>
  <c r="D31" i="3"/>
  <c r="E31" i="3" s="1"/>
  <c r="D41" i="3"/>
  <c r="E41" i="3" s="1"/>
  <c r="D51" i="3"/>
  <c r="E51" i="3" s="1"/>
  <c r="D54" i="3"/>
  <c r="E54" i="3" s="1"/>
  <c r="D64" i="3"/>
  <c r="E64" i="3" s="1"/>
  <c r="D67" i="3"/>
  <c r="E67" i="3" s="1"/>
  <c r="D77" i="3"/>
  <c r="E77" i="3" s="1"/>
  <c r="D87" i="3"/>
  <c r="E87" i="3" s="1"/>
  <c r="D90" i="3"/>
  <c r="E90" i="3" s="1"/>
  <c r="D100" i="3"/>
  <c r="E100" i="3" s="1"/>
  <c r="D103" i="3"/>
  <c r="E103" i="3" s="1"/>
  <c r="D113" i="3"/>
  <c r="E113" i="3" s="1"/>
  <c r="D123" i="3"/>
  <c r="E123" i="3" s="1"/>
  <c r="D126" i="3"/>
  <c r="E126" i="3" s="1"/>
  <c r="D136" i="3"/>
  <c r="E136" i="3" s="1"/>
  <c r="D139" i="3"/>
  <c r="E139" i="3" s="1"/>
  <c r="D149" i="3"/>
  <c r="E149" i="3" s="1"/>
  <c r="D159" i="3"/>
  <c r="E159" i="3" s="1"/>
  <c r="D162" i="3"/>
  <c r="E162" i="3" s="1"/>
  <c r="D174" i="3"/>
  <c r="E174" i="3" s="1"/>
  <c r="D176" i="3"/>
  <c r="E176" i="3" s="1"/>
  <c r="D181" i="3"/>
  <c r="E181" i="3" s="1"/>
  <c r="D188" i="3"/>
  <c r="E188" i="3" s="1"/>
  <c r="D200" i="3"/>
  <c r="E200" i="3" s="1"/>
  <c r="D238" i="3"/>
  <c r="E238" i="3" s="1"/>
  <c r="D245" i="3"/>
  <c r="E245" i="3" s="1"/>
  <c r="D250" i="3"/>
  <c r="E250" i="3" s="1"/>
  <c r="D257" i="3"/>
  <c r="E257" i="3" s="1"/>
  <c r="D264" i="3"/>
  <c r="E264" i="3" s="1"/>
  <c r="D269" i="3"/>
  <c r="E269" i="3" s="1"/>
  <c r="D271" i="3"/>
  <c r="E271" i="3" s="1"/>
  <c r="D281" i="3"/>
  <c r="E281" i="3" s="1"/>
  <c r="D292" i="3"/>
  <c r="E292" i="3" s="1"/>
  <c r="D295" i="3"/>
  <c r="E295" i="3" s="1"/>
  <c r="D323" i="3"/>
  <c r="E323" i="3" s="1"/>
  <c r="D336" i="3"/>
  <c r="E336" i="3" s="1"/>
  <c r="D349" i="3"/>
  <c r="E349" i="3" s="1"/>
  <c r="D370" i="3"/>
  <c r="E370" i="3" s="1"/>
  <c r="D11" i="3"/>
  <c r="E11" i="3" s="1"/>
  <c r="D21" i="3"/>
  <c r="E21" i="3" s="1"/>
  <c r="D24" i="3"/>
  <c r="E24" i="3" s="1"/>
  <c r="D34" i="3"/>
  <c r="E34" i="3" s="1"/>
  <c r="D37" i="3"/>
  <c r="E37" i="3" s="1"/>
  <c r="D47" i="3"/>
  <c r="E47" i="3" s="1"/>
  <c r="D57" i="3"/>
  <c r="E57" i="3" s="1"/>
  <c r="D60" i="3"/>
  <c r="E60" i="3" s="1"/>
  <c r="D70" i="3"/>
  <c r="E70" i="3" s="1"/>
  <c r="D73" i="3"/>
  <c r="E73" i="3" s="1"/>
  <c r="D83" i="3"/>
  <c r="E83" i="3" s="1"/>
  <c r="D93" i="3"/>
  <c r="E93" i="3" s="1"/>
  <c r="D96" i="3"/>
  <c r="E96" i="3" s="1"/>
  <c r="D106" i="3"/>
  <c r="E106" i="3" s="1"/>
  <c r="D109" i="3"/>
  <c r="E109" i="3" s="1"/>
  <c r="D119" i="3"/>
  <c r="E119" i="3" s="1"/>
  <c r="D129" i="3"/>
  <c r="E129" i="3" s="1"/>
  <c r="D132" i="3"/>
  <c r="E132" i="3" s="1"/>
  <c r="D142" i="3"/>
  <c r="E142" i="3" s="1"/>
  <c r="D145" i="3"/>
  <c r="E145" i="3" s="1"/>
  <c r="D155" i="3"/>
  <c r="E155" i="3" s="1"/>
  <c r="D165" i="3"/>
  <c r="E165" i="3" s="1"/>
  <c r="D168" i="3"/>
  <c r="E168" i="3" s="1"/>
  <c r="D202" i="3"/>
  <c r="E202" i="3" s="1"/>
  <c r="D209" i="3"/>
  <c r="E209" i="3" s="1"/>
  <c r="D214" i="3"/>
  <c r="E214" i="3" s="1"/>
  <c r="D221" i="3"/>
  <c r="E221" i="3" s="1"/>
  <c r="D228" i="3"/>
  <c r="E228" i="3" s="1"/>
  <c r="D233" i="3"/>
  <c r="E233" i="3" s="1"/>
  <c r="D235" i="3"/>
  <c r="E235" i="3" s="1"/>
  <c r="D240" i="3"/>
  <c r="E240" i="3" s="1"/>
  <c r="D247" i="3"/>
  <c r="E247" i="3" s="1"/>
  <c r="D254" i="3"/>
  <c r="E254" i="3" s="1"/>
  <c r="D259" i="3"/>
  <c r="E259" i="3" s="1"/>
  <c r="D266" i="3"/>
  <c r="E266" i="3" s="1"/>
  <c r="D277" i="3"/>
  <c r="E277" i="3" s="1"/>
  <c r="D284" i="3"/>
  <c r="E284" i="3" s="1"/>
  <c r="D304" i="3"/>
  <c r="E304" i="3" s="1"/>
  <c r="D307" i="3"/>
  <c r="E307" i="3" s="1"/>
  <c r="D320" i="3"/>
  <c r="E320" i="3" s="1"/>
  <c r="D366" i="3"/>
  <c r="E366" i="3" s="1"/>
  <c r="D4" i="3"/>
  <c r="E4" i="3" s="1"/>
  <c r="D7" i="3"/>
  <c r="E7" i="3" s="1"/>
  <c r="D17" i="3"/>
  <c r="E17" i="3" s="1"/>
  <c r="D27" i="3"/>
  <c r="E27" i="3" s="1"/>
  <c r="D30" i="3"/>
  <c r="E30" i="3" s="1"/>
  <c r="D40" i="3"/>
  <c r="E40" i="3" s="1"/>
  <c r="D43" i="3"/>
  <c r="E43" i="3" s="1"/>
  <c r="D53" i="3"/>
  <c r="E53" i="3" s="1"/>
  <c r="D63" i="3"/>
  <c r="E63" i="3" s="1"/>
  <c r="D66" i="3"/>
  <c r="E66" i="3" s="1"/>
  <c r="D76" i="3"/>
  <c r="E76" i="3" s="1"/>
  <c r="D79" i="3"/>
  <c r="E79" i="3" s="1"/>
  <c r="D89" i="3"/>
  <c r="E89" i="3" s="1"/>
  <c r="D99" i="3"/>
  <c r="E99" i="3" s="1"/>
  <c r="D102" i="3"/>
  <c r="E102" i="3" s="1"/>
  <c r="D112" i="3"/>
  <c r="E112" i="3" s="1"/>
  <c r="D115" i="3"/>
  <c r="E115" i="3" s="1"/>
  <c r="D125" i="3"/>
  <c r="E125" i="3" s="1"/>
  <c r="D135" i="3"/>
  <c r="E135" i="3" s="1"/>
  <c r="D138" i="3"/>
  <c r="E138" i="3" s="1"/>
  <c r="D148" i="3"/>
  <c r="E148" i="3" s="1"/>
  <c r="D151" i="3"/>
  <c r="E151" i="3" s="1"/>
  <c r="D161" i="3"/>
  <c r="E161" i="3" s="1"/>
  <c r="D173" i="3"/>
  <c r="E173" i="3" s="1"/>
  <c r="D178" i="3"/>
  <c r="E178" i="3" s="1"/>
  <c r="D185" i="3"/>
  <c r="E185" i="3" s="1"/>
  <c r="D192" i="3"/>
  <c r="E192" i="3" s="1"/>
  <c r="D197" i="3"/>
  <c r="E197" i="3" s="1"/>
  <c r="D199" i="3"/>
  <c r="E199" i="3" s="1"/>
  <c r="D204" i="3"/>
  <c r="E204" i="3" s="1"/>
  <c r="D211" i="3"/>
  <c r="E211" i="3" s="1"/>
  <c r="D218" i="3"/>
  <c r="E218" i="3" s="1"/>
  <c r="D223" i="3"/>
  <c r="E223" i="3" s="1"/>
  <c r="D230" i="3"/>
  <c r="E230" i="3" s="1"/>
  <c r="D268" i="3"/>
  <c r="E268" i="3" s="1"/>
  <c r="D287" i="3"/>
  <c r="E287" i="3" s="1"/>
  <c r="D290" i="3"/>
  <c r="E290" i="3" s="1"/>
  <c r="D310" i="3"/>
  <c r="E310" i="3" s="1"/>
  <c r="D313" i="3"/>
  <c r="E313" i="3" s="1"/>
  <c r="D346" i="3"/>
  <c r="E346" i="3" s="1"/>
  <c r="D361" i="3"/>
  <c r="E361" i="3" s="1"/>
  <c r="D10" i="3"/>
  <c r="E10" i="3" s="1"/>
  <c r="D13" i="3"/>
  <c r="E13" i="3" s="1"/>
  <c r="D23" i="3"/>
  <c r="E23" i="3" s="1"/>
  <c r="D33" i="3"/>
  <c r="E33" i="3" s="1"/>
  <c r="D36" i="3"/>
  <c r="E36" i="3" s="1"/>
  <c r="D46" i="3"/>
  <c r="E46" i="3" s="1"/>
  <c r="D49" i="3"/>
  <c r="E49" i="3" s="1"/>
  <c r="D59" i="3"/>
  <c r="E59" i="3" s="1"/>
  <c r="D69" i="3"/>
  <c r="E69" i="3" s="1"/>
  <c r="D72" i="3"/>
  <c r="E72" i="3" s="1"/>
  <c r="D82" i="3"/>
  <c r="E82" i="3" s="1"/>
  <c r="D85" i="3"/>
  <c r="E85" i="3" s="1"/>
  <c r="D95" i="3"/>
  <c r="E95" i="3" s="1"/>
  <c r="D105" i="3"/>
  <c r="E105" i="3" s="1"/>
  <c r="D108" i="3"/>
  <c r="E108" i="3" s="1"/>
  <c r="D118" i="3"/>
  <c r="E118" i="3" s="1"/>
  <c r="D121" i="3"/>
  <c r="E121" i="3" s="1"/>
  <c r="D131" i="3"/>
  <c r="E131" i="3" s="1"/>
  <c r="D141" i="3"/>
  <c r="E141" i="3" s="1"/>
  <c r="D144" i="3"/>
  <c r="E144" i="3" s="1"/>
  <c r="D154" i="3"/>
  <c r="E154" i="3" s="1"/>
  <c r="D157" i="3"/>
  <c r="E157" i="3" s="1"/>
  <c r="D167" i="3"/>
  <c r="E167" i="3" s="1"/>
  <c r="D175" i="3"/>
  <c r="E175" i="3" s="1"/>
  <c r="D182" i="3"/>
  <c r="E182" i="3" s="1"/>
  <c r="D187" i="3"/>
  <c r="E187" i="3" s="1"/>
  <c r="D194" i="3"/>
  <c r="E194" i="3" s="1"/>
  <c r="D232" i="3"/>
  <c r="E232" i="3" s="1"/>
  <c r="D244" i="3"/>
  <c r="E244" i="3" s="1"/>
  <c r="D251" i="3"/>
  <c r="E251" i="3" s="1"/>
  <c r="D256" i="3"/>
  <c r="E256" i="3" s="1"/>
  <c r="D258" i="3"/>
  <c r="E258" i="3" s="1"/>
  <c r="D263" i="3"/>
  <c r="E263" i="3" s="1"/>
  <c r="D270" i="3"/>
  <c r="E270" i="3" s="1"/>
  <c r="D282" i="3"/>
  <c r="E282" i="3" s="1"/>
  <c r="D305" i="3"/>
  <c r="E305" i="3" s="1"/>
  <c r="D308" i="3"/>
  <c r="E308" i="3" s="1"/>
  <c r="D317" i="3"/>
  <c r="E317" i="3" s="1"/>
  <c r="D330" i="3"/>
  <c r="E330" i="3" s="1"/>
  <c r="D343" i="3"/>
  <c r="E343" i="3" s="1"/>
  <c r="D368" i="3"/>
  <c r="E368" i="3" s="1"/>
  <c r="K20" i="1"/>
  <c r="E20" i="1"/>
  <c r="K26" i="2" s="1"/>
  <c r="K22" i="2"/>
  <c r="K20" i="2"/>
  <c r="K18" i="2"/>
  <c r="K16" i="2"/>
  <c r="K14" i="2"/>
  <c r="K10" i="2"/>
  <c r="K8" i="2"/>
  <c r="E16" i="1"/>
  <c r="K2" i="2" s="1"/>
  <c r="L25" i="2"/>
  <c r="L21" i="2"/>
  <c r="L19" i="2"/>
  <c r="L15" i="2"/>
  <c r="L13" i="2"/>
  <c r="L9" i="2"/>
  <c r="L7" i="2"/>
  <c r="K25" i="2"/>
  <c r="K21" i="2"/>
  <c r="K17" i="2"/>
  <c r="K15" i="2"/>
  <c r="K11" i="2"/>
  <c r="K7" i="2"/>
  <c r="H20" i="1"/>
  <c r="L26" i="2" s="1"/>
  <c r="L24" i="2"/>
  <c r="L22" i="2"/>
  <c r="L20" i="2"/>
  <c r="L18" i="2"/>
  <c r="L16" i="2"/>
  <c r="L14" i="2"/>
  <c r="L12" i="2"/>
  <c r="L10" i="2"/>
  <c r="L8" i="2"/>
  <c r="L6" i="2"/>
  <c r="H16" i="1"/>
  <c r="L2" i="2" s="1"/>
  <c r="K24" i="2"/>
  <c r="K12" i="2"/>
  <c r="K6" i="2"/>
  <c r="K17" i="1"/>
  <c r="L23" i="2"/>
  <c r="L17" i="2"/>
  <c r="L11" i="2"/>
  <c r="H17" i="1"/>
  <c r="L3" i="2" s="1"/>
  <c r="K23" i="2"/>
  <c r="K19" i="2"/>
  <c r="K13" i="2"/>
  <c r="K9" i="2"/>
  <c r="E17" i="1"/>
  <c r="K3" i="2" s="1"/>
  <c r="D8" i="3"/>
  <c r="E8" i="3" s="1"/>
  <c r="D14" i="3"/>
  <c r="E14" i="3" s="1"/>
  <c r="D20" i="3"/>
  <c r="E20" i="3" s="1"/>
  <c r="D26" i="3"/>
  <c r="E26" i="3" s="1"/>
  <c r="D32" i="3"/>
  <c r="E32" i="3" s="1"/>
  <c r="D38" i="3"/>
  <c r="E38" i="3" s="1"/>
  <c r="D44" i="3"/>
  <c r="E44" i="3" s="1"/>
  <c r="D50" i="3"/>
  <c r="E50" i="3" s="1"/>
  <c r="D56" i="3"/>
  <c r="E56" i="3" s="1"/>
  <c r="D62" i="3"/>
  <c r="E62" i="3" s="1"/>
  <c r="D68" i="3"/>
  <c r="E68" i="3" s="1"/>
  <c r="D74" i="3"/>
  <c r="E74" i="3" s="1"/>
  <c r="D80" i="3"/>
  <c r="E80" i="3" s="1"/>
  <c r="D86" i="3"/>
  <c r="E86" i="3" s="1"/>
  <c r="D92" i="3"/>
  <c r="E92" i="3" s="1"/>
  <c r="D98" i="3"/>
  <c r="E98" i="3" s="1"/>
  <c r="D104" i="3"/>
  <c r="E104" i="3" s="1"/>
  <c r="D110" i="3"/>
  <c r="E110" i="3" s="1"/>
  <c r="D116" i="3"/>
  <c r="E116" i="3" s="1"/>
  <c r="D122" i="3"/>
  <c r="E122" i="3" s="1"/>
  <c r="D128" i="3"/>
  <c r="E128" i="3" s="1"/>
  <c r="D134" i="3"/>
  <c r="E134" i="3" s="1"/>
  <c r="D140" i="3"/>
  <c r="E140" i="3" s="1"/>
  <c r="D146" i="3"/>
  <c r="E146" i="3" s="1"/>
  <c r="D152" i="3"/>
  <c r="E152" i="3" s="1"/>
  <c r="D158" i="3"/>
  <c r="E158" i="3" s="1"/>
  <c r="K16" i="1" s="1"/>
  <c r="D164" i="3"/>
  <c r="E164" i="3" s="1"/>
  <c r="D170" i="3"/>
  <c r="E170" i="3" s="1"/>
  <c r="D180" i="3"/>
  <c r="E180" i="3" s="1"/>
  <c r="D190" i="3"/>
  <c r="E190" i="3" s="1"/>
  <c r="D193" i="3"/>
  <c r="E193" i="3" s="1"/>
  <c r="D203" i="3"/>
  <c r="E203" i="3" s="1"/>
  <c r="D206" i="3"/>
  <c r="E206" i="3" s="1"/>
  <c r="D216" i="3"/>
  <c r="E216" i="3" s="1"/>
  <c r="D226" i="3"/>
  <c r="E226" i="3" s="1"/>
  <c r="D229" i="3"/>
  <c r="E229" i="3" s="1"/>
  <c r="D239" i="3"/>
  <c r="E239" i="3" s="1"/>
  <c r="D242" i="3"/>
  <c r="E242" i="3" s="1"/>
  <c r="D252" i="3"/>
  <c r="E252" i="3" s="1"/>
  <c r="D262" i="3"/>
  <c r="E262" i="3" s="1"/>
  <c r="D265" i="3"/>
  <c r="E265" i="3" s="1"/>
  <c r="D275" i="3"/>
  <c r="E275" i="3" s="1"/>
  <c r="D278" i="3"/>
  <c r="E278" i="3" s="1"/>
  <c r="D288" i="3"/>
  <c r="E288" i="3" s="1"/>
  <c r="D298" i="3"/>
  <c r="E298" i="3" s="1"/>
  <c r="D301" i="3"/>
  <c r="E301" i="3" s="1"/>
  <c r="D311" i="3"/>
  <c r="E311" i="3" s="1"/>
  <c r="D314" i="3"/>
  <c r="E314" i="3" s="1"/>
  <c r="D324" i="3"/>
  <c r="E324" i="3" s="1"/>
  <c r="D334" i="3"/>
  <c r="E334" i="3" s="1"/>
  <c r="D337" i="3"/>
  <c r="E337" i="3" s="1"/>
  <c r="D347" i="3"/>
  <c r="E347" i="3" s="1"/>
  <c r="D350" i="3"/>
  <c r="E350" i="3" s="1"/>
  <c r="D355" i="3"/>
  <c r="E355" i="3" s="1"/>
  <c r="D364" i="3"/>
  <c r="E364" i="3" s="1"/>
  <c r="D373" i="3"/>
  <c r="E373" i="3" s="1"/>
  <c r="D382" i="3"/>
  <c r="E382" i="3" s="1"/>
  <c r="D391" i="3"/>
  <c r="E391" i="3" s="1"/>
  <c r="D405" i="3"/>
  <c r="E405" i="3" s="1"/>
  <c r="D416" i="3"/>
  <c r="E416" i="3" s="1"/>
  <c r="D439" i="3"/>
  <c r="E439" i="3" s="1"/>
  <c r="D442" i="3"/>
  <c r="E442" i="3" s="1"/>
  <c r="D462" i="3"/>
  <c r="E462" i="3" s="1"/>
  <c r="D465" i="3"/>
  <c r="E465" i="3" s="1"/>
  <c r="D478" i="3"/>
  <c r="E478" i="3" s="1"/>
  <c r="D384" i="3"/>
  <c r="E384" i="3" s="1"/>
  <c r="D386" i="3"/>
  <c r="E386" i="3" s="1"/>
  <c r="D403" i="3"/>
  <c r="E403" i="3" s="1"/>
  <c r="D414" i="3"/>
  <c r="E414" i="3" s="1"/>
  <c r="D417" i="3"/>
  <c r="E417" i="3" s="1"/>
  <c r="D440" i="3"/>
  <c r="E440" i="3" s="1"/>
  <c r="D463" i="3"/>
  <c r="E463" i="3" s="1"/>
  <c r="D466" i="3"/>
  <c r="E466" i="3" s="1"/>
  <c r="D388" i="3"/>
  <c r="E388" i="3" s="1"/>
  <c r="D397" i="3"/>
  <c r="E397" i="3" s="1"/>
  <c r="D410" i="3"/>
  <c r="E410" i="3" s="1"/>
  <c r="D420" i="3"/>
  <c r="E420" i="3" s="1"/>
  <c r="D423" i="3"/>
  <c r="E423" i="3" s="1"/>
  <c r="D446" i="3"/>
  <c r="E446" i="3" s="1"/>
  <c r="D469" i="3"/>
  <c r="E469" i="3" s="1"/>
  <c r="D472" i="3"/>
  <c r="E472" i="3" s="1"/>
  <c r="D475" i="3"/>
  <c r="E475" i="3" s="1"/>
  <c r="D280" i="3"/>
  <c r="E280" i="3" s="1"/>
  <c r="D283" i="3"/>
  <c r="E283" i="3" s="1"/>
  <c r="D293" i="3"/>
  <c r="E293" i="3" s="1"/>
  <c r="D296" i="3"/>
  <c r="E296" i="3" s="1"/>
  <c r="D306" i="3"/>
  <c r="E306" i="3" s="1"/>
  <c r="D316" i="3"/>
  <c r="E316" i="3" s="1"/>
  <c r="D319" i="3"/>
  <c r="E319" i="3" s="1"/>
  <c r="D329" i="3"/>
  <c r="E329" i="3" s="1"/>
  <c r="D332" i="3"/>
  <c r="E332" i="3" s="1"/>
  <c r="D342" i="3"/>
  <c r="E342" i="3" s="1"/>
  <c r="D354" i="3"/>
  <c r="E354" i="3" s="1"/>
  <c r="D356" i="3"/>
  <c r="E356" i="3" s="1"/>
  <c r="D372" i="3"/>
  <c r="E372" i="3" s="1"/>
  <c r="D374" i="3"/>
  <c r="E374" i="3" s="1"/>
  <c r="D390" i="3"/>
  <c r="E390" i="3" s="1"/>
  <c r="D392" i="3"/>
  <c r="E392" i="3" s="1"/>
  <c r="D404" i="3"/>
  <c r="E404" i="3" s="1"/>
  <c r="D406" i="3"/>
  <c r="E406" i="3" s="1"/>
  <c r="D426" i="3"/>
  <c r="E426" i="3" s="1"/>
  <c r="D429" i="3"/>
  <c r="E429" i="3" s="1"/>
  <c r="D452" i="3"/>
  <c r="E452" i="3" s="1"/>
  <c r="D286" i="3"/>
  <c r="E286" i="3" s="1"/>
  <c r="D289" i="3"/>
  <c r="E289" i="3" s="1"/>
  <c r="D299" i="3"/>
  <c r="E299" i="3" s="1"/>
  <c r="D302" i="3"/>
  <c r="E302" i="3" s="1"/>
  <c r="D312" i="3"/>
  <c r="E312" i="3" s="1"/>
  <c r="D322" i="3"/>
  <c r="E322" i="3" s="1"/>
  <c r="D325" i="3"/>
  <c r="E325" i="3" s="1"/>
  <c r="D335" i="3"/>
  <c r="E335" i="3" s="1"/>
  <c r="D338" i="3"/>
  <c r="E338" i="3" s="1"/>
  <c r="D348" i="3"/>
  <c r="E348" i="3" s="1"/>
  <c r="D358" i="3"/>
  <c r="E358" i="3" s="1"/>
  <c r="D367" i="3"/>
  <c r="E367" i="3" s="1"/>
  <c r="D376" i="3"/>
  <c r="E376" i="3" s="1"/>
  <c r="D385" i="3"/>
  <c r="E385" i="3" s="1"/>
  <c r="D394" i="3"/>
  <c r="E394" i="3" s="1"/>
  <c r="D400" i="3"/>
  <c r="E400" i="3" s="1"/>
  <c r="D402" i="3"/>
  <c r="E402" i="3" s="1"/>
  <c r="D427" i="3"/>
  <c r="E427" i="3" s="1"/>
  <c r="D430" i="3"/>
  <c r="E430" i="3" s="1"/>
  <c r="D450" i="3"/>
  <c r="E450" i="3" s="1"/>
  <c r="D453" i="3"/>
  <c r="E453" i="3" s="1"/>
  <c r="D318" i="3"/>
  <c r="E318" i="3" s="1"/>
  <c r="D328" i="3"/>
  <c r="E328" i="3" s="1"/>
  <c r="D331" i="3"/>
  <c r="E331" i="3" s="1"/>
  <c r="D341" i="3"/>
  <c r="E341" i="3" s="1"/>
  <c r="D344" i="3"/>
  <c r="E344" i="3" s="1"/>
  <c r="D360" i="3"/>
  <c r="E360" i="3" s="1"/>
  <c r="D362" i="3"/>
  <c r="E362" i="3" s="1"/>
  <c r="D378" i="3"/>
  <c r="E378" i="3" s="1"/>
  <c r="D380" i="3"/>
  <c r="E380" i="3" s="1"/>
  <c r="D396" i="3"/>
  <c r="E396" i="3" s="1"/>
  <c r="D433" i="3"/>
  <c r="E433" i="3" s="1"/>
  <c r="D436" i="3"/>
  <c r="E436" i="3" s="1"/>
  <c r="D456" i="3"/>
  <c r="E456" i="3" s="1"/>
  <c r="D459" i="3"/>
  <c r="E459" i="3" s="1"/>
  <c r="D482" i="3"/>
  <c r="E482" i="3" s="1"/>
  <c r="D488" i="3"/>
  <c r="E488" i="3" s="1"/>
  <c r="D415" i="3"/>
  <c r="E415" i="3" s="1"/>
  <c r="D418" i="3"/>
  <c r="E418" i="3" s="1"/>
  <c r="D428" i="3"/>
  <c r="E428" i="3" s="1"/>
  <c r="D438" i="3"/>
  <c r="E438" i="3" s="1"/>
  <c r="D441" i="3"/>
  <c r="E441" i="3" s="1"/>
  <c r="D451" i="3"/>
  <c r="E451" i="3" s="1"/>
  <c r="D454" i="3"/>
  <c r="E454" i="3" s="1"/>
  <c r="D464" i="3"/>
  <c r="E464" i="3" s="1"/>
  <c r="D474" i="3"/>
  <c r="E474" i="3" s="1"/>
  <c r="D477" i="3"/>
  <c r="E477" i="3" s="1"/>
  <c r="D487" i="3"/>
  <c r="E487" i="3" s="1"/>
  <c r="D490" i="3"/>
  <c r="E490" i="3" s="1"/>
  <c r="D500" i="3"/>
  <c r="E500" i="3" s="1"/>
  <c r="D510" i="3"/>
  <c r="E510" i="3" s="1"/>
  <c r="D513" i="3"/>
  <c r="E513" i="3" s="1"/>
  <c r="D527" i="3"/>
  <c r="E527" i="3" s="1"/>
  <c r="D532" i="3"/>
  <c r="E532" i="3" s="1"/>
  <c r="D539" i="3"/>
  <c r="E539" i="3" s="1"/>
  <c r="D546" i="3"/>
  <c r="E546" i="3" s="1"/>
  <c r="D565" i="3"/>
  <c r="E565" i="3" s="1"/>
  <c r="D569" i="3"/>
  <c r="E569" i="3" s="1"/>
  <c r="D578" i="3"/>
  <c r="E578" i="3" s="1"/>
  <c r="D582" i="3"/>
  <c r="E582" i="3" s="1"/>
  <c r="D595" i="3"/>
  <c r="E595" i="3" s="1"/>
  <c r="D619" i="3"/>
  <c r="E619" i="3" s="1"/>
  <c r="D623" i="3"/>
  <c r="E623" i="3" s="1"/>
  <c r="D631" i="3"/>
  <c r="E631" i="3" s="1"/>
  <c r="D642" i="3"/>
  <c r="E642" i="3" s="1"/>
  <c r="D648" i="3"/>
  <c r="E648" i="3" s="1"/>
  <c r="D707" i="3"/>
  <c r="E707" i="3" s="1"/>
  <c r="D744" i="3"/>
  <c r="E744" i="3" s="1"/>
  <c r="D171" i="3"/>
  <c r="E171" i="3" s="1"/>
  <c r="D177" i="3"/>
  <c r="E177" i="3" s="1"/>
  <c r="D183" i="3"/>
  <c r="E183" i="3" s="1"/>
  <c r="D189" i="3"/>
  <c r="E189" i="3" s="1"/>
  <c r="D195" i="3"/>
  <c r="E195" i="3" s="1"/>
  <c r="D201" i="3"/>
  <c r="E201" i="3" s="1"/>
  <c r="D207" i="3"/>
  <c r="E207" i="3" s="1"/>
  <c r="D213" i="3"/>
  <c r="E213" i="3" s="1"/>
  <c r="D219" i="3"/>
  <c r="E219" i="3" s="1"/>
  <c r="D225" i="3"/>
  <c r="E225" i="3" s="1"/>
  <c r="D231" i="3"/>
  <c r="E231" i="3" s="1"/>
  <c r="D237" i="3"/>
  <c r="E237" i="3" s="1"/>
  <c r="D243" i="3"/>
  <c r="E243" i="3" s="1"/>
  <c r="D249" i="3"/>
  <c r="E249" i="3" s="1"/>
  <c r="D255" i="3"/>
  <c r="E255" i="3" s="1"/>
  <c r="D261" i="3"/>
  <c r="E261" i="3" s="1"/>
  <c r="D267" i="3"/>
  <c r="E267" i="3" s="1"/>
  <c r="D273" i="3"/>
  <c r="E273" i="3" s="1"/>
  <c r="D279" i="3"/>
  <c r="E279" i="3" s="1"/>
  <c r="D285" i="3"/>
  <c r="E285" i="3" s="1"/>
  <c r="D291" i="3"/>
  <c r="E291" i="3" s="1"/>
  <c r="D297" i="3"/>
  <c r="E297" i="3" s="1"/>
  <c r="D303" i="3"/>
  <c r="E303" i="3" s="1"/>
  <c r="D309" i="3"/>
  <c r="E309" i="3" s="1"/>
  <c r="D315" i="3"/>
  <c r="E315" i="3" s="1"/>
  <c r="D321" i="3"/>
  <c r="E321" i="3" s="1"/>
  <c r="D327" i="3"/>
  <c r="E327" i="3" s="1"/>
  <c r="D333" i="3"/>
  <c r="E333" i="3" s="1"/>
  <c r="D339" i="3"/>
  <c r="E339" i="3" s="1"/>
  <c r="D345" i="3"/>
  <c r="E345" i="3" s="1"/>
  <c r="D351" i="3"/>
  <c r="E351" i="3" s="1"/>
  <c r="D357" i="3"/>
  <c r="E357" i="3" s="1"/>
  <c r="D363" i="3"/>
  <c r="E363" i="3" s="1"/>
  <c r="D369" i="3"/>
  <c r="E369" i="3" s="1"/>
  <c r="D375" i="3"/>
  <c r="E375" i="3" s="1"/>
  <c r="D381" i="3"/>
  <c r="E381" i="3" s="1"/>
  <c r="D387" i="3"/>
  <c r="E387" i="3" s="1"/>
  <c r="D393" i="3"/>
  <c r="E393" i="3" s="1"/>
  <c r="D398" i="3"/>
  <c r="E398" i="3" s="1"/>
  <c r="D408" i="3"/>
  <c r="E408" i="3" s="1"/>
  <c r="D411" i="3"/>
  <c r="E411" i="3" s="1"/>
  <c r="D421" i="3"/>
  <c r="E421" i="3" s="1"/>
  <c r="D424" i="3"/>
  <c r="E424" i="3" s="1"/>
  <c r="D434" i="3"/>
  <c r="E434" i="3" s="1"/>
  <c r="D444" i="3"/>
  <c r="E444" i="3" s="1"/>
  <c r="D447" i="3"/>
  <c r="E447" i="3" s="1"/>
  <c r="D457" i="3"/>
  <c r="E457" i="3" s="1"/>
  <c r="D460" i="3"/>
  <c r="E460" i="3" s="1"/>
  <c r="D470" i="3"/>
  <c r="E470" i="3" s="1"/>
  <c r="D480" i="3"/>
  <c r="E480" i="3" s="1"/>
  <c r="D483" i="3"/>
  <c r="E483" i="3" s="1"/>
  <c r="D493" i="3"/>
  <c r="E493" i="3" s="1"/>
  <c r="D496" i="3"/>
  <c r="E496" i="3" s="1"/>
  <c r="D506" i="3"/>
  <c r="E506" i="3" s="1"/>
  <c r="D516" i="3"/>
  <c r="E516" i="3" s="1"/>
  <c r="D519" i="3"/>
  <c r="E519" i="3" s="1"/>
  <c r="D522" i="3"/>
  <c r="E522" i="3" s="1"/>
  <c r="D529" i="3"/>
  <c r="E529" i="3" s="1"/>
  <c r="D536" i="3"/>
  <c r="E536" i="3" s="1"/>
  <c r="D541" i="3"/>
  <c r="E541" i="3" s="1"/>
  <c r="D548" i="3"/>
  <c r="E548" i="3" s="1"/>
  <c r="D563" i="3"/>
  <c r="E563" i="3" s="1"/>
  <c r="D576" i="3"/>
  <c r="E576" i="3" s="1"/>
  <c r="D589" i="3"/>
  <c r="E589" i="3" s="1"/>
  <c r="D593" i="3"/>
  <c r="E593" i="3" s="1"/>
  <c r="D602" i="3"/>
  <c r="E602" i="3" s="1"/>
  <c r="D617" i="3"/>
  <c r="E617" i="3" s="1"/>
  <c r="D637" i="3"/>
  <c r="E637" i="3" s="1"/>
  <c r="D643" i="3"/>
  <c r="E643" i="3" s="1"/>
  <c r="D654" i="3"/>
  <c r="E654" i="3" s="1"/>
  <c r="D660" i="3"/>
  <c r="E660" i="3" s="1"/>
  <c r="D690" i="3"/>
  <c r="E690" i="3" s="1"/>
  <c r="D735" i="3"/>
  <c r="E735" i="3" s="1"/>
  <c r="D476" i="3"/>
  <c r="E476" i="3" s="1"/>
  <c r="D486" i="3"/>
  <c r="E486" i="3" s="1"/>
  <c r="D489" i="3"/>
  <c r="E489" i="3" s="1"/>
  <c r="D499" i="3"/>
  <c r="E499" i="3" s="1"/>
  <c r="D502" i="3"/>
  <c r="E502" i="3" s="1"/>
  <c r="D512" i="3"/>
  <c r="E512" i="3" s="1"/>
  <c r="D559" i="3"/>
  <c r="E559" i="3" s="1"/>
  <c r="D583" i="3"/>
  <c r="E583" i="3" s="1"/>
  <c r="D587" i="3"/>
  <c r="E587" i="3" s="1"/>
  <c r="D596" i="3"/>
  <c r="E596" i="3" s="1"/>
  <c r="D600" i="3"/>
  <c r="E600" i="3" s="1"/>
  <c r="D613" i="3"/>
  <c r="E613" i="3" s="1"/>
  <c r="D632" i="3"/>
  <c r="E632" i="3" s="1"/>
  <c r="D649" i="3"/>
  <c r="E649" i="3" s="1"/>
  <c r="D655" i="3"/>
  <c r="E655" i="3" s="1"/>
  <c r="D666" i="3"/>
  <c r="E666" i="3" s="1"/>
  <c r="D704" i="3"/>
  <c r="E704" i="3" s="1"/>
  <c r="D737" i="3"/>
  <c r="E737" i="3" s="1"/>
  <c r="D492" i="3"/>
  <c r="E492" i="3" s="1"/>
  <c r="D495" i="3"/>
  <c r="E495" i="3" s="1"/>
  <c r="D505" i="3"/>
  <c r="E505" i="3" s="1"/>
  <c r="D508" i="3"/>
  <c r="E508" i="3" s="1"/>
  <c r="D518" i="3"/>
  <c r="E518" i="3" s="1"/>
  <c r="D526" i="3"/>
  <c r="E526" i="3" s="1"/>
  <c r="D533" i="3"/>
  <c r="E533" i="3" s="1"/>
  <c r="D538" i="3"/>
  <c r="E538" i="3" s="1"/>
  <c r="D540" i="3"/>
  <c r="E540" i="3" s="1"/>
  <c r="D545" i="3"/>
  <c r="E545" i="3" s="1"/>
  <c r="D553" i="3"/>
  <c r="E553" i="3" s="1"/>
  <c r="D557" i="3"/>
  <c r="E557" i="3" s="1"/>
  <c r="D566" i="3"/>
  <c r="E566" i="3" s="1"/>
  <c r="D581" i="3"/>
  <c r="E581" i="3" s="1"/>
  <c r="D594" i="3"/>
  <c r="E594" i="3" s="1"/>
  <c r="D607" i="3"/>
  <c r="E607" i="3" s="1"/>
  <c r="D611" i="3"/>
  <c r="E611" i="3" s="1"/>
  <c r="D620" i="3"/>
  <c r="E620" i="3" s="1"/>
  <c r="D644" i="3"/>
  <c r="E644" i="3" s="1"/>
  <c r="D661" i="3"/>
  <c r="E661" i="3" s="1"/>
  <c r="D667" i="3"/>
  <c r="E667" i="3" s="1"/>
  <c r="D684" i="3"/>
  <c r="E684" i="3" s="1"/>
  <c r="D687" i="3"/>
  <c r="E687" i="3" s="1"/>
  <c r="D700" i="3"/>
  <c r="E700" i="3" s="1"/>
  <c r="D498" i="3"/>
  <c r="E498" i="3" s="1"/>
  <c r="D501" i="3"/>
  <c r="E501" i="3" s="1"/>
  <c r="D511" i="3"/>
  <c r="E511" i="3" s="1"/>
  <c r="D514" i="3"/>
  <c r="E514" i="3" s="1"/>
  <c r="D523" i="3"/>
  <c r="E523" i="3" s="1"/>
  <c r="D528" i="3"/>
  <c r="E528" i="3" s="1"/>
  <c r="D530" i="3"/>
  <c r="E530" i="3" s="1"/>
  <c r="D535" i="3"/>
  <c r="E535" i="3" s="1"/>
  <c r="D542" i="3"/>
  <c r="E542" i="3" s="1"/>
  <c r="D551" i="3"/>
  <c r="E551" i="3" s="1"/>
  <c r="D560" i="3"/>
  <c r="E560" i="3" s="1"/>
  <c r="D564" i="3"/>
  <c r="E564" i="3" s="1"/>
  <c r="D577" i="3"/>
  <c r="E577" i="3" s="1"/>
  <c r="D601" i="3"/>
  <c r="E601" i="3" s="1"/>
  <c r="D605" i="3"/>
  <c r="E605" i="3" s="1"/>
  <c r="D614" i="3"/>
  <c r="E614" i="3" s="1"/>
  <c r="D618" i="3"/>
  <c r="E618" i="3" s="1"/>
  <c r="D656" i="3"/>
  <c r="E656" i="3" s="1"/>
  <c r="D677" i="3"/>
  <c r="E677" i="3" s="1"/>
  <c r="D681" i="3"/>
  <c r="E681" i="3" s="1"/>
  <c r="D688" i="3"/>
  <c r="E688" i="3" s="1"/>
  <c r="D353" i="3"/>
  <c r="E353" i="3" s="1"/>
  <c r="D359" i="3"/>
  <c r="E359" i="3" s="1"/>
  <c r="D365" i="3"/>
  <c r="E365" i="3" s="1"/>
  <c r="D371" i="3"/>
  <c r="E371" i="3" s="1"/>
  <c r="D377" i="3"/>
  <c r="E377" i="3" s="1"/>
  <c r="D383" i="3"/>
  <c r="E383" i="3" s="1"/>
  <c r="D389" i="3"/>
  <c r="E389" i="3" s="1"/>
  <c r="D395" i="3"/>
  <c r="E395" i="3" s="1"/>
  <c r="D399" i="3"/>
  <c r="E399" i="3" s="1"/>
  <c r="D409" i="3"/>
  <c r="E409" i="3" s="1"/>
  <c r="D412" i="3"/>
  <c r="E412" i="3" s="1"/>
  <c r="D422" i="3"/>
  <c r="E422" i="3" s="1"/>
  <c r="D432" i="3"/>
  <c r="E432" i="3" s="1"/>
  <c r="D435" i="3"/>
  <c r="E435" i="3" s="1"/>
  <c r="D445" i="3"/>
  <c r="E445" i="3" s="1"/>
  <c r="D448" i="3"/>
  <c r="E448" i="3" s="1"/>
  <c r="D458" i="3"/>
  <c r="E458" i="3" s="1"/>
  <c r="D468" i="3"/>
  <c r="E468" i="3" s="1"/>
  <c r="D471" i="3"/>
  <c r="E471" i="3" s="1"/>
  <c r="D481" i="3"/>
  <c r="E481" i="3" s="1"/>
  <c r="D484" i="3"/>
  <c r="E484" i="3" s="1"/>
  <c r="D494" i="3"/>
  <c r="E494" i="3" s="1"/>
  <c r="D504" i="3"/>
  <c r="E504" i="3" s="1"/>
  <c r="D507" i="3"/>
  <c r="E507" i="3" s="1"/>
  <c r="D517" i="3"/>
  <c r="E517" i="3" s="1"/>
  <c r="D520" i="3"/>
  <c r="E520" i="3" s="1"/>
  <c r="D558" i="3"/>
  <c r="E558" i="3" s="1"/>
  <c r="D571" i="3"/>
  <c r="E571" i="3" s="1"/>
  <c r="D575" i="3"/>
  <c r="E575" i="3" s="1"/>
  <c r="D584" i="3"/>
  <c r="E584" i="3" s="1"/>
  <c r="D599" i="3"/>
  <c r="E599" i="3" s="1"/>
  <c r="D612" i="3"/>
  <c r="E612" i="3" s="1"/>
  <c r="D625" i="3"/>
  <c r="E625" i="3" s="1"/>
  <c r="D630" i="3"/>
  <c r="E630" i="3" s="1"/>
  <c r="D636" i="3"/>
  <c r="E636" i="3" s="1"/>
  <c r="D668" i="3"/>
  <c r="E668" i="3" s="1"/>
  <c r="D671" i="3"/>
  <c r="E671" i="3" s="1"/>
  <c r="D674" i="3"/>
  <c r="E674" i="3" s="1"/>
  <c r="D401" i="3"/>
  <c r="E401" i="3" s="1"/>
  <c r="D407" i="3"/>
  <c r="E407" i="3" s="1"/>
  <c r="D413" i="3"/>
  <c r="E413" i="3" s="1"/>
  <c r="D419" i="3"/>
  <c r="E419" i="3" s="1"/>
  <c r="D425" i="3"/>
  <c r="E425" i="3" s="1"/>
  <c r="D431" i="3"/>
  <c r="E431" i="3" s="1"/>
  <c r="D437" i="3"/>
  <c r="E437" i="3" s="1"/>
  <c r="D443" i="3"/>
  <c r="E443" i="3" s="1"/>
  <c r="D449" i="3"/>
  <c r="E449" i="3" s="1"/>
  <c r="D455" i="3"/>
  <c r="E455" i="3" s="1"/>
  <c r="D461" i="3"/>
  <c r="E461" i="3" s="1"/>
  <c r="D467" i="3"/>
  <c r="E467" i="3" s="1"/>
  <c r="D473" i="3"/>
  <c r="E473" i="3" s="1"/>
  <c r="D479" i="3"/>
  <c r="E479" i="3" s="1"/>
  <c r="D485" i="3"/>
  <c r="E485" i="3" s="1"/>
  <c r="D491" i="3"/>
  <c r="E491" i="3" s="1"/>
  <c r="D497" i="3"/>
  <c r="E497" i="3" s="1"/>
  <c r="D503" i="3"/>
  <c r="E503" i="3" s="1"/>
  <c r="D509" i="3"/>
  <c r="E509" i="3" s="1"/>
  <c r="D515" i="3"/>
  <c r="E515" i="3" s="1"/>
  <c r="D521" i="3"/>
  <c r="E521" i="3" s="1"/>
  <c r="D524" i="3"/>
  <c r="E524" i="3" s="1"/>
  <c r="D534" i="3"/>
  <c r="E534" i="3" s="1"/>
  <c r="D544" i="3"/>
  <c r="E544" i="3" s="1"/>
  <c r="D547" i="3"/>
  <c r="E547" i="3" s="1"/>
  <c r="D552" i="3"/>
  <c r="E552" i="3" s="1"/>
  <c r="D554" i="3"/>
  <c r="E554" i="3" s="1"/>
  <c r="D570" i="3"/>
  <c r="E570" i="3" s="1"/>
  <c r="D572" i="3"/>
  <c r="E572" i="3" s="1"/>
  <c r="D588" i="3"/>
  <c r="E588" i="3" s="1"/>
  <c r="D590" i="3"/>
  <c r="E590" i="3" s="1"/>
  <c r="D606" i="3"/>
  <c r="E606" i="3" s="1"/>
  <c r="D608" i="3"/>
  <c r="E608" i="3" s="1"/>
  <c r="D624" i="3"/>
  <c r="E624" i="3" s="1"/>
  <c r="D626" i="3"/>
  <c r="E626" i="3" s="1"/>
  <c r="D638" i="3"/>
  <c r="E638" i="3" s="1"/>
  <c r="D650" i="3"/>
  <c r="E650" i="3" s="1"/>
  <c r="D662" i="3"/>
  <c r="E662" i="3" s="1"/>
  <c r="D675" i="3"/>
  <c r="E675" i="3" s="1"/>
  <c r="D678" i="3"/>
  <c r="E678" i="3" s="1"/>
  <c r="D698" i="3"/>
  <c r="E698" i="3" s="1"/>
  <c r="D701" i="3"/>
  <c r="E701" i="3" s="1"/>
  <c r="D745" i="3"/>
  <c r="E745" i="3" s="1"/>
  <c r="D710" i="3"/>
  <c r="E710" i="3" s="1"/>
  <c r="D713" i="3"/>
  <c r="E713" i="3" s="1"/>
  <c r="D749" i="3"/>
  <c r="E749" i="3" s="1"/>
  <c r="D711" i="3"/>
  <c r="E711" i="3" s="1"/>
  <c r="D714" i="3"/>
  <c r="E714" i="3" s="1"/>
  <c r="D726" i="3"/>
  <c r="E726" i="3" s="1"/>
  <c r="D733" i="3"/>
  <c r="E733" i="3" s="1"/>
  <c r="D740" i="3"/>
  <c r="E740" i="3" s="1"/>
  <c r="D747" i="3"/>
  <c r="E747" i="3" s="1"/>
  <c r="D694" i="3"/>
  <c r="E694" i="3" s="1"/>
  <c r="D717" i="3"/>
  <c r="E717" i="3" s="1"/>
  <c r="D720" i="3"/>
  <c r="E720" i="3" s="1"/>
  <c r="D723" i="3"/>
  <c r="E723" i="3" s="1"/>
  <c r="D550" i="3"/>
  <c r="E550" i="3" s="1"/>
  <c r="D556" i="3"/>
  <c r="E556" i="3" s="1"/>
  <c r="D562" i="3"/>
  <c r="E562" i="3" s="1"/>
  <c r="D568" i="3"/>
  <c r="E568" i="3" s="1"/>
  <c r="D574" i="3"/>
  <c r="E574" i="3" s="1"/>
  <c r="D580" i="3"/>
  <c r="E580" i="3" s="1"/>
  <c r="D586" i="3"/>
  <c r="E586" i="3" s="1"/>
  <c r="D592" i="3"/>
  <c r="E592" i="3" s="1"/>
  <c r="D598" i="3"/>
  <c r="E598" i="3" s="1"/>
  <c r="D604" i="3"/>
  <c r="E604" i="3" s="1"/>
  <c r="D610" i="3"/>
  <c r="E610" i="3" s="1"/>
  <c r="D616" i="3"/>
  <c r="E616" i="3" s="1"/>
  <c r="D622" i="3"/>
  <c r="E622" i="3" s="1"/>
  <c r="D628" i="3"/>
  <c r="E628" i="3" s="1"/>
  <c r="D634" i="3"/>
  <c r="E634" i="3" s="1"/>
  <c r="D640" i="3"/>
  <c r="E640" i="3" s="1"/>
  <c r="D646" i="3"/>
  <c r="E646" i="3" s="1"/>
  <c r="D652" i="3"/>
  <c r="E652" i="3" s="1"/>
  <c r="D658" i="3"/>
  <c r="E658" i="3" s="1"/>
  <c r="D664" i="3"/>
  <c r="E664" i="3" s="1"/>
  <c r="D676" i="3"/>
  <c r="E676" i="3" s="1"/>
  <c r="D686" i="3"/>
  <c r="E686" i="3" s="1"/>
  <c r="D689" i="3"/>
  <c r="E689" i="3" s="1"/>
  <c r="D699" i="3"/>
  <c r="E699" i="3" s="1"/>
  <c r="D702" i="3"/>
  <c r="E702" i="3" s="1"/>
  <c r="D712" i="3"/>
  <c r="E712" i="3" s="1"/>
  <c r="D722" i="3"/>
  <c r="E722" i="3" s="1"/>
  <c r="D729" i="3"/>
  <c r="E729" i="3" s="1"/>
  <c r="D750" i="3"/>
  <c r="E750" i="3" s="1"/>
  <c r="D754" i="3"/>
  <c r="E754" i="3" s="1"/>
  <c r="D756" i="3"/>
  <c r="E756" i="3" s="1"/>
  <c r="D758" i="3"/>
  <c r="E758" i="3" s="1"/>
  <c r="D525" i="3"/>
  <c r="E525" i="3" s="1"/>
  <c r="D531" i="3"/>
  <c r="E531" i="3" s="1"/>
  <c r="D537" i="3"/>
  <c r="E537" i="3" s="1"/>
  <c r="D543" i="3"/>
  <c r="E543" i="3" s="1"/>
  <c r="D549" i="3"/>
  <c r="E549" i="3" s="1"/>
  <c r="D555" i="3"/>
  <c r="E555" i="3" s="1"/>
  <c r="D561" i="3"/>
  <c r="E561" i="3" s="1"/>
  <c r="D567" i="3"/>
  <c r="E567" i="3" s="1"/>
  <c r="D573" i="3"/>
  <c r="E573" i="3" s="1"/>
  <c r="D579" i="3"/>
  <c r="E579" i="3" s="1"/>
  <c r="D585" i="3"/>
  <c r="E585" i="3" s="1"/>
  <c r="D591" i="3"/>
  <c r="E591" i="3" s="1"/>
  <c r="D597" i="3"/>
  <c r="E597" i="3" s="1"/>
  <c r="D603" i="3"/>
  <c r="E603" i="3" s="1"/>
  <c r="D609" i="3"/>
  <c r="E609" i="3" s="1"/>
  <c r="D615" i="3"/>
  <c r="E615" i="3" s="1"/>
  <c r="D621" i="3"/>
  <c r="E621" i="3" s="1"/>
  <c r="D627" i="3"/>
  <c r="E627" i="3" s="1"/>
  <c r="D633" i="3"/>
  <c r="E633" i="3" s="1"/>
  <c r="D639" i="3"/>
  <c r="E639" i="3" s="1"/>
  <c r="D645" i="3"/>
  <c r="E645" i="3" s="1"/>
  <c r="D651" i="3"/>
  <c r="E651" i="3" s="1"/>
  <c r="D657" i="3"/>
  <c r="E657" i="3" s="1"/>
  <c r="D663" i="3"/>
  <c r="E663" i="3" s="1"/>
  <c r="D669" i="3"/>
  <c r="E669" i="3" s="1"/>
  <c r="D672" i="3"/>
  <c r="E672" i="3" s="1"/>
  <c r="D682" i="3"/>
  <c r="E682" i="3" s="1"/>
  <c r="D692" i="3"/>
  <c r="E692" i="3" s="1"/>
  <c r="D695" i="3"/>
  <c r="E695" i="3" s="1"/>
  <c r="D705" i="3"/>
  <c r="E705" i="3" s="1"/>
  <c r="D708" i="3"/>
  <c r="E708" i="3" s="1"/>
  <c r="D718" i="3"/>
  <c r="E718" i="3" s="1"/>
  <c r="D731" i="3"/>
  <c r="E731" i="3" s="1"/>
  <c r="D743" i="3"/>
  <c r="E743" i="3" s="1"/>
  <c r="D761" i="3"/>
  <c r="E761" i="3" s="1"/>
  <c r="D792" i="3"/>
  <c r="E792" i="3" s="1"/>
  <c r="D759" i="3"/>
  <c r="E759" i="3" s="1"/>
  <c r="D770" i="3"/>
  <c r="E770" i="3" s="1"/>
  <c r="D779" i="3"/>
  <c r="E779" i="3" s="1"/>
  <c r="D786" i="3"/>
  <c r="E786" i="3" s="1"/>
  <c r="D789" i="3"/>
  <c r="E789" i="3" s="1"/>
  <c r="D793" i="3"/>
  <c r="E793" i="3" s="1"/>
  <c r="D773" i="3"/>
  <c r="E773" i="3" s="1"/>
  <c r="D776" i="3"/>
  <c r="E776" i="3" s="1"/>
  <c r="D780" i="3"/>
  <c r="E780" i="3" s="1"/>
  <c r="D783" i="3"/>
  <c r="E783" i="3" s="1"/>
  <c r="D790" i="3"/>
  <c r="E790" i="3" s="1"/>
  <c r="D629" i="3"/>
  <c r="E629" i="3" s="1"/>
  <c r="D635" i="3"/>
  <c r="E635" i="3" s="1"/>
  <c r="D641" i="3"/>
  <c r="E641" i="3" s="1"/>
  <c r="D647" i="3"/>
  <c r="E647" i="3" s="1"/>
  <c r="D653" i="3"/>
  <c r="E653" i="3" s="1"/>
  <c r="D659" i="3"/>
  <c r="E659" i="3" s="1"/>
  <c r="D665" i="3"/>
  <c r="E665" i="3" s="1"/>
  <c r="D670" i="3"/>
  <c r="E670" i="3" s="1"/>
  <c r="D680" i="3"/>
  <c r="E680" i="3" s="1"/>
  <c r="D683" i="3"/>
  <c r="E683" i="3" s="1"/>
  <c r="D693" i="3"/>
  <c r="E693" i="3" s="1"/>
  <c r="D696" i="3"/>
  <c r="E696" i="3" s="1"/>
  <c r="D706" i="3"/>
  <c r="E706" i="3" s="1"/>
  <c r="D716" i="3"/>
  <c r="E716" i="3" s="1"/>
  <c r="D719" i="3"/>
  <c r="E719" i="3" s="1"/>
  <c r="D727" i="3"/>
  <c r="E727" i="3" s="1"/>
  <c r="D732" i="3"/>
  <c r="E732" i="3" s="1"/>
  <c r="D734" i="3"/>
  <c r="E734" i="3" s="1"/>
  <c r="D739" i="3"/>
  <c r="E739" i="3" s="1"/>
  <c r="D746" i="3"/>
  <c r="E746" i="3" s="1"/>
  <c r="D762" i="3"/>
  <c r="E762" i="3" s="1"/>
  <c r="D764" i="3"/>
  <c r="E764" i="3" s="1"/>
  <c r="D766" i="3"/>
  <c r="E766" i="3" s="1"/>
  <c r="D771" i="3"/>
  <c r="E771" i="3" s="1"/>
  <c r="D774" i="3"/>
  <c r="E774" i="3" s="1"/>
  <c r="D777" i="3"/>
  <c r="E777" i="3" s="1"/>
  <c r="D673" i="3"/>
  <c r="E673" i="3" s="1"/>
  <c r="D679" i="3"/>
  <c r="E679" i="3" s="1"/>
  <c r="D685" i="3"/>
  <c r="E685" i="3" s="1"/>
  <c r="D691" i="3"/>
  <c r="E691" i="3" s="1"/>
  <c r="D697" i="3"/>
  <c r="E697" i="3" s="1"/>
  <c r="D703" i="3"/>
  <c r="E703" i="3" s="1"/>
  <c r="D709" i="3"/>
  <c r="E709" i="3" s="1"/>
  <c r="D715" i="3"/>
  <c r="E715" i="3" s="1"/>
  <c r="D721" i="3"/>
  <c r="E721" i="3" s="1"/>
  <c r="D725" i="3"/>
  <c r="E725" i="3" s="1"/>
  <c r="D728" i="3"/>
  <c r="E728" i="3" s="1"/>
  <c r="D738" i="3"/>
  <c r="E738" i="3" s="1"/>
  <c r="D741" i="3"/>
  <c r="E741" i="3" s="1"/>
  <c r="D753" i="3"/>
  <c r="E753" i="3" s="1"/>
  <c r="D760" i="3"/>
  <c r="E760" i="3" s="1"/>
  <c r="D767" i="3"/>
  <c r="E767" i="3" s="1"/>
  <c r="D724" i="3"/>
  <c r="E724" i="3" s="1"/>
  <c r="D730" i="3"/>
  <c r="E730" i="3" s="1"/>
  <c r="D736" i="3"/>
  <c r="E736" i="3" s="1"/>
  <c r="D742" i="3"/>
  <c r="E742" i="3" s="1"/>
  <c r="D748" i="3"/>
  <c r="E748" i="3" s="1"/>
  <c r="D752" i="3"/>
  <c r="E752" i="3" s="1"/>
  <c r="D755" i="3"/>
  <c r="E755" i="3" s="1"/>
  <c r="D765" i="3"/>
  <c r="E765" i="3" s="1"/>
  <c r="D768" i="3"/>
  <c r="E768" i="3" s="1"/>
  <c r="D778" i="3"/>
  <c r="E778" i="3" s="1"/>
  <c r="D788" i="3"/>
  <c r="E788" i="3" s="1"/>
  <c r="D791" i="3"/>
  <c r="E791" i="3" s="1"/>
  <c r="D784" i="3"/>
  <c r="E784" i="3" s="1"/>
  <c r="D772" i="3"/>
  <c r="E772" i="3" s="1"/>
  <c r="D782" i="3"/>
  <c r="E782" i="3" s="1"/>
  <c r="D785" i="3"/>
  <c r="E785" i="3" s="1"/>
  <c r="D794" i="3"/>
  <c r="E794" i="3" s="1"/>
  <c r="D751" i="3"/>
  <c r="E751" i="3" s="1"/>
  <c r="D757" i="3"/>
  <c r="E757" i="3" s="1"/>
  <c r="D763" i="3"/>
  <c r="E763" i="3" s="1"/>
  <c r="D769" i="3"/>
  <c r="E769" i="3" s="1"/>
  <c r="D775" i="3"/>
  <c r="E775" i="3" s="1"/>
  <c r="D781" i="3"/>
  <c r="E781" i="3" s="1"/>
  <c r="D787" i="3"/>
  <c r="E787" i="3" s="1"/>
  <c r="D3" i="2"/>
  <c r="D5" i="2"/>
  <c r="F7" i="2"/>
  <c r="D8" i="2"/>
  <c r="F10" i="2"/>
  <c r="D11" i="2"/>
  <c r="F13" i="2"/>
  <c r="D14" i="2"/>
  <c r="F16" i="2"/>
  <c r="D17" i="2"/>
  <c r="F19" i="2"/>
  <c r="D20" i="2"/>
  <c r="F22" i="2"/>
  <c r="D23" i="2"/>
  <c r="F25" i="2"/>
  <c r="D26" i="2"/>
  <c r="F28" i="2"/>
  <c r="D29" i="2"/>
  <c r="F31" i="2"/>
  <c r="D32" i="2"/>
  <c r="F34" i="2"/>
  <c r="D35" i="2"/>
  <c r="F37" i="2"/>
  <c r="D38" i="2"/>
  <c r="F40" i="2"/>
  <c r="D41" i="2"/>
  <c r="F43" i="2"/>
  <c r="D44" i="2"/>
  <c r="F46" i="2"/>
  <c r="D47" i="2"/>
  <c r="F49" i="2"/>
  <c r="D50" i="2"/>
  <c r="F52" i="2"/>
  <c r="D53" i="2"/>
  <c r="F55" i="2"/>
  <c r="D56" i="2"/>
  <c r="F58" i="2"/>
  <c r="D59" i="2"/>
  <c r="F61" i="2"/>
  <c r="D62" i="2"/>
  <c r="F64" i="2"/>
  <c r="D65" i="2"/>
  <c r="F67" i="2"/>
  <c r="D68" i="2"/>
  <c r="F70" i="2"/>
  <c r="D71" i="2"/>
  <c r="F73" i="2"/>
  <c r="D74" i="2"/>
  <c r="F76" i="2"/>
  <c r="D77" i="2"/>
  <c r="F79" i="2"/>
  <c r="D80" i="2"/>
  <c r="F82" i="2"/>
  <c r="D83" i="2"/>
  <c r="F85" i="2"/>
  <c r="D86" i="2"/>
  <c r="F88" i="2"/>
  <c r="D89" i="2"/>
  <c r="F91" i="2"/>
  <c r="D92" i="2"/>
  <c r="F94" i="2"/>
  <c r="D95" i="2"/>
  <c r="F97" i="2"/>
  <c r="D98" i="2"/>
  <c r="F100" i="2"/>
  <c r="D101" i="2"/>
  <c r="F103" i="2"/>
  <c r="D104" i="2"/>
  <c r="F106" i="2"/>
  <c r="D107" i="2"/>
  <c r="F109" i="2"/>
  <c r="D110" i="2"/>
  <c r="F112" i="2"/>
  <c r="D113" i="2"/>
  <c r="F115" i="2"/>
  <c r="D116" i="2"/>
  <c r="F118" i="2"/>
  <c r="D119" i="2"/>
  <c r="F121" i="2"/>
  <c r="D122" i="2"/>
  <c r="F124" i="2"/>
  <c r="D125" i="2"/>
  <c r="F127" i="2"/>
  <c r="D128" i="2"/>
  <c r="F130" i="2"/>
  <c r="D131" i="2"/>
  <c r="F133" i="2"/>
  <c r="D134" i="2"/>
  <c r="F136" i="2"/>
  <c r="D137" i="2"/>
  <c r="F139" i="2"/>
  <c r="D140" i="2"/>
  <c r="F142" i="2"/>
  <c r="D143" i="2"/>
  <c r="F145" i="2"/>
  <c r="D146" i="2"/>
  <c r="F148" i="2"/>
  <c r="D149" i="2"/>
  <c r="F151" i="2"/>
  <c r="D152" i="2"/>
  <c r="F154" i="2"/>
  <c r="D155" i="2"/>
  <c r="F157" i="2"/>
  <c r="D158" i="2"/>
  <c r="F160" i="2"/>
  <c r="D161" i="2"/>
  <c r="F163" i="2"/>
  <c r="D164" i="2"/>
  <c r="F166" i="2"/>
  <c r="D167" i="2"/>
  <c r="F169" i="2"/>
  <c r="D170" i="2"/>
  <c r="F172" i="2"/>
  <c r="D173" i="2"/>
  <c r="F175" i="2"/>
  <c r="D176" i="2"/>
  <c r="F178" i="2"/>
  <c r="D179" i="2"/>
  <c r="F181" i="2"/>
  <c r="D182" i="2"/>
  <c r="F184" i="2"/>
  <c r="D185" i="2"/>
  <c r="F187" i="2"/>
  <c r="D188" i="2"/>
  <c r="F190" i="2"/>
  <c r="D191" i="2"/>
  <c r="F193" i="2"/>
  <c r="D194" i="2"/>
  <c r="F196" i="2"/>
  <c r="D197" i="2"/>
  <c r="F199" i="2"/>
  <c r="D200" i="2"/>
  <c r="F202" i="2"/>
  <c r="D203" i="2"/>
  <c r="F205" i="2"/>
  <c r="D206" i="2"/>
  <c r="F208" i="2"/>
  <c r="D209" i="2"/>
  <c r="F211" i="2"/>
  <c r="D212" i="2"/>
  <c r="F214" i="2"/>
  <c r="D215" i="2"/>
  <c r="F217" i="2"/>
  <c r="D218" i="2"/>
  <c r="F220" i="2"/>
  <c r="D221" i="2"/>
  <c r="F223" i="2"/>
  <c r="D224" i="2"/>
  <c r="F226" i="2"/>
  <c r="D227" i="2"/>
  <c r="F229" i="2"/>
  <c r="D230" i="2"/>
  <c r="D235" i="2"/>
  <c r="F238" i="2"/>
  <c r="D239" i="2"/>
  <c r="D244" i="2"/>
  <c r="F247" i="2"/>
  <c r="D248" i="2"/>
  <c r="D253" i="2"/>
  <c r="F256" i="2"/>
  <c r="D257" i="2"/>
  <c r="D262" i="2"/>
  <c r="F265" i="2"/>
  <c r="D266" i="2"/>
  <c r="D271" i="2"/>
  <c r="F274" i="2"/>
  <c r="D275" i="2"/>
  <c r="D280" i="2"/>
  <c r="F283" i="2"/>
  <c r="D284" i="2"/>
  <c r="D289" i="2"/>
  <c r="F292" i="2"/>
  <c r="D293" i="2"/>
  <c r="D298" i="2"/>
  <c r="F301" i="2"/>
  <c r="D302" i="2"/>
  <c r="D307" i="2"/>
  <c r="F310" i="2"/>
  <c r="D311" i="2"/>
  <c r="D316" i="2"/>
  <c r="F319" i="2"/>
  <c r="D320" i="2"/>
  <c r="D325" i="2"/>
  <c r="F328" i="2"/>
  <c r="D329" i="2"/>
  <c r="D334" i="2"/>
  <c r="F337" i="2"/>
  <c r="D338" i="2"/>
  <c r="E343" i="2"/>
  <c r="C344" i="2"/>
  <c r="E349" i="2"/>
  <c r="C350" i="2"/>
  <c r="E355" i="2"/>
  <c r="C356" i="2"/>
  <c r="E361" i="2"/>
  <c r="C362" i="2"/>
  <c r="E367" i="2"/>
  <c r="C368" i="2"/>
  <c r="E373" i="2"/>
  <c r="C374" i="2"/>
  <c r="E379" i="2"/>
  <c r="E388" i="2"/>
  <c r="E397" i="2"/>
  <c r="E406" i="2"/>
  <c r="E415" i="2"/>
  <c r="E424" i="2"/>
  <c r="E433" i="2"/>
  <c r="E442" i="2"/>
  <c r="E451" i="2"/>
  <c r="E460" i="2"/>
  <c r="E469" i="2"/>
  <c r="E478" i="2"/>
  <c r="D487" i="2"/>
  <c r="C487" i="2"/>
  <c r="E496" i="2"/>
  <c r="E8" i="2"/>
  <c r="E11" i="2"/>
  <c r="E14" i="2"/>
  <c r="E17" i="2"/>
  <c r="E20" i="2"/>
  <c r="E23" i="2"/>
  <c r="E26" i="2"/>
  <c r="E29" i="2"/>
  <c r="E32" i="2"/>
  <c r="E35" i="2"/>
  <c r="E38" i="2"/>
  <c r="E41" i="2"/>
  <c r="E44" i="2"/>
  <c r="E47" i="2"/>
  <c r="E50" i="2"/>
  <c r="E53" i="2"/>
  <c r="E56" i="2"/>
  <c r="E59" i="2"/>
  <c r="E62" i="2"/>
  <c r="E65" i="2"/>
  <c r="E68" i="2"/>
  <c r="E71" i="2"/>
  <c r="E74" i="2"/>
  <c r="E77" i="2"/>
  <c r="E80" i="2"/>
  <c r="E83" i="2"/>
  <c r="E86" i="2"/>
  <c r="E89" i="2"/>
  <c r="E92" i="2"/>
  <c r="E95" i="2"/>
  <c r="E98" i="2"/>
  <c r="E101" i="2"/>
  <c r="E104" i="2"/>
  <c r="E107" i="2"/>
  <c r="E110" i="2"/>
  <c r="E113" i="2"/>
  <c r="E116" i="2"/>
  <c r="E119" i="2"/>
  <c r="E122" i="2"/>
  <c r="E125" i="2"/>
  <c r="E128" i="2"/>
  <c r="E131" i="2"/>
  <c r="E134" i="2"/>
  <c r="E137" i="2"/>
  <c r="E140" i="2"/>
  <c r="E143" i="2"/>
  <c r="E146" i="2"/>
  <c r="E149" i="2"/>
  <c r="E152" i="2"/>
  <c r="E155" i="2"/>
  <c r="E158" i="2"/>
  <c r="E161" i="2"/>
  <c r="E164" i="2"/>
  <c r="E167" i="2"/>
  <c r="E170" i="2"/>
  <c r="E173" i="2"/>
  <c r="E176" i="2"/>
  <c r="E179" i="2"/>
  <c r="E182" i="2"/>
  <c r="E185" i="2"/>
  <c r="E188" i="2"/>
  <c r="E191" i="2"/>
  <c r="E194" i="2"/>
  <c r="E197" i="2"/>
  <c r="E200" i="2"/>
  <c r="E203" i="2"/>
  <c r="E206" i="2"/>
  <c r="E209" i="2"/>
  <c r="E212" i="2"/>
  <c r="E215" i="2"/>
  <c r="E218" i="2"/>
  <c r="E221" i="2"/>
  <c r="E224" i="2"/>
  <c r="E227" i="2"/>
  <c r="E230" i="2"/>
  <c r="E275" i="2"/>
  <c r="E284" i="2"/>
  <c r="E293" i="2"/>
  <c r="E302" i="2"/>
  <c r="E311" i="2"/>
  <c r="C317" i="2"/>
  <c r="E320" i="2"/>
  <c r="C326" i="2"/>
  <c r="E329" i="2"/>
  <c r="C335" i="2"/>
  <c r="E338" i="2"/>
  <c r="F343" i="2"/>
  <c r="F349" i="2"/>
  <c r="F355" i="2"/>
  <c r="D356" i="2"/>
  <c r="F361" i="2"/>
  <c r="D362" i="2"/>
  <c r="F367" i="2"/>
  <c r="D368" i="2"/>
  <c r="F373" i="2"/>
  <c r="D374" i="2"/>
  <c r="F379" i="2"/>
  <c r="F388" i="2"/>
  <c r="F397" i="2"/>
  <c r="F406" i="2"/>
  <c r="F415" i="2"/>
  <c r="F424" i="2"/>
  <c r="F433" i="2"/>
  <c r="F442" i="2"/>
  <c r="F451" i="2"/>
  <c r="F460" i="2"/>
  <c r="F469" i="2"/>
  <c r="F478" i="2"/>
  <c r="D490" i="2"/>
  <c r="C490" i="2"/>
  <c r="D6" i="2"/>
  <c r="F8" i="2"/>
  <c r="D9" i="2"/>
  <c r="F11" i="2"/>
  <c r="D12" i="2"/>
  <c r="F14" i="2"/>
  <c r="D15" i="2"/>
  <c r="F17" i="2"/>
  <c r="D18" i="2"/>
  <c r="F20" i="2"/>
  <c r="D21" i="2"/>
  <c r="F23" i="2"/>
  <c r="D24" i="2"/>
  <c r="F26" i="2"/>
  <c r="D27" i="2"/>
  <c r="F29" i="2"/>
  <c r="D30" i="2"/>
  <c r="F32" i="2"/>
  <c r="D33" i="2"/>
  <c r="F35" i="2"/>
  <c r="D36" i="2"/>
  <c r="F38" i="2"/>
  <c r="D39" i="2"/>
  <c r="F41" i="2"/>
  <c r="D42" i="2"/>
  <c r="F44" i="2"/>
  <c r="D45" i="2"/>
  <c r="F47" i="2"/>
  <c r="D48" i="2"/>
  <c r="F50" i="2"/>
  <c r="D51" i="2"/>
  <c r="F53" i="2"/>
  <c r="D54" i="2"/>
  <c r="F56" i="2"/>
  <c r="D57" i="2"/>
  <c r="F59" i="2"/>
  <c r="D60" i="2"/>
  <c r="F62" i="2"/>
  <c r="D63" i="2"/>
  <c r="F65" i="2"/>
  <c r="D66" i="2"/>
  <c r="F68" i="2"/>
  <c r="D69" i="2"/>
  <c r="F71" i="2"/>
  <c r="D72" i="2"/>
  <c r="F74" i="2"/>
  <c r="D75" i="2"/>
  <c r="F77" i="2"/>
  <c r="D78" i="2"/>
  <c r="F80" i="2"/>
  <c r="D81" i="2"/>
  <c r="F83" i="2"/>
  <c r="D84" i="2"/>
  <c r="F86" i="2"/>
  <c r="D87" i="2"/>
  <c r="F89" i="2"/>
  <c r="D90" i="2"/>
  <c r="F92" i="2"/>
  <c r="D93" i="2"/>
  <c r="F95" i="2"/>
  <c r="D96" i="2"/>
  <c r="F98" i="2"/>
  <c r="D99" i="2"/>
  <c r="F101" i="2"/>
  <c r="D102" i="2"/>
  <c r="F104" i="2"/>
  <c r="D105" i="2"/>
  <c r="F107" i="2"/>
  <c r="D108" i="2"/>
  <c r="F110" i="2"/>
  <c r="D111" i="2"/>
  <c r="F113" i="2"/>
  <c r="D114" i="2"/>
  <c r="F116" i="2"/>
  <c r="D117" i="2"/>
  <c r="F119" i="2"/>
  <c r="D120" i="2"/>
  <c r="F122" i="2"/>
  <c r="D123" i="2"/>
  <c r="F125" i="2"/>
  <c r="D126" i="2"/>
  <c r="F128" i="2"/>
  <c r="D129" i="2"/>
  <c r="F131" i="2"/>
  <c r="D132" i="2"/>
  <c r="F134" i="2"/>
  <c r="D135" i="2"/>
  <c r="F137" i="2"/>
  <c r="D138" i="2"/>
  <c r="F140" i="2"/>
  <c r="D141" i="2"/>
  <c r="F143" i="2"/>
  <c r="D144" i="2"/>
  <c r="F146" i="2"/>
  <c r="D147" i="2"/>
  <c r="F149" i="2"/>
  <c r="D150" i="2"/>
  <c r="F152" i="2"/>
  <c r="D153" i="2"/>
  <c r="F155" i="2"/>
  <c r="D156" i="2"/>
  <c r="F158" i="2"/>
  <c r="D159" i="2"/>
  <c r="F161" i="2"/>
  <c r="D162" i="2"/>
  <c r="F164" i="2"/>
  <c r="D165" i="2"/>
  <c r="F167" i="2"/>
  <c r="D168" i="2"/>
  <c r="F170" i="2"/>
  <c r="F173" i="2"/>
  <c r="F176" i="2"/>
  <c r="F179" i="2"/>
  <c r="F182" i="2"/>
  <c r="F185" i="2"/>
  <c r="F188" i="2"/>
  <c r="F191" i="2"/>
  <c r="F194" i="2"/>
  <c r="F197" i="2"/>
  <c r="F200" i="2"/>
  <c r="F203" i="2"/>
  <c r="F206" i="2"/>
  <c r="F209" i="2"/>
  <c r="F212" i="2"/>
  <c r="F215" i="2"/>
  <c r="F218" i="2"/>
  <c r="F221" i="2"/>
  <c r="F224" i="2"/>
  <c r="F227" i="2"/>
  <c r="F230" i="2"/>
  <c r="F239" i="2"/>
  <c r="F248" i="2"/>
  <c r="F257" i="2"/>
  <c r="F266" i="2"/>
  <c r="F275" i="2"/>
  <c r="F284" i="2"/>
  <c r="F293" i="2"/>
  <c r="F302" i="2"/>
  <c r="F311" i="2"/>
  <c r="F320" i="2"/>
  <c r="F329" i="2"/>
  <c r="F338" i="2"/>
  <c r="D493" i="2"/>
  <c r="C493" i="2"/>
  <c r="E4" i="2"/>
  <c r="E6" i="2"/>
  <c r="E9" i="2"/>
  <c r="E12" i="2"/>
  <c r="E15" i="2"/>
  <c r="E18" i="2"/>
  <c r="E21" i="2"/>
  <c r="E24" i="2"/>
  <c r="E27" i="2"/>
  <c r="E30" i="2"/>
  <c r="E33" i="2"/>
  <c r="E36" i="2"/>
  <c r="E39" i="2"/>
  <c r="E42" i="2"/>
  <c r="E45" i="2"/>
  <c r="E48" i="2"/>
  <c r="E51" i="2"/>
  <c r="E54" i="2"/>
  <c r="E57" i="2"/>
  <c r="E60" i="2"/>
  <c r="E63" i="2"/>
  <c r="E66" i="2"/>
  <c r="E69" i="2"/>
  <c r="E72" i="2"/>
  <c r="E75" i="2"/>
  <c r="E78" i="2"/>
  <c r="E81" i="2"/>
  <c r="E84" i="2"/>
  <c r="E87" i="2"/>
  <c r="E90" i="2"/>
  <c r="E93" i="2"/>
  <c r="E96" i="2"/>
  <c r="E99" i="2"/>
  <c r="E102" i="2"/>
  <c r="E105" i="2"/>
  <c r="E108" i="2"/>
  <c r="E111" i="2"/>
  <c r="E114" i="2"/>
  <c r="E117" i="2"/>
  <c r="E120" i="2"/>
  <c r="E123" i="2"/>
  <c r="E126" i="2"/>
  <c r="E129" i="2"/>
  <c r="E132" i="2"/>
  <c r="E135" i="2"/>
  <c r="E138" i="2"/>
  <c r="E141" i="2"/>
  <c r="E144" i="2"/>
  <c r="E147" i="2"/>
  <c r="E150" i="2"/>
  <c r="E153" i="2"/>
  <c r="E156" i="2"/>
  <c r="E159" i="2"/>
  <c r="E162" i="2"/>
  <c r="E165" i="2"/>
  <c r="E168" i="2"/>
  <c r="E171" i="2"/>
  <c r="E174" i="2"/>
  <c r="E177" i="2"/>
  <c r="E180" i="2"/>
  <c r="E183" i="2"/>
  <c r="E186" i="2"/>
  <c r="E189" i="2"/>
  <c r="E192" i="2"/>
  <c r="E195" i="2"/>
  <c r="E198" i="2"/>
  <c r="E201" i="2"/>
  <c r="E204" i="2"/>
  <c r="E207" i="2"/>
  <c r="E210" i="2"/>
  <c r="E213" i="2"/>
  <c r="E216" i="2"/>
  <c r="E219" i="2"/>
  <c r="E222" i="2"/>
  <c r="E225" i="2"/>
  <c r="E228" i="2"/>
  <c r="F231" i="2"/>
  <c r="E290" i="2"/>
  <c r="E299" i="2"/>
  <c r="E308" i="2"/>
  <c r="E317" i="2"/>
  <c r="E326" i="2"/>
  <c r="E335" i="2"/>
  <c r="D496" i="2"/>
  <c r="C496" i="2"/>
  <c r="D238" i="2"/>
  <c r="D247" i="2"/>
  <c r="D256" i="2"/>
  <c r="D265" i="2"/>
  <c r="D274" i="2"/>
  <c r="D283" i="2"/>
  <c r="D292" i="2"/>
  <c r="D301" i="2"/>
  <c r="D310" i="2"/>
  <c r="D319" i="2"/>
  <c r="D481" i="2"/>
  <c r="C481" i="2"/>
  <c r="E490" i="2"/>
  <c r="D499" i="2"/>
  <c r="C499" i="2"/>
  <c r="E238" i="2"/>
  <c r="E247" i="2"/>
  <c r="E256" i="2"/>
  <c r="E265" i="2"/>
  <c r="E274" i="2"/>
  <c r="E283" i="2"/>
  <c r="E292" i="2"/>
  <c r="E301" i="2"/>
  <c r="E310" i="2"/>
  <c r="E319" i="2"/>
  <c r="E328" i="2"/>
  <c r="E337" i="2"/>
  <c r="D343" i="2"/>
  <c r="D349" i="2"/>
  <c r="D355" i="2"/>
  <c r="D361" i="2"/>
  <c r="D367" i="2"/>
  <c r="D373" i="2"/>
  <c r="D379" i="2"/>
  <c r="D388" i="2"/>
  <c r="D397" i="2"/>
  <c r="D406" i="2"/>
  <c r="D415" i="2"/>
  <c r="D424" i="2"/>
  <c r="D433" i="2"/>
  <c r="D442" i="2"/>
  <c r="D451" i="2"/>
  <c r="D460" i="2"/>
  <c r="D469" i="2"/>
  <c r="D478" i="2"/>
  <c r="D484" i="2"/>
  <c r="C484" i="2"/>
  <c r="F490" i="2"/>
  <c r="E493" i="2"/>
  <c r="C502" i="2"/>
  <c r="C505" i="2"/>
  <c r="C508" i="2"/>
  <c r="C511" i="2"/>
  <c r="C514" i="2"/>
  <c r="C517" i="2"/>
  <c r="C520" i="2"/>
  <c r="C523" i="2"/>
  <c r="C526" i="2"/>
  <c r="C529" i="2"/>
  <c r="C532" i="2"/>
  <c r="C535" i="2"/>
  <c r="C538" i="2"/>
  <c r="E541" i="2"/>
  <c r="C542" i="2"/>
  <c r="E545" i="2"/>
  <c r="E546" i="2"/>
  <c r="C547" i="2"/>
  <c r="E550" i="2"/>
  <c r="C551" i="2"/>
  <c r="E554" i="2"/>
  <c r="E555" i="2"/>
  <c r="C556" i="2"/>
  <c r="E559" i="2"/>
  <c r="C560" i="2"/>
  <c r="E563" i="2"/>
  <c r="E564" i="2"/>
  <c r="C565" i="2"/>
  <c r="E568" i="2"/>
  <c r="C569" i="2"/>
  <c r="E572" i="2"/>
  <c r="E573" i="2"/>
  <c r="C574" i="2"/>
  <c r="E577" i="2"/>
  <c r="C578" i="2"/>
  <c r="E581" i="2"/>
  <c r="E582" i="2"/>
  <c r="C583" i="2"/>
  <c r="E586" i="2"/>
  <c r="C587" i="2"/>
  <c r="E590" i="2"/>
  <c r="E591" i="2"/>
  <c r="C592" i="2"/>
  <c r="E595" i="2"/>
  <c r="C596" i="2"/>
  <c r="E599" i="2"/>
  <c r="E600" i="2"/>
  <c r="C601" i="2"/>
  <c r="E604" i="2"/>
  <c r="C605" i="2"/>
  <c r="E608" i="2"/>
  <c r="E609" i="2"/>
  <c r="C610" i="2"/>
  <c r="E613" i="2"/>
  <c r="C614" i="2"/>
  <c r="E617" i="2"/>
  <c r="E618" i="2"/>
  <c r="C619" i="2"/>
  <c r="E622" i="2"/>
  <c r="C623" i="2"/>
  <c r="E626" i="2"/>
  <c r="E627" i="2"/>
  <c r="C628" i="2"/>
  <c r="E631" i="2"/>
  <c r="C632" i="2"/>
  <c r="E635" i="2"/>
  <c r="E636" i="2"/>
  <c r="C637" i="2"/>
  <c r="E640" i="2"/>
  <c r="C641" i="2"/>
  <c r="F645" i="2"/>
  <c r="D645" i="2"/>
  <c r="E647" i="2"/>
  <c r="E649" i="2"/>
  <c r="C650" i="2"/>
  <c r="F654" i="2"/>
  <c r="D654" i="2"/>
  <c r="E656" i="2"/>
  <c r="E658" i="2"/>
  <c r="C659" i="2"/>
  <c r="F663" i="2"/>
  <c r="D663" i="2"/>
  <c r="E665" i="2"/>
  <c r="E667" i="2"/>
  <c r="C668" i="2"/>
  <c r="F672" i="2"/>
  <c r="D672" i="2"/>
  <c r="E674" i="2"/>
  <c r="E676" i="2"/>
  <c r="C677" i="2"/>
  <c r="F681" i="2"/>
  <c r="D681" i="2"/>
  <c r="E683" i="2"/>
  <c r="E685" i="2"/>
  <c r="C686" i="2"/>
  <c r="F690" i="2"/>
  <c r="D690" i="2"/>
  <c r="E692" i="2"/>
  <c r="E694" i="2"/>
  <c r="C695" i="2"/>
  <c r="F699" i="2"/>
  <c r="D699" i="2"/>
  <c r="E701" i="2"/>
  <c r="E703" i="2"/>
  <c r="C704" i="2"/>
  <c r="F708" i="2"/>
  <c r="D708" i="2"/>
  <c r="E710" i="2"/>
  <c r="E712" i="2"/>
  <c r="C713" i="2"/>
  <c r="C803" i="2"/>
  <c r="F803" i="2"/>
  <c r="C821" i="2"/>
  <c r="F821" i="2"/>
  <c r="E926" i="2"/>
  <c r="D926" i="2"/>
  <c r="C926" i="2"/>
  <c r="F931" i="2"/>
  <c r="E931" i="2"/>
  <c r="D931" i="2"/>
  <c r="C931" i="2"/>
  <c r="D502" i="2"/>
  <c r="D505" i="2"/>
  <c r="D508" i="2"/>
  <c r="D511" i="2"/>
  <c r="D514" i="2"/>
  <c r="D517" i="2"/>
  <c r="D520" i="2"/>
  <c r="D523" i="2"/>
  <c r="D526" i="2"/>
  <c r="D529" i="2"/>
  <c r="D532" i="2"/>
  <c r="D535" i="2"/>
  <c r="D538" i="2"/>
  <c r="F541" i="2"/>
  <c r="D542" i="2"/>
  <c r="F546" i="2"/>
  <c r="D547" i="2"/>
  <c r="F550" i="2"/>
  <c r="D551" i="2"/>
  <c r="F555" i="2"/>
  <c r="D556" i="2"/>
  <c r="F559" i="2"/>
  <c r="D560" i="2"/>
  <c r="F564" i="2"/>
  <c r="D565" i="2"/>
  <c r="F568" i="2"/>
  <c r="D574" i="2"/>
  <c r="F577" i="2"/>
  <c r="D583" i="2"/>
  <c r="F586" i="2"/>
  <c r="D592" i="2"/>
  <c r="F595" i="2"/>
  <c r="D601" i="2"/>
  <c r="F604" i="2"/>
  <c r="D610" i="2"/>
  <c r="F613" i="2"/>
  <c r="D619" i="2"/>
  <c r="F622" i="2"/>
  <c r="D628" i="2"/>
  <c r="F631" i="2"/>
  <c r="D637" i="2"/>
  <c r="F640" i="2"/>
  <c r="F649" i="2"/>
  <c r="D650" i="2"/>
  <c r="F658" i="2"/>
  <c r="D659" i="2"/>
  <c r="F667" i="2"/>
  <c r="D668" i="2"/>
  <c r="F676" i="2"/>
  <c r="D677" i="2"/>
  <c r="F685" i="2"/>
  <c r="D686" i="2"/>
  <c r="F694" i="2"/>
  <c r="D695" i="2"/>
  <c r="F703" i="2"/>
  <c r="D704" i="2"/>
  <c r="F712" i="2"/>
  <c r="D713" i="2"/>
  <c r="C800" i="2"/>
  <c r="F800" i="2"/>
  <c r="C818" i="2"/>
  <c r="F818" i="2"/>
  <c r="E944" i="2"/>
  <c r="F944" i="2"/>
  <c r="D944" i="2"/>
  <c r="C944" i="2"/>
  <c r="E542" i="2"/>
  <c r="E547" i="2"/>
  <c r="E551" i="2"/>
  <c r="E556" i="2"/>
  <c r="E560" i="2"/>
  <c r="E565" i="2"/>
  <c r="E569" i="2"/>
  <c r="E574" i="2"/>
  <c r="E578" i="2"/>
  <c r="E583" i="2"/>
  <c r="E587" i="2"/>
  <c r="E592" i="2"/>
  <c r="E596" i="2"/>
  <c r="E601" i="2"/>
  <c r="E605" i="2"/>
  <c r="E610" i="2"/>
  <c r="E614" i="2"/>
  <c r="E619" i="2"/>
  <c r="E623" i="2"/>
  <c r="E628" i="2"/>
  <c r="E632" i="2"/>
  <c r="E637" i="2"/>
  <c r="E641" i="2"/>
  <c r="F648" i="2"/>
  <c r="D648" i="2"/>
  <c r="E650" i="2"/>
  <c r="F657" i="2"/>
  <c r="D657" i="2"/>
  <c r="E659" i="2"/>
  <c r="F666" i="2"/>
  <c r="D666" i="2"/>
  <c r="E668" i="2"/>
  <c r="F675" i="2"/>
  <c r="D675" i="2"/>
  <c r="E677" i="2"/>
  <c r="F684" i="2"/>
  <c r="D684" i="2"/>
  <c r="E686" i="2"/>
  <c r="F693" i="2"/>
  <c r="D693" i="2"/>
  <c r="E695" i="2"/>
  <c r="F702" i="2"/>
  <c r="D702" i="2"/>
  <c r="E704" i="2"/>
  <c r="F711" i="2"/>
  <c r="D711" i="2"/>
  <c r="E713" i="2"/>
  <c r="C797" i="2"/>
  <c r="F797" i="2"/>
  <c r="C815" i="2"/>
  <c r="F815" i="2"/>
  <c r="C833" i="2"/>
  <c r="F833" i="2"/>
  <c r="C836" i="2"/>
  <c r="F836" i="2"/>
  <c r="C839" i="2"/>
  <c r="F839" i="2"/>
  <c r="C842" i="2"/>
  <c r="F842" i="2"/>
  <c r="C845" i="2"/>
  <c r="F845" i="2"/>
  <c r="C848" i="2"/>
  <c r="F848" i="2"/>
  <c r="C851" i="2"/>
  <c r="F851" i="2"/>
  <c r="C854" i="2"/>
  <c r="F854" i="2"/>
  <c r="C857" i="2"/>
  <c r="F857" i="2"/>
  <c r="C860" i="2"/>
  <c r="F860" i="2"/>
  <c r="C863" i="2"/>
  <c r="F863" i="2"/>
  <c r="C866" i="2"/>
  <c r="F866" i="2"/>
  <c r="C869" i="2"/>
  <c r="F869" i="2"/>
  <c r="C872" i="2"/>
  <c r="F872" i="2"/>
  <c r="C875" i="2"/>
  <c r="F875" i="2"/>
  <c r="E878" i="2"/>
  <c r="D878" i="2"/>
  <c r="C878" i="2"/>
  <c r="F878" i="2"/>
  <c r="E920" i="2"/>
  <c r="D920" i="2"/>
  <c r="C920" i="2"/>
  <c r="F925" i="2"/>
  <c r="E925" i="2"/>
  <c r="D925" i="2"/>
  <c r="C925" i="2"/>
  <c r="C794" i="2"/>
  <c r="F794" i="2"/>
  <c r="C812" i="2"/>
  <c r="F812" i="2"/>
  <c r="C830" i="2"/>
  <c r="F830" i="2"/>
  <c r="E938" i="2"/>
  <c r="D938" i="2"/>
  <c r="C938" i="2"/>
  <c r="F943" i="2"/>
  <c r="E943" i="2"/>
  <c r="D943" i="2"/>
  <c r="C943" i="2"/>
  <c r="E380" i="2"/>
  <c r="E383" i="2"/>
  <c r="E386" i="2"/>
  <c r="E389" i="2"/>
  <c r="E392" i="2"/>
  <c r="E395" i="2"/>
  <c r="E398" i="2"/>
  <c r="E401" i="2"/>
  <c r="E404" i="2"/>
  <c r="E407" i="2"/>
  <c r="E410" i="2"/>
  <c r="E413" i="2"/>
  <c r="E416" i="2"/>
  <c r="E419" i="2"/>
  <c r="E422" i="2"/>
  <c r="E425" i="2"/>
  <c r="E428" i="2"/>
  <c r="E431" i="2"/>
  <c r="E434" i="2"/>
  <c r="E437" i="2"/>
  <c r="E440" i="2"/>
  <c r="E443" i="2"/>
  <c r="E446" i="2"/>
  <c r="E449" i="2"/>
  <c r="E452" i="2"/>
  <c r="E455" i="2"/>
  <c r="E458" i="2"/>
  <c r="E461" i="2"/>
  <c r="E464" i="2"/>
  <c r="E467" i="2"/>
  <c r="E470" i="2"/>
  <c r="E473" i="2"/>
  <c r="E476" i="2"/>
  <c r="E479" i="2"/>
  <c r="E482" i="2"/>
  <c r="E485" i="2"/>
  <c r="E488" i="2"/>
  <c r="E491" i="2"/>
  <c r="E494" i="2"/>
  <c r="E497" i="2"/>
  <c r="E500" i="2"/>
  <c r="E503" i="2"/>
  <c r="E506" i="2"/>
  <c r="E509" i="2"/>
  <c r="E512" i="2"/>
  <c r="E515" i="2"/>
  <c r="E518" i="2"/>
  <c r="E521" i="2"/>
  <c r="E524" i="2"/>
  <c r="E527" i="2"/>
  <c r="E530" i="2"/>
  <c r="E533" i="2"/>
  <c r="E536" i="2"/>
  <c r="E539" i="2"/>
  <c r="C541" i="2"/>
  <c r="E548" i="2"/>
  <c r="C550" i="2"/>
  <c r="E553" i="2"/>
  <c r="E557" i="2"/>
  <c r="C559" i="2"/>
  <c r="E562" i="2"/>
  <c r="E566" i="2"/>
  <c r="C568" i="2"/>
  <c r="E571" i="2"/>
  <c r="E575" i="2"/>
  <c r="C577" i="2"/>
  <c r="E580" i="2"/>
  <c r="E584" i="2"/>
  <c r="C586" i="2"/>
  <c r="E589" i="2"/>
  <c r="E593" i="2"/>
  <c r="C595" i="2"/>
  <c r="E598" i="2"/>
  <c r="E602" i="2"/>
  <c r="C604" i="2"/>
  <c r="E607" i="2"/>
  <c r="E611" i="2"/>
  <c r="C613" i="2"/>
  <c r="E616" i="2"/>
  <c r="E620" i="2"/>
  <c r="C622" i="2"/>
  <c r="E625" i="2"/>
  <c r="E629" i="2"/>
  <c r="C631" i="2"/>
  <c r="E634" i="2"/>
  <c r="E638" i="2"/>
  <c r="C640" i="2"/>
  <c r="F642" i="2"/>
  <c r="D642" i="2"/>
  <c r="E644" i="2"/>
  <c r="E646" i="2"/>
  <c r="C647" i="2"/>
  <c r="F651" i="2"/>
  <c r="D651" i="2"/>
  <c r="E653" i="2"/>
  <c r="E655" i="2"/>
  <c r="C656" i="2"/>
  <c r="F660" i="2"/>
  <c r="D660" i="2"/>
  <c r="E662" i="2"/>
  <c r="E664" i="2"/>
  <c r="C665" i="2"/>
  <c r="F669" i="2"/>
  <c r="D669" i="2"/>
  <c r="E671" i="2"/>
  <c r="E673" i="2"/>
  <c r="C674" i="2"/>
  <c r="F678" i="2"/>
  <c r="D678" i="2"/>
  <c r="E680" i="2"/>
  <c r="E682" i="2"/>
  <c r="C683" i="2"/>
  <c r="F687" i="2"/>
  <c r="D687" i="2"/>
  <c r="E689" i="2"/>
  <c r="E691" i="2"/>
  <c r="C692" i="2"/>
  <c r="F696" i="2"/>
  <c r="D696" i="2"/>
  <c r="E698" i="2"/>
  <c r="E700" i="2"/>
  <c r="C701" i="2"/>
  <c r="F705" i="2"/>
  <c r="D705" i="2"/>
  <c r="E707" i="2"/>
  <c r="E709" i="2"/>
  <c r="C710" i="2"/>
  <c r="F714" i="2"/>
  <c r="D714" i="2"/>
  <c r="C791" i="2"/>
  <c r="F791" i="2"/>
  <c r="D797" i="2"/>
  <c r="E800" i="2"/>
  <c r="C809" i="2"/>
  <c r="F809" i="2"/>
  <c r="D815" i="2"/>
  <c r="E818" i="2"/>
  <c r="C827" i="2"/>
  <c r="F827" i="2"/>
  <c r="F883" i="2"/>
  <c r="E883" i="2"/>
  <c r="D883" i="2"/>
  <c r="C883" i="2"/>
  <c r="E884" i="2"/>
  <c r="D884" i="2"/>
  <c r="C884" i="2"/>
  <c r="F889" i="2"/>
  <c r="E889" i="2"/>
  <c r="D889" i="2"/>
  <c r="C889" i="2"/>
  <c r="E890" i="2"/>
  <c r="D890" i="2"/>
  <c r="C890" i="2"/>
  <c r="F895" i="2"/>
  <c r="E895" i="2"/>
  <c r="D895" i="2"/>
  <c r="C895" i="2"/>
  <c r="E896" i="2"/>
  <c r="D896" i="2"/>
  <c r="C896" i="2"/>
  <c r="F901" i="2"/>
  <c r="E901" i="2"/>
  <c r="D901" i="2"/>
  <c r="C901" i="2"/>
  <c r="E902" i="2"/>
  <c r="D902" i="2"/>
  <c r="C902" i="2"/>
  <c r="F907" i="2"/>
  <c r="E907" i="2"/>
  <c r="D907" i="2"/>
  <c r="C907" i="2"/>
  <c r="E908" i="2"/>
  <c r="D908" i="2"/>
  <c r="C908" i="2"/>
  <c r="F913" i="2"/>
  <c r="E913" i="2"/>
  <c r="D913" i="2"/>
  <c r="C913" i="2"/>
  <c r="E914" i="2"/>
  <c r="D914" i="2"/>
  <c r="C914" i="2"/>
  <c r="F919" i="2"/>
  <c r="E919" i="2"/>
  <c r="D919" i="2"/>
  <c r="C919" i="2"/>
  <c r="C546" i="2"/>
  <c r="C555" i="2"/>
  <c r="C564" i="2"/>
  <c r="C573" i="2"/>
  <c r="C582" i="2"/>
  <c r="C591" i="2"/>
  <c r="C600" i="2"/>
  <c r="C609" i="2"/>
  <c r="C618" i="2"/>
  <c r="C627" i="2"/>
  <c r="C636" i="2"/>
  <c r="F646" i="2"/>
  <c r="D647" i="2"/>
  <c r="C648" i="2"/>
  <c r="C649" i="2"/>
  <c r="F655" i="2"/>
  <c r="D656" i="2"/>
  <c r="C657" i="2"/>
  <c r="C658" i="2"/>
  <c r="F664" i="2"/>
  <c r="D665" i="2"/>
  <c r="C666" i="2"/>
  <c r="C667" i="2"/>
  <c r="F673" i="2"/>
  <c r="D674" i="2"/>
  <c r="C675" i="2"/>
  <c r="C676" i="2"/>
  <c r="F682" i="2"/>
  <c r="D683" i="2"/>
  <c r="C684" i="2"/>
  <c r="C685" i="2"/>
  <c r="F691" i="2"/>
  <c r="D692" i="2"/>
  <c r="C693" i="2"/>
  <c r="C694" i="2"/>
  <c r="F700" i="2"/>
  <c r="D701" i="2"/>
  <c r="C702" i="2"/>
  <c r="C703" i="2"/>
  <c r="F709" i="2"/>
  <c r="D710" i="2"/>
  <c r="C711" i="2"/>
  <c r="C712" i="2"/>
  <c r="E715" i="2"/>
  <c r="D715" i="2"/>
  <c r="C716" i="2"/>
  <c r="F716" i="2"/>
  <c r="F717" i="2"/>
  <c r="D717" i="2"/>
  <c r="C719" i="2"/>
  <c r="F719" i="2"/>
  <c r="F720" i="2"/>
  <c r="D720" i="2"/>
  <c r="C722" i="2"/>
  <c r="F722" i="2"/>
  <c r="F723" i="2"/>
  <c r="D723" i="2"/>
  <c r="C725" i="2"/>
  <c r="F725" i="2"/>
  <c r="F726" i="2"/>
  <c r="D726" i="2"/>
  <c r="C728" i="2"/>
  <c r="F728" i="2"/>
  <c r="F729" i="2"/>
  <c r="D729" i="2"/>
  <c r="C731" i="2"/>
  <c r="F731" i="2"/>
  <c r="F732" i="2"/>
  <c r="D732" i="2"/>
  <c r="C734" i="2"/>
  <c r="F734" i="2"/>
  <c r="F735" i="2"/>
  <c r="D735" i="2"/>
  <c r="C737" i="2"/>
  <c r="F737" i="2"/>
  <c r="F738" i="2"/>
  <c r="D738" i="2"/>
  <c r="C740" i="2"/>
  <c r="F740" i="2"/>
  <c r="F741" i="2"/>
  <c r="D741" i="2"/>
  <c r="C743" i="2"/>
  <c r="F743" i="2"/>
  <c r="F744" i="2"/>
  <c r="D744" i="2"/>
  <c r="C746" i="2"/>
  <c r="F746" i="2"/>
  <c r="F747" i="2"/>
  <c r="D747" i="2"/>
  <c r="C749" i="2"/>
  <c r="F749" i="2"/>
  <c r="F750" i="2"/>
  <c r="D750" i="2"/>
  <c r="C752" i="2"/>
  <c r="F752" i="2"/>
  <c r="F753" i="2"/>
  <c r="D753" i="2"/>
  <c r="C755" i="2"/>
  <c r="F755" i="2"/>
  <c r="F756" i="2"/>
  <c r="D756" i="2"/>
  <c r="C758" i="2"/>
  <c r="F758" i="2"/>
  <c r="F759" i="2"/>
  <c r="D759" i="2"/>
  <c r="C761" i="2"/>
  <c r="F761" i="2"/>
  <c r="F762" i="2"/>
  <c r="D762" i="2"/>
  <c r="C764" i="2"/>
  <c r="F764" i="2"/>
  <c r="F765" i="2"/>
  <c r="D765" i="2"/>
  <c r="C767" i="2"/>
  <c r="F767" i="2"/>
  <c r="F768" i="2"/>
  <c r="D768" i="2"/>
  <c r="C770" i="2"/>
  <c r="F770" i="2"/>
  <c r="F771" i="2"/>
  <c r="D771" i="2"/>
  <c r="C773" i="2"/>
  <c r="F773" i="2"/>
  <c r="F774" i="2"/>
  <c r="D774" i="2"/>
  <c r="C776" i="2"/>
  <c r="F776" i="2"/>
  <c r="F777" i="2"/>
  <c r="D777" i="2"/>
  <c r="C779" i="2"/>
  <c r="F779" i="2"/>
  <c r="F780" i="2"/>
  <c r="D780" i="2"/>
  <c r="C782" i="2"/>
  <c r="F782" i="2"/>
  <c r="F783" i="2"/>
  <c r="D783" i="2"/>
  <c r="C785" i="2"/>
  <c r="F785" i="2"/>
  <c r="F786" i="2"/>
  <c r="D786" i="2"/>
  <c r="C788" i="2"/>
  <c r="F788" i="2"/>
  <c r="F789" i="2"/>
  <c r="E789" i="2"/>
  <c r="D789" i="2"/>
  <c r="D794" i="2"/>
  <c r="E797" i="2"/>
  <c r="C806" i="2"/>
  <c r="F806" i="2"/>
  <c r="D812" i="2"/>
  <c r="E815" i="2"/>
  <c r="C824" i="2"/>
  <c r="F824" i="2"/>
  <c r="D830" i="2"/>
  <c r="D833" i="2"/>
  <c r="D836" i="2"/>
  <c r="D839" i="2"/>
  <c r="D842" i="2"/>
  <c r="D845" i="2"/>
  <c r="D848" i="2"/>
  <c r="D851" i="2"/>
  <c r="D854" i="2"/>
  <c r="D857" i="2"/>
  <c r="D860" i="2"/>
  <c r="D863" i="2"/>
  <c r="D866" i="2"/>
  <c r="D869" i="2"/>
  <c r="D872" i="2"/>
  <c r="D875" i="2"/>
  <c r="E932" i="2"/>
  <c r="D932" i="2"/>
  <c r="C932" i="2"/>
  <c r="F937" i="2"/>
  <c r="E937" i="2"/>
  <c r="D937" i="2"/>
  <c r="C937" i="2"/>
  <c r="D792" i="2"/>
  <c r="D795" i="2"/>
  <c r="D798" i="2"/>
  <c r="D801" i="2"/>
  <c r="D804" i="2"/>
  <c r="D807" i="2"/>
  <c r="D810" i="2"/>
  <c r="D813" i="2"/>
  <c r="D816" i="2"/>
  <c r="D819" i="2"/>
  <c r="D822" i="2"/>
  <c r="D825" i="2"/>
  <c r="D828" i="2"/>
  <c r="D831" i="2"/>
  <c r="D834" i="2"/>
  <c r="D837" i="2"/>
  <c r="D840" i="2"/>
  <c r="D843" i="2"/>
  <c r="D846" i="2"/>
  <c r="D849" i="2"/>
  <c r="D852" i="2"/>
  <c r="D855" i="2"/>
  <c r="D858" i="2"/>
  <c r="D861" i="2"/>
  <c r="D864" i="2"/>
  <c r="D867" i="2"/>
  <c r="D870" i="2"/>
  <c r="D873" i="2"/>
  <c r="D876" i="2"/>
  <c r="C877" i="2"/>
  <c r="F880" i="2"/>
  <c r="E881" i="2"/>
  <c r="F886" i="2"/>
  <c r="E887" i="2"/>
  <c r="F892" i="2"/>
  <c r="E893" i="2"/>
  <c r="F898" i="2"/>
  <c r="E899" i="2"/>
  <c r="F904" i="2"/>
  <c r="E905" i="2"/>
  <c r="F910" i="2"/>
  <c r="E911" i="2"/>
  <c r="F916" i="2"/>
  <c r="E917" i="2"/>
  <c r="D918" i="2"/>
  <c r="F922" i="2"/>
  <c r="E923" i="2"/>
  <c r="D924" i="2"/>
  <c r="F928" i="2"/>
  <c r="E929" i="2"/>
  <c r="D930" i="2"/>
  <c r="F934" i="2"/>
  <c r="E935" i="2"/>
  <c r="D936" i="2"/>
  <c r="F940" i="2"/>
  <c r="E941" i="2"/>
  <c r="D942" i="2"/>
  <c r="F949" i="2"/>
  <c r="D949" i="2"/>
  <c r="E950" i="2"/>
  <c r="C950" i="2"/>
  <c r="D950" i="2"/>
  <c r="E792" i="2"/>
  <c r="E795" i="2"/>
  <c r="E798" i="2"/>
  <c r="E801" i="2"/>
  <c r="E804" i="2"/>
  <c r="E807" i="2"/>
  <c r="E810" i="2"/>
  <c r="E813" i="2"/>
  <c r="E816" i="2"/>
  <c r="E819" i="2"/>
  <c r="E822" i="2"/>
  <c r="E825" i="2"/>
  <c r="E828" i="2"/>
  <c r="E831" i="2"/>
  <c r="E834" i="2"/>
  <c r="E837" i="2"/>
  <c r="E840" i="2"/>
  <c r="E843" i="2"/>
  <c r="E846" i="2"/>
  <c r="E849" i="2"/>
  <c r="E852" i="2"/>
  <c r="E855" i="2"/>
  <c r="E858" i="2"/>
  <c r="E861" i="2"/>
  <c r="E864" i="2"/>
  <c r="E867" i="2"/>
  <c r="E870" i="2"/>
  <c r="E873" i="2"/>
  <c r="E876" i="2"/>
  <c r="E918" i="2"/>
  <c r="E924" i="2"/>
  <c r="E936" i="2"/>
  <c r="E942" i="2"/>
  <c r="D718" i="2"/>
  <c r="D721" i="2"/>
  <c r="D724" i="2"/>
  <c r="D727" i="2"/>
  <c r="D730" i="2"/>
  <c r="D733" i="2"/>
  <c r="D736" i="2"/>
  <c r="D739" i="2"/>
  <c r="D742" i="2"/>
  <c r="D745" i="2"/>
  <c r="D748" i="2"/>
  <c r="D751" i="2"/>
  <c r="D754" i="2"/>
  <c r="D757" i="2"/>
  <c r="D760" i="2"/>
  <c r="D763" i="2"/>
  <c r="D766" i="2"/>
  <c r="D769" i="2"/>
  <c r="D772" i="2"/>
  <c r="D775" i="2"/>
  <c r="D778" i="2"/>
  <c r="D781" i="2"/>
  <c r="D784" i="2"/>
  <c r="D787" i="2"/>
  <c r="D790" i="2"/>
  <c r="D793" i="2"/>
  <c r="D796" i="2"/>
  <c r="D799" i="2"/>
  <c r="D802" i="2"/>
  <c r="D805" i="2"/>
  <c r="D808" i="2"/>
  <c r="D811" i="2"/>
  <c r="D814" i="2"/>
  <c r="D817" i="2"/>
  <c r="D820" i="2"/>
  <c r="D823" i="2"/>
  <c r="D826" i="2"/>
  <c r="D829" i="2"/>
</calcChain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1"/>
            <color theme="1"/>
            <rFont val="Calibri"/>
            <scheme val="minor"/>
          </rPr>
          <t>Cole aqui os reduzidos com seus respectivos anos
	-Arthur Gonçalves Machado</t>
        </r>
      </text>
    </comment>
  </commentList>
</comments>
</file>

<file path=xl/sharedStrings.xml><?xml version="1.0" encoding="utf-8"?>
<sst xmlns="http://schemas.openxmlformats.org/spreadsheetml/2006/main" count="246" uniqueCount="145">
  <si>
    <t>Prefeitura Municipal de Pinhais</t>
  </si>
  <si>
    <t>Documento dos dados Orçamentarios</t>
  </si>
  <si>
    <t>Forma de Contratação</t>
  </si>
  <si>
    <t>Ata R.P</t>
  </si>
  <si>
    <t>Preencher a tabela abaixo com as dotações orçamentárias;
Não mesclar células;
Caso seja necessário inserir mais linhas, insira-as no início ou no meio de outras linhas já preenchidas.</t>
  </si>
  <si>
    <t>O processo licitatório será custeado com orçamento de:</t>
  </si>
  <si>
    <t>Ano</t>
  </si>
  <si>
    <t>Referência LOA (reduzido)</t>
  </si>
  <si>
    <t>Dotação Completa</t>
  </si>
  <si>
    <t>Desdobramento</t>
  </si>
  <si>
    <t>Detalhamento</t>
  </si>
  <si>
    <t>Vínculo</t>
  </si>
  <si>
    <t>Origem do Recurso</t>
  </si>
  <si>
    <t>Valor</t>
  </si>
  <si>
    <t>Órgão</t>
  </si>
  <si>
    <t>04</t>
  </si>
  <si>
    <t>00</t>
  </si>
  <si>
    <t>Municipal</t>
  </si>
  <si>
    <t>LOA 2024</t>
  </si>
  <si>
    <t>04.001.0004.0122.0040.2001.3339030000000000000</t>
  </si>
  <si>
    <t>0000</t>
  </si>
  <si>
    <t>SEMAD</t>
  </si>
  <si>
    <t>05.001.0012.0361.0074.6012.3339030000000000000</t>
  </si>
  <si>
    <t>00107</t>
  </si>
  <si>
    <t>SEMED</t>
  </si>
  <si>
    <t>Referência LOA</t>
  </si>
  <si>
    <t>Dotações 2022</t>
  </si>
  <si>
    <t>Dotações 2023</t>
  </si>
  <si>
    <t>Dotações 2024</t>
  </si>
  <si>
    <t>Dotações 2025</t>
  </si>
  <si>
    <t>Dotações Completas</t>
  </si>
  <si>
    <t>Sigla</t>
  </si>
  <si>
    <t>01</t>
  </si>
  <si>
    <t>CAMARA</t>
  </si>
  <si>
    <t>02</t>
  </si>
  <si>
    <t>SEGOV</t>
  </si>
  <si>
    <t>03</t>
  </si>
  <si>
    <t>PROGE</t>
  </si>
  <si>
    <t>05</t>
  </si>
  <si>
    <t>06</t>
  </si>
  <si>
    <t>SEMSA</t>
  </si>
  <si>
    <t>07</t>
  </si>
  <si>
    <t>SEMOP</t>
  </si>
  <si>
    <t>08</t>
  </si>
  <si>
    <t>SEMAS</t>
  </si>
  <si>
    <t>09</t>
  </si>
  <si>
    <t>SEPFO</t>
  </si>
  <si>
    <t>10</t>
  </si>
  <si>
    <t>SEMMA</t>
  </si>
  <si>
    <t>11</t>
  </si>
  <si>
    <t>SEMEL</t>
  </si>
  <si>
    <t>12</t>
  </si>
  <si>
    <t>SEMDE</t>
  </si>
  <si>
    <t>13</t>
  </si>
  <si>
    <t>CGM</t>
  </si>
  <si>
    <t>14</t>
  </si>
  <si>
    <t>ENCARGOS</t>
  </si>
  <si>
    <t>15</t>
  </si>
  <si>
    <t>GABINETE</t>
  </si>
  <si>
    <t>16</t>
  </si>
  <si>
    <t>SEMUR</t>
  </si>
  <si>
    <t>17</t>
  </si>
  <si>
    <t>PREVIDÊNCIA</t>
  </si>
  <si>
    <t>18</t>
  </si>
  <si>
    <t>SESET</t>
  </si>
  <si>
    <t>99</t>
  </si>
  <si>
    <t>20</t>
  </si>
  <si>
    <t>30</t>
  </si>
  <si>
    <t>35</t>
  </si>
  <si>
    <t>45</t>
  </si>
  <si>
    <t>50</t>
  </si>
  <si>
    <t>60</t>
  </si>
  <si>
    <t>65</t>
  </si>
  <si>
    <t>75</t>
  </si>
  <si>
    <t>77</t>
  </si>
  <si>
    <t>80</t>
  </si>
  <si>
    <t>90</t>
  </si>
  <si>
    <t>40</t>
  </si>
  <si>
    <t>19</t>
  </si>
  <si>
    <t>21</t>
  </si>
  <si>
    <t>22</t>
  </si>
  <si>
    <t>23</t>
  </si>
  <si>
    <t>24</t>
  </si>
  <si>
    <t>46</t>
  </si>
  <si>
    <t>25</t>
  </si>
  <si>
    <t>49</t>
  </si>
  <si>
    <t>26</t>
  </si>
  <si>
    <t>67</t>
  </si>
  <si>
    <t>27</t>
  </si>
  <si>
    <t>91</t>
  </si>
  <si>
    <t>28</t>
  </si>
  <si>
    <t>92</t>
  </si>
  <si>
    <t>29</t>
  </si>
  <si>
    <t>94</t>
  </si>
  <si>
    <t>39</t>
  </si>
  <si>
    <t>96</t>
  </si>
  <si>
    <t>51</t>
  </si>
  <si>
    <t>93</t>
  </si>
  <si>
    <t>32</t>
  </si>
  <si>
    <t>33</t>
  </si>
  <si>
    <t>34</t>
  </si>
  <si>
    <t>36</t>
  </si>
  <si>
    <t>31</t>
  </si>
  <si>
    <t>38</t>
  </si>
  <si>
    <t>42</t>
  </si>
  <si>
    <t>37</t>
  </si>
  <si>
    <t>44</t>
  </si>
  <si>
    <t>43</t>
  </si>
  <si>
    <t>48</t>
  </si>
  <si>
    <t>52</t>
  </si>
  <si>
    <t>47</t>
  </si>
  <si>
    <t>53</t>
  </si>
  <si>
    <t>54</t>
  </si>
  <si>
    <t>73</t>
  </si>
  <si>
    <t>56</t>
  </si>
  <si>
    <t>74</t>
  </si>
  <si>
    <t>57</t>
  </si>
  <si>
    <t>58</t>
  </si>
  <si>
    <t>83</t>
  </si>
  <si>
    <t>87</t>
  </si>
  <si>
    <t>89</t>
  </si>
  <si>
    <t>76</t>
  </si>
  <si>
    <t>97</t>
  </si>
  <si>
    <t>59</t>
  </si>
  <si>
    <t>98</t>
  </si>
  <si>
    <t>55</t>
  </si>
  <si>
    <t>95</t>
  </si>
  <si>
    <t>41</t>
  </si>
  <si>
    <t>66</t>
  </si>
  <si>
    <t>61</t>
  </si>
  <si>
    <t>62</t>
  </si>
  <si>
    <t>63</t>
  </si>
  <si>
    <t>64</t>
  </si>
  <si>
    <t>68</t>
  </si>
  <si>
    <t>69</t>
  </si>
  <si>
    <t>70</t>
  </si>
  <si>
    <t>71</t>
  </si>
  <si>
    <t>72</t>
  </si>
  <si>
    <t>78</t>
  </si>
  <si>
    <t>79</t>
  </si>
  <si>
    <t>81</t>
  </si>
  <si>
    <t>82</t>
  </si>
  <si>
    <t>85</t>
  </si>
  <si>
    <t>86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</si>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</sst>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"/>
    <numFmt numFmtId="165" formatCode="[$R$]#,##0.00"/>
    <numFmt numFmtId="166" formatCode="[$R$ -416]#,##0.00"/>
    <numFmt numFmtId="167" formatCode="000#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omfortaa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EFEFEF"/>
        <bgColor rgb="FFEFEFE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1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/>
    <xf numFmtId="0" fontId="2" fillId="2" borderId="8" xfId="0" applyFont="1" applyFill="1" applyBorder="1"/>
    <xf numFmtId="1" fontId="2" fillId="2" borderId="8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/>
    <xf numFmtId="49" fontId="2" fillId="3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/>
    <xf numFmtId="0" fontId="2" fillId="2" borderId="0" xfId="0" applyFont="1" applyFill="1"/>
    <xf numFmtId="0" fontId="2" fillId="2" borderId="7" xfId="0" applyFont="1" applyFill="1" applyBorder="1"/>
    <xf numFmtId="49" fontId="2" fillId="2" borderId="15" xfId="0" applyNumberFormat="1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/>
    </xf>
    <xf numFmtId="0" fontId="2" fillId="2" borderId="16" xfId="0" applyFont="1" applyFill="1" applyBorder="1"/>
    <xf numFmtId="49" fontId="2" fillId="2" borderId="8" xfId="0" applyNumberFormat="1" applyFont="1" applyFill="1" applyBorder="1" applyAlignment="1">
      <alignment horizontal="center"/>
    </xf>
    <xf numFmtId="0" fontId="2" fillId="0" borderId="25" xfId="0" applyFont="1" applyBorder="1"/>
    <xf numFmtId="1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2" fillId="0" borderId="18" xfId="0" applyFont="1" applyBorder="1"/>
    <xf numFmtId="0" fontId="2" fillId="0" borderId="26" xfId="0" applyFont="1" applyBorder="1"/>
    <xf numFmtId="0" fontId="7" fillId="0" borderId="27" xfId="0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3" fontId="7" fillId="0" borderId="28" xfId="0" applyNumberFormat="1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4" fontId="1" fillId="0" borderId="31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3" fontId="1" fillId="0" borderId="31" xfId="0" applyNumberFormat="1" applyFont="1" applyBorder="1" applyAlignment="1">
      <alignment horizontal="center"/>
    </xf>
    <xf numFmtId="165" fontId="1" fillId="0" borderId="31" xfId="0" applyNumberFormat="1" applyFont="1" applyBorder="1" applyAlignment="1"/>
    <xf numFmtId="165" fontId="1" fillId="0" borderId="31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1" fontId="8" fillId="0" borderId="34" xfId="0" applyNumberFormat="1" applyFont="1" applyBorder="1" applyAlignment="1">
      <alignment horizontal="center"/>
    </xf>
    <xf numFmtId="165" fontId="1" fillId="0" borderId="31" xfId="0" applyNumberFormat="1" applyFont="1" applyBorder="1"/>
    <xf numFmtId="0" fontId="2" fillId="2" borderId="35" xfId="0" applyFont="1" applyFill="1" applyBorder="1"/>
    <xf numFmtId="49" fontId="8" fillId="0" borderId="33" xfId="0" applyNumberFormat="1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" fontId="9" fillId="0" borderId="32" xfId="0" applyNumberFormat="1" applyFont="1" applyBorder="1" applyAlignment="1"/>
    <xf numFmtId="165" fontId="9" fillId="0" borderId="32" xfId="0" applyNumberFormat="1" applyFont="1" applyBorder="1" applyAlignment="1"/>
    <xf numFmtId="165" fontId="9" fillId="0" borderId="31" xfId="0" applyNumberFormat="1" applyFont="1" applyBorder="1" applyAlignment="1"/>
    <xf numFmtId="49" fontId="10" fillId="0" borderId="36" xfId="0" applyNumberFormat="1" applyFont="1" applyBorder="1" applyAlignment="1">
      <alignment horizontal="center"/>
    </xf>
    <xf numFmtId="49" fontId="11" fillId="0" borderId="32" xfId="0" applyNumberFormat="1" applyFont="1" applyBorder="1" applyAlignment="1">
      <alignment horizontal="center"/>
    </xf>
    <xf numFmtId="49" fontId="9" fillId="0" borderId="37" xfId="0" applyNumberFormat="1" applyFont="1" applyBorder="1" applyAlignment="1">
      <alignment horizontal="center"/>
    </xf>
    <xf numFmtId="4" fontId="9" fillId="0" borderId="37" xfId="0" applyNumberFormat="1" applyFont="1" applyBorder="1" applyAlignment="1"/>
    <xf numFmtId="165" fontId="9" fillId="0" borderId="37" xfId="0" applyNumberFormat="1" applyFont="1" applyBorder="1" applyAlignment="1"/>
    <xf numFmtId="49" fontId="10" fillId="0" borderId="38" xfId="0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49" fontId="12" fillId="0" borderId="39" xfId="0" applyNumberFormat="1" applyFont="1" applyBorder="1" applyAlignment="1">
      <alignment horizontal="center"/>
    </xf>
    <xf numFmtId="4" fontId="12" fillId="0" borderId="39" xfId="0" applyNumberFormat="1" applyFont="1" applyBorder="1"/>
    <xf numFmtId="165" fontId="12" fillId="0" borderId="39" xfId="0" applyNumberFormat="1" applyFont="1" applyBorder="1"/>
    <xf numFmtId="165" fontId="12" fillId="0" borderId="40" xfId="0" applyNumberFormat="1" applyFont="1" applyBorder="1"/>
    <xf numFmtId="49" fontId="13" fillId="0" borderId="41" xfId="0" applyNumberFormat="1" applyFont="1" applyBorder="1" applyAlignment="1">
      <alignment horizontal="center"/>
    </xf>
    <xf numFmtId="0" fontId="2" fillId="2" borderId="42" xfId="0" applyFont="1" applyFill="1" applyBorder="1"/>
    <xf numFmtId="0" fontId="2" fillId="2" borderId="43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49" fontId="2" fillId="2" borderId="45" xfId="0" applyNumberFormat="1" applyFont="1" applyFill="1" applyBorder="1" applyAlignment="1">
      <alignment horizontal="center"/>
    </xf>
    <xf numFmtId="0" fontId="2" fillId="2" borderId="45" xfId="0" applyFont="1" applyFill="1" applyBorder="1"/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14" fillId="0" borderId="4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167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" fillId="0" borderId="0" xfId="0" applyFont="1"/>
    <xf numFmtId="0" fontId="19" fillId="0" borderId="0" xfId="0" applyFont="1"/>
    <xf numFmtId="4" fontId="19" fillId="0" borderId="0" xfId="0" applyNumberFormat="1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Alignment="1"/>
    <xf numFmtId="49" fontId="1" fillId="0" borderId="0" xfId="0" applyNumberFormat="1" applyFont="1"/>
    <xf numFmtId="0" fontId="3" fillId="2" borderId="5" xfId="0" applyFont="1" applyFill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5" fillId="2" borderId="5" xfId="0" applyFont="1" applyFill="1" applyBorder="1" applyAlignment="1">
      <alignment horizontal="left"/>
    </xf>
    <xf numFmtId="0" fontId="6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2" fillId="0" borderId="17" xfId="0" applyFont="1" applyBorder="1" applyAlignment="1">
      <alignment horizontal="left" vertical="top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0" fillId="0" borderId="0" xfId="0" applyFont="1" applyAlignment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1362075</xdr:colOff>
      <xdr:row>1</xdr:row>
      <xdr:rowOff>161925</xdr:rowOff>
    </xdr:from>
    <xdr:ext cx="1000125" cy="12477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89"/>
  <sheetViews>
    <sheetView showGridLines="0" tabSelected="1" topLeftCell="A7" workbookViewId="0">
      <selection activeCell="J16" sqref="J16"/>
    </sheetView>
  </sheetViews>
  <sheetFormatPr defaultColWidth="14.42578125" defaultRowHeight="15" customHeight="1"/>
  <cols>
    <col min="1" max="1" width="1.85546875" customWidth="1"/>
    <col min="2" max="2" width="3.42578125" customWidth="1"/>
    <col min="3" max="3" width="12.7109375" customWidth="1"/>
    <col min="4" max="4" width="23" customWidth="1"/>
    <col min="5" max="5" width="46.140625" customWidth="1"/>
    <col min="6" max="6" width="15.140625" customWidth="1"/>
    <col min="7" max="7" width="13.5703125" customWidth="1"/>
    <col min="8" max="8" width="7.7109375" customWidth="1"/>
    <col min="9" max="9" width="22.28515625" customWidth="1"/>
    <col min="10" max="10" width="19.28515625" customWidth="1"/>
    <col min="11" max="11" width="20.28515625" customWidth="1"/>
    <col min="12" max="12" width="3.85546875" customWidth="1"/>
    <col min="13" max="31" width="8.7109375" customWidth="1"/>
  </cols>
  <sheetData>
    <row r="1" spans="2:12" ht="7.5" customHeight="1">
      <c r="D1" s="1"/>
      <c r="E1" s="2"/>
      <c r="F1" s="3"/>
      <c r="G1" s="3"/>
      <c r="K1" s="2"/>
    </row>
    <row r="2" spans="2:12" ht="13.5" customHeight="1">
      <c r="B2" s="4"/>
      <c r="C2" s="5"/>
      <c r="D2" s="6"/>
      <c r="E2" s="7"/>
      <c r="F2" s="8"/>
      <c r="G2" s="8"/>
      <c r="H2" s="5"/>
      <c r="I2" s="5"/>
      <c r="J2" s="5"/>
      <c r="K2" s="7"/>
      <c r="L2" s="9"/>
    </row>
    <row r="3" spans="2:12" ht="21">
      <c r="B3" s="10"/>
      <c r="C3" s="106" t="s">
        <v>0</v>
      </c>
      <c r="D3" s="107"/>
      <c r="E3" s="107"/>
      <c r="F3" s="107"/>
      <c r="G3" s="107"/>
      <c r="H3" s="107"/>
      <c r="I3" s="107"/>
      <c r="J3" s="108"/>
      <c r="K3" s="11"/>
      <c r="L3" s="12"/>
    </row>
    <row r="4" spans="2:12" ht="21" customHeight="1">
      <c r="B4" s="10"/>
      <c r="C4" s="109" t="s">
        <v>1</v>
      </c>
      <c r="D4" s="107"/>
      <c r="E4" s="107"/>
      <c r="F4" s="107"/>
      <c r="G4" s="107"/>
      <c r="H4" s="107"/>
      <c r="I4" s="107"/>
      <c r="J4" s="108"/>
      <c r="K4" s="11"/>
      <c r="L4" s="12"/>
    </row>
    <row r="5" spans="2:12" ht="13.5" customHeight="1">
      <c r="B5" s="10"/>
      <c r="C5" s="13"/>
      <c r="D5" s="14"/>
      <c r="E5" s="11"/>
      <c r="F5" s="15"/>
      <c r="G5" s="15"/>
      <c r="H5" s="16"/>
      <c r="I5" s="16"/>
      <c r="J5" s="13"/>
      <c r="K5" s="11"/>
      <c r="L5" s="12"/>
    </row>
    <row r="6" spans="2:12" ht="18.75">
      <c r="B6" s="10"/>
      <c r="C6" s="110" t="s">
        <v>2</v>
      </c>
      <c r="D6" s="111"/>
      <c r="E6" s="112"/>
      <c r="F6" s="17" t="s">
        <v>3</v>
      </c>
      <c r="G6" s="18"/>
      <c r="H6" s="18"/>
      <c r="I6" s="19"/>
      <c r="J6" s="20"/>
      <c r="K6" s="11"/>
      <c r="L6" s="12"/>
    </row>
    <row r="7" spans="2:12">
      <c r="B7" s="10"/>
      <c r="C7" s="13"/>
      <c r="D7" s="14"/>
      <c r="E7" s="11"/>
      <c r="F7" s="21"/>
      <c r="G7" s="21"/>
      <c r="H7" s="18"/>
      <c r="I7" s="18"/>
      <c r="J7" s="13"/>
      <c r="K7" s="11"/>
      <c r="L7" s="12"/>
    </row>
    <row r="8" spans="2:12">
      <c r="B8" s="10"/>
      <c r="C8" s="13"/>
      <c r="D8" s="14"/>
      <c r="E8" s="11"/>
      <c r="F8" s="21"/>
      <c r="G8" s="21"/>
      <c r="H8" s="18"/>
      <c r="I8" s="18"/>
      <c r="J8" s="13"/>
      <c r="K8" s="11"/>
      <c r="L8" s="12"/>
    </row>
    <row r="9" spans="2:12">
      <c r="B9" s="10"/>
      <c r="C9" s="13"/>
      <c r="D9" s="14"/>
      <c r="E9" s="11"/>
      <c r="F9" s="22"/>
      <c r="G9" s="22"/>
      <c r="H9" s="23"/>
      <c r="I9" s="23"/>
      <c r="J9" s="13"/>
      <c r="K9" s="11"/>
      <c r="L9" s="12"/>
    </row>
    <row r="10" spans="2:12">
      <c r="B10" s="10"/>
      <c r="C10" s="113" t="s">
        <v>4</v>
      </c>
      <c r="D10" s="114"/>
      <c r="E10" s="114"/>
      <c r="F10" s="114"/>
      <c r="G10" s="114"/>
      <c r="H10" s="114"/>
      <c r="I10" s="114"/>
      <c r="J10" s="114"/>
      <c r="K10" s="115"/>
      <c r="L10" s="12"/>
    </row>
    <row r="11" spans="2:12">
      <c r="B11" s="10"/>
      <c r="C11" s="116"/>
      <c r="D11" s="117"/>
      <c r="E11" s="117"/>
      <c r="F11" s="117"/>
      <c r="G11" s="117"/>
      <c r="H11" s="117"/>
      <c r="I11" s="117"/>
      <c r="J11" s="117"/>
      <c r="K11" s="118"/>
      <c r="L11" s="12"/>
    </row>
    <row r="12" spans="2:12">
      <c r="B12" s="10"/>
      <c r="C12" s="119"/>
      <c r="D12" s="120"/>
      <c r="E12" s="120"/>
      <c r="F12" s="120"/>
      <c r="G12" s="120"/>
      <c r="H12" s="120"/>
      <c r="I12" s="120"/>
      <c r="J12" s="120"/>
      <c r="K12" s="121"/>
      <c r="L12" s="12"/>
    </row>
    <row r="13" spans="2:12">
      <c r="B13" s="10"/>
      <c r="C13" s="13"/>
      <c r="D13" s="14"/>
      <c r="E13" s="11"/>
      <c r="F13" s="24"/>
      <c r="G13" s="24"/>
      <c r="H13" s="13"/>
      <c r="I13" s="13"/>
      <c r="J13" s="13"/>
      <c r="K13" s="11"/>
      <c r="L13" s="12"/>
    </row>
    <row r="14" spans="2:12">
      <c r="B14" s="10"/>
      <c r="C14" s="25" t="s">
        <v>5</v>
      </c>
      <c r="D14" s="26"/>
      <c r="E14" s="27"/>
      <c r="F14" s="28"/>
      <c r="G14" s="28"/>
      <c r="H14" s="29"/>
      <c r="I14" s="29"/>
      <c r="J14" s="30"/>
      <c r="K14" s="11"/>
      <c r="L14" s="12"/>
    </row>
    <row r="15" spans="2:12">
      <c r="B15" s="10"/>
      <c r="C15" s="31" t="s">
        <v>6</v>
      </c>
      <c r="D15" s="32" t="s">
        <v>7</v>
      </c>
      <c r="E15" s="33" t="s">
        <v>8</v>
      </c>
      <c r="F15" s="34" t="s">
        <v>9</v>
      </c>
      <c r="G15" s="34" t="s">
        <v>10</v>
      </c>
      <c r="H15" s="35" t="s">
        <v>11</v>
      </c>
      <c r="I15" s="36" t="s">
        <v>12</v>
      </c>
      <c r="J15" s="37" t="s">
        <v>13</v>
      </c>
      <c r="K15" s="38" t="s">
        <v>14</v>
      </c>
      <c r="L15" s="12"/>
    </row>
    <row r="16" spans="2:12">
      <c r="B16" s="10"/>
      <c r="C16" s="39">
        <v>2023</v>
      </c>
      <c r="D16" s="40">
        <v>179</v>
      </c>
      <c r="E16" s="41" t="str">
        <f ca="1">IFERROR(VLOOKUP(D16,'BD (NÃO MEXER)'!$A$1:B1009,2,0),"")</f>
        <v>04.001.0004.0122.0040.2001.3339030000000000000</v>
      </c>
      <c r="F16" s="42" t="s">
        <v>15</v>
      </c>
      <c r="G16" s="42" t="s">
        <v>16</v>
      </c>
      <c r="H16" s="43" t="str">
        <f ca="1">IFERROR(VLOOKUP(D16,'BD (NÃO MEXER)'!$A$1:C1009,3,0),"")</f>
        <v>0000</v>
      </c>
      <c r="I16" s="44" t="s">
        <v>17</v>
      </c>
      <c r="J16" s="44">
        <v>29356.6</v>
      </c>
      <c r="K16" s="45" t="str">
        <f ca="1">IFERROR(VLOOKUP(D16,'BD (NÃO MEXER)'!$A$1:E1009,5,0),"")</f>
        <v>SEMAD</v>
      </c>
      <c r="L16" s="12"/>
    </row>
    <row r="17" spans="2:12">
      <c r="B17" s="10"/>
      <c r="C17" s="46">
        <v>2023</v>
      </c>
      <c r="D17" s="47">
        <v>189</v>
      </c>
      <c r="E17" s="41" t="str">
        <f ca="1">IFERROR(VLOOKUP(D17,'BD (NÃO MEXER)'!$A$1:B1009,2,0),"")</f>
        <v>05.001.0012.0361.0074.6012.3339030000000000000</v>
      </c>
      <c r="F17" s="42" t="s">
        <v>15</v>
      </c>
      <c r="G17" s="42" t="s">
        <v>16</v>
      </c>
      <c r="H17" s="43" t="str">
        <f ca="1">IFERROR(VLOOKUP(D17,'BD (NÃO MEXER)'!$A$1:C1009,3,0),"")</f>
        <v>00107</v>
      </c>
      <c r="I17" s="44" t="s">
        <v>17</v>
      </c>
      <c r="J17" s="44">
        <v>37744.199999999997</v>
      </c>
      <c r="K17" s="45" t="str">
        <f ca="1">IFERROR(VLOOKUP(D17,'BD (NÃO MEXER)'!$A$1:E1009,5,0),"")</f>
        <v>SEMED</v>
      </c>
      <c r="L17" s="12"/>
    </row>
    <row r="18" spans="2:12">
      <c r="B18" s="10"/>
      <c r="C18" s="46">
        <v>2024</v>
      </c>
      <c r="D18" s="47" t="s">
        <v>18</v>
      </c>
      <c r="E18" s="41" t="s">
        <v>19</v>
      </c>
      <c r="F18" s="42" t="s">
        <v>15</v>
      </c>
      <c r="G18" s="42" t="s">
        <v>16</v>
      </c>
      <c r="H18" s="43" t="s">
        <v>20</v>
      </c>
      <c r="I18" s="44" t="s">
        <v>17</v>
      </c>
      <c r="J18" s="44">
        <v>33550.400000000001</v>
      </c>
      <c r="K18" s="45" t="s">
        <v>21</v>
      </c>
      <c r="L18" s="12"/>
    </row>
    <row r="19" spans="2:12">
      <c r="B19" s="10"/>
      <c r="C19" s="46">
        <v>2024</v>
      </c>
      <c r="D19" s="47" t="s">
        <v>18</v>
      </c>
      <c r="E19" s="41" t="s">
        <v>22</v>
      </c>
      <c r="F19" s="42" t="s">
        <v>15</v>
      </c>
      <c r="G19" s="42" t="s">
        <v>16</v>
      </c>
      <c r="H19" s="43" t="s">
        <v>23</v>
      </c>
      <c r="I19" s="44" t="s">
        <v>17</v>
      </c>
      <c r="J19" s="44">
        <v>478093.2</v>
      </c>
      <c r="K19" s="45" t="s">
        <v>24</v>
      </c>
      <c r="L19" s="12"/>
    </row>
    <row r="20" spans="2:12">
      <c r="B20" s="10"/>
      <c r="C20" s="46"/>
      <c r="D20" s="47"/>
      <c r="E20" s="41" t="str">
        <f ca="1">IFERROR(VLOOKUP(D20,'BD (NÃO MEXER)'!$A$1:B1009,2,0),"")</f>
        <v/>
      </c>
      <c r="F20" s="42"/>
      <c r="G20" s="42"/>
      <c r="H20" s="43" t="str">
        <f ca="1">IFERROR(VLOOKUP(D20,'BD (NÃO MEXER)'!$A$1:C1009,3,0),"")</f>
        <v/>
      </c>
      <c r="I20" s="48"/>
      <c r="J20" s="48"/>
      <c r="K20" s="45" t="str">
        <f ca="1">IFERROR(VLOOKUP(D20,'BD (NÃO MEXER)'!$A$1:E1009,5,0),"")</f>
        <v/>
      </c>
      <c r="L20" s="12"/>
    </row>
    <row r="21" spans="2:12" ht="15.75" customHeight="1">
      <c r="B21" s="49"/>
      <c r="C21" s="50"/>
      <c r="D21" s="51"/>
      <c r="E21" s="52"/>
      <c r="F21" s="52"/>
      <c r="G21" s="52"/>
      <c r="H21" s="53"/>
      <c r="I21" s="54"/>
      <c r="J21" s="55">
        <f>SUMIF($C$16:$C$20,"2023",$J$16:$J$20)</f>
        <v>67100.799999999988</v>
      </c>
      <c r="K21" s="56"/>
      <c r="L21" s="12"/>
    </row>
    <row r="22" spans="2:12" ht="15.75" customHeight="1">
      <c r="B22" s="49"/>
      <c r="C22" s="50"/>
      <c r="D22" s="51"/>
      <c r="E22" s="57"/>
      <c r="F22" s="52"/>
      <c r="G22" s="52"/>
      <c r="H22" s="53"/>
      <c r="I22" s="54"/>
      <c r="J22" s="55">
        <f>SUMIF($C$16:$C$20,"2024",$J$16:$J$20)</f>
        <v>511643.60000000003</v>
      </c>
      <c r="K22" s="56"/>
      <c r="L22" s="12"/>
    </row>
    <row r="23" spans="2:12" ht="15.75" customHeight="1">
      <c r="B23" s="49"/>
      <c r="C23" s="50"/>
      <c r="D23" s="51"/>
      <c r="E23" s="57"/>
      <c r="F23" s="52"/>
      <c r="G23" s="52"/>
      <c r="H23" s="53"/>
      <c r="I23" s="54"/>
      <c r="J23" s="55">
        <f>SUMIF($C$16:$C$20,"2025",$J$16:$J$20)</f>
        <v>0</v>
      </c>
      <c r="K23" s="56"/>
      <c r="L23" s="12"/>
    </row>
    <row r="24" spans="2:12" ht="15.75" customHeight="1">
      <c r="B24" s="49"/>
      <c r="C24" s="50"/>
      <c r="D24" s="51"/>
      <c r="E24" s="57"/>
      <c r="F24" s="58"/>
      <c r="G24" s="58"/>
      <c r="H24" s="59"/>
      <c r="I24" s="60"/>
      <c r="J24" s="55">
        <f>SUMIF($C$16:$C$20,"2026",$J$16:$J$20)</f>
        <v>0</v>
      </c>
      <c r="K24" s="61"/>
      <c r="L24" s="12"/>
    </row>
    <row r="25" spans="2:12" ht="15.75" customHeight="1">
      <c r="B25" s="49"/>
      <c r="C25" s="46"/>
      <c r="D25" s="51"/>
      <c r="E25" s="62"/>
      <c r="F25" s="63"/>
      <c r="G25" s="63"/>
      <c r="H25" s="64"/>
      <c r="I25" s="65"/>
      <c r="J25" s="66">
        <f>SUM(J21:J24)</f>
        <v>578744.4</v>
      </c>
      <c r="K25" s="67"/>
      <c r="L25" s="12"/>
    </row>
    <row r="26" spans="2:12" ht="15.75" customHeight="1">
      <c r="B26" s="68"/>
      <c r="C26" s="69"/>
      <c r="D26" s="69"/>
      <c r="E26" s="70"/>
      <c r="F26" s="71"/>
      <c r="G26" s="71"/>
      <c r="H26" s="72"/>
      <c r="I26" s="72"/>
      <c r="J26" s="72"/>
      <c r="K26" s="73"/>
      <c r="L26" s="74"/>
    </row>
    <row r="27" spans="2:12" ht="15.75" customHeight="1">
      <c r="C27" s="75"/>
      <c r="D27" s="76"/>
      <c r="E27" s="2"/>
      <c r="F27" s="3"/>
      <c r="G27" s="3"/>
      <c r="K27" s="2"/>
    </row>
    <row r="28" spans="2:12" ht="15.75" hidden="1" customHeight="1">
      <c r="C28" s="75"/>
      <c r="D28" s="76"/>
      <c r="E28" s="2"/>
      <c r="F28" s="3"/>
      <c r="G28" s="3"/>
      <c r="K28" s="2"/>
    </row>
    <row r="29" spans="2:12" ht="15.75" hidden="1" customHeight="1">
      <c r="C29" s="75"/>
      <c r="D29" s="76"/>
      <c r="E29" s="2"/>
      <c r="F29" s="3"/>
      <c r="G29" s="3"/>
      <c r="K29" s="2"/>
    </row>
    <row r="30" spans="2:12" ht="15.75" hidden="1" customHeight="1">
      <c r="C30" s="75"/>
      <c r="D30" s="76"/>
      <c r="E30" s="2"/>
      <c r="F30" s="3"/>
      <c r="G30" s="3"/>
      <c r="K30" s="2"/>
    </row>
    <row r="31" spans="2:12" ht="15.75" hidden="1" customHeight="1">
      <c r="C31" s="75"/>
      <c r="D31" s="76"/>
      <c r="E31" s="2"/>
      <c r="F31" s="3"/>
      <c r="G31" s="3"/>
      <c r="K31" s="2"/>
    </row>
    <row r="32" spans="2:12" ht="15.75" customHeight="1">
      <c r="C32" s="75"/>
      <c r="D32" s="76"/>
      <c r="E32" s="2"/>
      <c r="F32" s="3"/>
      <c r="G32" s="3"/>
      <c r="K32" s="2"/>
    </row>
    <row r="33" spans="3:11" ht="15.75" customHeight="1">
      <c r="C33" s="75"/>
      <c r="D33" s="76"/>
      <c r="E33" s="2"/>
      <c r="F33" s="3"/>
      <c r="G33" s="3"/>
      <c r="K33" s="2"/>
    </row>
    <row r="34" spans="3:11" ht="15.75" customHeight="1">
      <c r="C34" s="75"/>
      <c r="D34" s="76"/>
      <c r="E34" s="2"/>
      <c r="F34" s="3"/>
      <c r="G34" s="3"/>
      <c r="K34" s="2"/>
    </row>
    <row r="35" spans="3:11" ht="15.75" customHeight="1">
      <c r="C35" s="75"/>
      <c r="D35" s="76"/>
      <c r="E35" s="2"/>
      <c r="F35" s="3"/>
      <c r="G35" s="3"/>
      <c r="K35" s="2"/>
    </row>
    <row r="36" spans="3:11" ht="15.75" customHeight="1">
      <c r="C36" s="75"/>
      <c r="D36" s="76"/>
      <c r="E36" s="2"/>
      <c r="F36" s="3"/>
      <c r="G36" s="3"/>
      <c r="K36" s="2"/>
    </row>
    <row r="37" spans="3:11" ht="15.75" customHeight="1">
      <c r="C37" s="75"/>
      <c r="D37" s="76"/>
      <c r="E37" s="2"/>
      <c r="F37" s="3"/>
      <c r="G37" s="3"/>
      <c r="K37" s="2"/>
    </row>
    <row r="38" spans="3:11" ht="15.75" customHeight="1">
      <c r="C38" s="75"/>
      <c r="D38" s="76"/>
      <c r="E38" s="2"/>
      <c r="F38" s="3"/>
      <c r="G38" s="3"/>
      <c r="K38" s="2"/>
    </row>
    <row r="39" spans="3:11" ht="15.75" customHeight="1">
      <c r="C39" s="75"/>
      <c r="D39" s="76"/>
      <c r="E39" s="2"/>
      <c r="F39" s="3"/>
      <c r="G39" s="3"/>
      <c r="K39" s="2"/>
    </row>
    <row r="40" spans="3:11" ht="15.75" customHeight="1">
      <c r="C40" s="75"/>
      <c r="D40" s="76"/>
      <c r="E40" s="2"/>
      <c r="F40" s="3"/>
      <c r="G40" s="3"/>
      <c r="K40" s="2"/>
    </row>
    <row r="41" spans="3:11" ht="15.75" customHeight="1">
      <c r="C41" s="75"/>
      <c r="D41" s="76"/>
      <c r="E41" s="2"/>
      <c r="F41" s="3"/>
      <c r="G41" s="3"/>
      <c r="K41" s="2"/>
    </row>
    <row r="42" spans="3:11" ht="15.75" customHeight="1">
      <c r="C42" s="75"/>
      <c r="D42" s="76"/>
      <c r="E42" s="2"/>
      <c r="F42" s="3"/>
      <c r="G42" s="3"/>
      <c r="K42" s="2"/>
    </row>
    <row r="43" spans="3:11" ht="15.75" customHeight="1">
      <c r="C43" s="75"/>
      <c r="D43" s="76"/>
      <c r="E43" s="2"/>
      <c r="F43" s="3"/>
      <c r="G43" s="3"/>
      <c r="K43" s="2"/>
    </row>
    <row r="44" spans="3:11" ht="15.75" customHeight="1">
      <c r="C44" s="75"/>
      <c r="D44" s="76"/>
      <c r="E44" s="2"/>
      <c r="F44" s="3"/>
      <c r="G44" s="3"/>
      <c r="K44" s="2"/>
    </row>
    <row r="45" spans="3:11" ht="15.75" customHeight="1">
      <c r="C45" s="75"/>
      <c r="D45" s="76"/>
      <c r="E45" s="2"/>
      <c r="F45" s="3"/>
      <c r="G45" s="3"/>
      <c r="K45" s="2"/>
    </row>
    <row r="46" spans="3:11" ht="15.75" customHeight="1">
      <c r="D46" s="1"/>
      <c r="E46" s="2"/>
      <c r="F46" s="3"/>
      <c r="G46" s="3"/>
      <c r="K46" s="2"/>
    </row>
    <row r="47" spans="3:11" ht="15.75" customHeight="1">
      <c r="D47" s="1"/>
      <c r="E47" s="2"/>
      <c r="F47" s="3"/>
      <c r="G47" s="3"/>
      <c r="K47" s="2"/>
    </row>
    <row r="48" spans="3:11" ht="15.75" customHeight="1">
      <c r="D48" s="1"/>
      <c r="E48" s="2"/>
      <c r="F48" s="3"/>
      <c r="G48" s="3"/>
      <c r="K48" s="2"/>
    </row>
    <row r="49" spans="4:11" ht="15.75" customHeight="1">
      <c r="D49" s="1"/>
      <c r="E49" s="2"/>
      <c r="F49" s="3"/>
      <c r="G49" s="3"/>
      <c r="K49" s="2"/>
    </row>
    <row r="50" spans="4:11" ht="15.75" customHeight="1">
      <c r="D50" s="1"/>
      <c r="E50" s="2"/>
      <c r="F50" s="3"/>
      <c r="G50" s="3"/>
      <c r="K50" s="2"/>
    </row>
    <row r="51" spans="4:11" ht="15.75" customHeight="1">
      <c r="D51" s="1"/>
      <c r="E51" s="2"/>
      <c r="F51" s="3"/>
      <c r="G51" s="3"/>
      <c r="K51" s="2"/>
    </row>
    <row r="52" spans="4:11" ht="15.75" customHeight="1">
      <c r="D52" s="1"/>
      <c r="E52" s="2"/>
      <c r="F52" s="3"/>
      <c r="G52" s="3"/>
      <c r="K52" s="2"/>
    </row>
    <row r="53" spans="4:11" ht="15.75" customHeight="1">
      <c r="D53" s="1"/>
      <c r="E53" s="2"/>
      <c r="F53" s="3"/>
      <c r="G53" s="3"/>
      <c r="K53" s="2"/>
    </row>
    <row r="54" spans="4:11" ht="15.75" customHeight="1">
      <c r="D54" s="1"/>
      <c r="E54" s="2"/>
      <c r="F54" s="3"/>
      <c r="G54" s="3"/>
      <c r="K54" s="2"/>
    </row>
    <row r="55" spans="4:11" ht="15.75" customHeight="1">
      <c r="D55" s="1"/>
      <c r="E55" s="2"/>
      <c r="F55" s="3"/>
      <c r="G55" s="3"/>
      <c r="K55" s="2"/>
    </row>
    <row r="56" spans="4:11" ht="15.75" customHeight="1">
      <c r="D56" s="1"/>
      <c r="E56" s="2"/>
      <c r="F56" s="3"/>
      <c r="G56" s="3"/>
      <c r="K56" s="2"/>
    </row>
    <row r="57" spans="4:11" ht="15.75" customHeight="1">
      <c r="D57" s="1"/>
      <c r="E57" s="2"/>
      <c r="F57" s="3"/>
      <c r="G57" s="3"/>
      <c r="K57" s="2"/>
    </row>
    <row r="58" spans="4:11" ht="15.75" customHeight="1">
      <c r="D58" s="1"/>
      <c r="E58" s="2"/>
      <c r="F58" s="3"/>
      <c r="G58" s="3"/>
      <c r="K58" s="2"/>
    </row>
    <row r="59" spans="4:11" ht="15.75" customHeight="1">
      <c r="D59" s="1"/>
      <c r="E59" s="2"/>
      <c r="F59" s="3"/>
      <c r="G59" s="3"/>
      <c r="K59" s="2"/>
    </row>
    <row r="60" spans="4:11" ht="15.75" customHeight="1">
      <c r="D60" s="1"/>
      <c r="E60" s="2"/>
      <c r="F60" s="3"/>
      <c r="G60" s="3"/>
      <c r="K60" s="2"/>
    </row>
    <row r="61" spans="4:11" ht="15.75" customHeight="1">
      <c r="D61" s="1"/>
      <c r="E61" s="2"/>
      <c r="F61" s="3"/>
      <c r="G61" s="3"/>
      <c r="K61" s="2"/>
    </row>
    <row r="62" spans="4:11" ht="15.75" customHeight="1">
      <c r="D62" s="1"/>
      <c r="E62" s="2"/>
      <c r="F62" s="3"/>
      <c r="G62" s="3"/>
      <c r="K62" s="2"/>
    </row>
    <row r="63" spans="4:11" ht="15.75" customHeight="1">
      <c r="D63" s="1"/>
      <c r="E63" s="2"/>
      <c r="F63" s="3"/>
      <c r="G63" s="3"/>
      <c r="K63" s="2"/>
    </row>
    <row r="64" spans="4:11" ht="15.75" customHeight="1">
      <c r="D64" s="1"/>
      <c r="E64" s="2"/>
      <c r="F64" s="3"/>
      <c r="G64" s="3"/>
      <c r="K64" s="2"/>
    </row>
    <row r="65" spans="4:11" ht="15.75" customHeight="1">
      <c r="D65" s="1"/>
      <c r="E65" s="2"/>
      <c r="F65" s="3"/>
      <c r="G65" s="3"/>
      <c r="K65" s="2"/>
    </row>
    <row r="66" spans="4:11" ht="15.75" customHeight="1">
      <c r="D66" s="1"/>
      <c r="E66" s="2"/>
      <c r="F66" s="3"/>
      <c r="G66" s="3"/>
      <c r="K66" s="2"/>
    </row>
    <row r="67" spans="4:11" ht="15.75" customHeight="1">
      <c r="D67" s="1"/>
      <c r="E67" s="2"/>
      <c r="F67" s="3"/>
      <c r="G67" s="3"/>
      <c r="K67" s="2"/>
    </row>
    <row r="68" spans="4:11" ht="15.75" customHeight="1">
      <c r="D68" s="1"/>
      <c r="E68" s="2"/>
      <c r="F68" s="3"/>
      <c r="G68" s="3"/>
      <c r="K68" s="2"/>
    </row>
    <row r="69" spans="4:11" ht="15.75" customHeight="1">
      <c r="D69" s="1"/>
      <c r="E69" s="2"/>
      <c r="F69" s="3"/>
      <c r="G69" s="3"/>
      <c r="K69" s="2"/>
    </row>
    <row r="70" spans="4:11" ht="15.75" customHeight="1">
      <c r="D70" s="1"/>
      <c r="E70" s="2"/>
      <c r="F70" s="3"/>
      <c r="G70" s="3"/>
      <c r="K70" s="2"/>
    </row>
    <row r="71" spans="4:11" ht="15.75" customHeight="1">
      <c r="D71" s="1"/>
      <c r="E71" s="2"/>
      <c r="F71" s="3"/>
      <c r="G71" s="3"/>
      <c r="K71" s="2"/>
    </row>
    <row r="72" spans="4:11" ht="15.75" customHeight="1">
      <c r="D72" s="1"/>
      <c r="E72" s="2"/>
      <c r="F72" s="3"/>
      <c r="G72" s="3"/>
      <c r="K72" s="2"/>
    </row>
    <row r="73" spans="4:11" ht="15.75" customHeight="1">
      <c r="D73" s="1"/>
      <c r="E73" s="2"/>
      <c r="F73" s="3"/>
      <c r="G73" s="3"/>
      <c r="K73" s="2"/>
    </row>
    <row r="74" spans="4:11" ht="15.75" customHeight="1">
      <c r="D74" s="1"/>
      <c r="E74" s="2"/>
      <c r="F74" s="3"/>
      <c r="G74" s="3"/>
      <c r="K74" s="2"/>
    </row>
    <row r="75" spans="4:11" ht="15.75" customHeight="1">
      <c r="D75" s="1"/>
      <c r="E75" s="2"/>
      <c r="F75" s="3"/>
      <c r="G75" s="3"/>
      <c r="K75" s="2"/>
    </row>
    <row r="76" spans="4:11" ht="15.75" customHeight="1">
      <c r="D76" s="1"/>
      <c r="E76" s="2"/>
      <c r="F76" s="3"/>
      <c r="G76" s="3"/>
      <c r="K76" s="2"/>
    </row>
    <row r="77" spans="4:11" ht="15.75" customHeight="1">
      <c r="D77" s="1"/>
      <c r="E77" s="2"/>
      <c r="F77" s="3"/>
      <c r="G77" s="3"/>
      <c r="K77" s="2"/>
    </row>
    <row r="78" spans="4:11" ht="15.75" customHeight="1">
      <c r="D78" s="1"/>
      <c r="E78" s="2"/>
      <c r="F78" s="3"/>
      <c r="G78" s="3"/>
      <c r="K78" s="2"/>
    </row>
    <row r="79" spans="4:11" ht="15.75" customHeight="1">
      <c r="D79" s="1"/>
      <c r="E79" s="2"/>
      <c r="F79" s="3"/>
      <c r="G79" s="3"/>
      <c r="K79" s="2"/>
    </row>
    <row r="80" spans="4:11" ht="15.75" customHeight="1">
      <c r="D80" s="1"/>
      <c r="E80" s="2"/>
      <c r="F80" s="3"/>
      <c r="G80" s="3"/>
      <c r="K80" s="2"/>
    </row>
    <row r="81" spans="4:11" ht="15.75" customHeight="1">
      <c r="D81" s="1"/>
      <c r="E81" s="2"/>
      <c r="F81" s="3"/>
      <c r="G81" s="3"/>
      <c r="K81" s="2"/>
    </row>
    <row r="82" spans="4:11" ht="15.75" customHeight="1">
      <c r="D82" s="1"/>
      <c r="E82" s="2"/>
      <c r="F82" s="3"/>
      <c r="G82" s="3"/>
      <c r="K82" s="2"/>
    </row>
    <row r="83" spans="4:11" ht="15.75" customHeight="1">
      <c r="D83" s="1"/>
      <c r="E83" s="2"/>
      <c r="F83" s="3"/>
      <c r="G83" s="3"/>
      <c r="K83" s="2"/>
    </row>
    <row r="84" spans="4:11" ht="15.75" customHeight="1">
      <c r="D84" s="1"/>
      <c r="E84" s="2"/>
      <c r="F84" s="3"/>
      <c r="G84" s="3"/>
      <c r="K84" s="2"/>
    </row>
    <row r="85" spans="4:11" ht="15.75" customHeight="1">
      <c r="D85" s="1"/>
      <c r="E85" s="2"/>
      <c r="F85" s="3"/>
      <c r="G85" s="3"/>
      <c r="K85" s="2"/>
    </row>
    <row r="86" spans="4:11" ht="15.75" customHeight="1">
      <c r="D86" s="1"/>
      <c r="E86" s="2"/>
      <c r="F86" s="3"/>
      <c r="G86" s="3"/>
      <c r="K86" s="2"/>
    </row>
    <row r="87" spans="4:11" ht="15.75" customHeight="1">
      <c r="D87" s="1"/>
      <c r="E87" s="2"/>
      <c r="F87" s="3"/>
      <c r="G87" s="3"/>
      <c r="K87" s="2"/>
    </row>
    <row r="88" spans="4:11" ht="15.75" customHeight="1">
      <c r="D88" s="1"/>
      <c r="E88" s="2"/>
      <c r="F88" s="3"/>
      <c r="G88" s="3"/>
      <c r="K88" s="2"/>
    </row>
    <row r="89" spans="4:11" ht="15.75" customHeight="1">
      <c r="D89" s="1"/>
      <c r="E89" s="2"/>
      <c r="F89" s="3"/>
      <c r="G89" s="3"/>
      <c r="K89" s="2"/>
    </row>
    <row r="90" spans="4:11" ht="15.75" customHeight="1">
      <c r="D90" s="1"/>
      <c r="E90" s="2"/>
      <c r="F90" s="3"/>
      <c r="G90" s="3"/>
      <c r="K90" s="2"/>
    </row>
    <row r="91" spans="4:11" ht="15.75" customHeight="1">
      <c r="D91" s="1"/>
      <c r="E91" s="2"/>
      <c r="F91" s="3"/>
      <c r="G91" s="3"/>
      <c r="K91" s="2"/>
    </row>
    <row r="92" spans="4:11" ht="15.75" customHeight="1">
      <c r="D92" s="1"/>
      <c r="E92" s="2"/>
      <c r="F92" s="3"/>
      <c r="G92" s="3"/>
      <c r="K92" s="2"/>
    </row>
    <row r="93" spans="4:11" ht="15.75" customHeight="1">
      <c r="D93" s="1"/>
      <c r="E93" s="2"/>
      <c r="F93" s="3"/>
      <c r="G93" s="3"/>
      <c r="K93" s="2"/>
    </row>
    <row r="94" spans="4:11" ht="15.75" customHeight="1">
      <c r="D94" s="1"/>
      <c r="E94" s="2"/>
      <c r="F94" s="3"/>
      <c r="G94" s="3"/>
      <c r="K94" s="2"/>
    </row>
    <row r="95" spans="4:11" ht="15.75" customHeight="1">
      <c r="D95" s="1"/>
      <c r="E95" s="2"/>
      <c r="F95" s="3"/>
      <c r="G95" s="3"/>
      <c r="K95" s="2"/>
    </row>
    <row r="96" spans="4:11" ht="15.75" customHeight="1">
      <c r="D96" s="1"/>
      <c r="E96" s="2"/>
      <c r="F96" s="3"/>
      <c r="G96" s="3"/>
      <c r="K96" s="2"/>
    </row>
    <row r="97" spans="4:11" ht="15.75" customHeight="1">
      <c r="D97" s="1"/>
      <c r="E97" s="2"/>
      <c r="F97" s="3"/>
      <c r="G97" s="3"/>
      <c r="K97" s="2"/>
    </row>
    <row r="98" spans="4:11" ht="15.75" customHeight="1">
      <c r="D98" s="1"/>
      <c r="E98" s="2"/>
      <c r="F98" s="3"/>
      <c r="G98" s="3"/>
      <c r="K98" s="2"/>
    </row>
    <row r="99" spans="4:11" ht="15.75" customHeight="1">
      <c r="D99" s="1"/>
      <c r="E99" s="2"/>
      <c r="F99" s="3"/>
      <c r="G99" s="3"/>
      <c r="K99" s="2"/>
    </row>
    <row r="100" spans="4:11" ht="15.75" customHeight="1">
      <c r="D100" s="1"/>
      <c r="E100" s="2"/>
      <c r="F100" s="3"/>
      <c r="G100" s="3"/>
      <c r="K100" s="2"/>
    </row>
    <row r="101" spans="4:11" ht="15.75" customHeight="1">
      <c r="D101" s="1"/>
      <c r="E101" s="2"/>
      <c r="F101" s="3"/>
      <c r="G101" s="3"/>
      <c r="K101" s="2"/>
    </row>
    <row r="102" spans="4:11" ht="15.75" customHeight="1">
      <c r="D102" s="1"/>
      <c r="E102" s="2"/>
      <c r="F102" s="3"/>
      <c r="G102" s="3"/>
      <c r="K102" s="2"/>
    </row>
    <row r="103" spans="4:11" ht="15.75" customHeight="1">
      <c r="D103" s="1"/>
      <c r="E103" s="2"/>
      <c r="F103" s="3"/>
      <c r="G103" s="3"/>
      <c r="K103" s="2"/>
    </row>
    <row r="104" spans="4:11" ht="15.75" customHeight="1">
      <c r="D104" s="1"/>
      <c r="E104" s="2"/>
      <c r="F104" s="3"/>
      <c r="G104" s="3"/>
      <c r="K104" s="2"/>
    </row>
    <row r="105" spans="4:11" ht="15.75" customHeight="1">
      <c r="D105" s="1"/>
      <c r="E105" s="2"/>
      <c r="F105" s="3"/>
      <c r="G105" s="3"/>
      <c r="K105" s="2"/>
    </row>
    <row r="106" spans="4:11" ht="15.75" customHeight="1">
      <c r="D106" s="1"/>
      <c r="E106" s="2"/>
      <c r="F106" s="3"/>
      <c r="G106" s="3"/>
      <c r="K106" s="2"/>
    </row>
    <row r="107" spans="4:11" ht="15.75" customHeight="1">
      <c r="D107" s="1"/>
      <c r="E107" s="2"/>
      <c r="F107" s="3"/>
      <c r="G107" s="3"/>
      <c r="K107" s="2"/>
    </row>
    <row r="108" spans="4:11" ht="15.75" customHeight="1">
      <c r="D108" s="1"/>
      <c r="E108" s="2"/>
      <c r="F108" s="3"/>
      <c r="G108" s="3"/>
      <c r="K108" s="2"/>
    </row>
    <row r="109" spans="4:11" ht="15.75" customHeight="1">
      <c r="D109" s="1"/>
      <c r="E109" s="2"/>
      <c r="F109" s="3"/>
      <c r="G109" s="3"/>
      <c r="K109" s="2"/>
    </row>
    <row r="110" spans="4:11" ht="15.75" customHeight="1">
      <c r="D110" s="1"/>
      <c r="E110" s="2"/>
      <c r="F110" s="3"/>
      <c r="G110" s="3"/>
      <c r="K110" s="2"/>
    </row>
    <row r="111" spans="4:11" ht="15.75" customHeight="1">
      <c r="D111" s="1"/>
      <c r="E111" s="2"/>
      <c r="F111" s="3"/>
      <c r="G111" s="3"/>
      <c r="K111" s="2"/>
    </row>
    <row r="112" spans="4:11" ht="15.75" customHeight="1">
      <c r="D112" s="1"/>
      <c r="E112" s="2"/>
      <c r="F112" s="3"/>
      <c r="G112" s="3"/>
      <c r="K112" s="2"/>
    </row>
    <row r="113" spans="4:11" ht="15.75" customHeight="1">
      <c r="D113" s="1"/>
      <c r="E113" s="2"/>
      <c r="F113" s="3"/>
      <c r="G113" s="3"/>
      <c r="K113" s="2"/>
    </row>
    <row r="114" spans="4:11" ht="15.75" customHeight="1">
      <c r="D114" s="1"/>
      <c r="E114" s="2"/>
      <c r="F114" s="3"/>
      <c r="G114" s="3"/>
      <c r="K114" s="2"/>
    </row>
    <row r="115" spans="4:11" ht="15.75" customHeight="1">
      <c r="D115" s="1"/>
      <c r="E115" s="2"/>
      <c r="F115" s="3"/>
      <c r="G115" s="3"/>
      <c r="K115" s="2"/>
    </row>
    <row r="116" spans="4:11" ht="15.75" customHeight="1">
      <c r="D116" s="1"/>
      <c r="E116" s="2"/>
      <c r="F116" s="3"/>
      <c r="G116" s="3"/>
      <c r="K116" s="2"/>
    </row>
    <row r="117" spans="4:11" ht="15.75" customHeight="1">
      <c r="D117" s="1"/>
      <c r="E117" s="2"/>
      <c r="F117" s="3"/>
      <c r="G117" s="3"/>
      <c r="K117" s="2"/>
    </row>
    <row r="118" spans="4:11" ht="15.75" customHeight="1">
      <c r="D118" s="1"/>
      <c r="E118" s="2"/>
      <c r="F118" s="3"/>
      <c r="G118" s="3"/>
      <c r="K118" s="2"/>
    </row>
    <row r="119" spans="4:11" ht="15.75" customHeight="1">
      <c r="D119" s="1"/>
      <c r="E119" s="2"/>
      <c r="F119" s="3"/>
      <c r="G119" s="3"/>
      <c r="K119" s="2"/>
    </row>
    <row r="120" spans="4:11" ht="15.75" customHeight="1">
      <c r="D120" s="1"/>
      <c r="E120" s="2"/>
      <c r="F120" s="3"/>
      <c r="G120" s="3"/>
      <c r="K120" s="2"/>
    </row>
    <row r="121" spans="4:11" ht="15.75" customHeight="1">
      <c r="D121" s="1"/>
      <c r="E121" s="2"/>
      <c r="F121" s="3"/>
      <c r="G121" s="3"/>
      <c r="K121" s="2"/>
    </row>
    <row r="122" spans="4:11" ht="15.75" customHeight="1">
      <c r="D122" s="1"/>
      <c r="E122" s="2"/>
      <c r="F122" s="3"/>
      <c r="G122" s="3"/>
      <c r="K122" s="2"/>
    </row>
    <row r="123" spans="4:11" ht="15.75" customHeight="1">
      <c r="D123" s="1"/>
      <c r="E123" s="2"/>
      <c r="F123" s="3"/>
      <c r="G123" s="3"/>
      <c r="K123" s="2"/>
    </row>
    <row r="124" spans="4:11" ht="15.75" customHeight="1">
      <c r="D124" s="1"/>
      <c r="E124" s="2"/>
      <c r="F124" s="3"/>
      <c r="G124" s="3"/>
      <c r="K124" s="2"/>
    </row>
    <row r="125" spans="4:11" ht="15.75" customHeight="1">
      <c r="D125" s="1"/>
      <c r="E125" s="2"/>
      <c r="F125" s="3"/>
      <c r="G125" s="3"/>
      <c r="K125" s="2"/>
    </row>
    <row r="126" spans="4:11" ht="15.75" customHeight="1">
      <c r="D126" s="1"/>
      <c r="E126" s="2"/>
      <c r="F126" s="3"/>
      <c r="G126" s="3"/>
      <c r="K126" s="2"/>
    </row>
    <row r="127" spans="4:11" ht="15.75" customHeight="1">
      <c r="D127" s="1"/>
      <c r="E127" s="2"/>
      <c r="F127" s="3"/>
      <c r="G127" s="3"/>
      <c r="K127" s="2"/>
    </row>
    <row r="128" spans="4:11" ht="15.75" customHeight="1">
      <c r="D128" s="1"/>
      <c r="E128" s="2"/>
      <c r="F128" s="3"/>
      <c r="G128" s="3"/>
      <c r="K128" s="2"/>
    </row>
    <row r="129" spans="4:11" ht="15.75" customHeight="1">
      <c r="D129" s="1"/>
      <c r="E129" s="2"/>
      <c r="F129" s="3"/>
      <c r="G129" s="3"/>
      <c r="K129" s="2"/>
    </row>
    <row r="130" spans="4:11" ht="15.75" customHeight="1">
      <c r="D130" s="1"/>
      <c r="E130" s="2"/>
      <c r="F130" s="3"/>
      <c r="G130" s="3"/>
      <c r="K130" s="2"/>
    </row>
    <row r="131" spans="4:11" ht="15.75" customHeight="1">
      <c r="D131" s="1"/>
      <c r="E131" s="2"/>
      <c r="F131" s="3"/>
      <c r="G131" s="3"/>
      <c r="K131" s="2"/>
    </row>
    <row r="132" spans="4:11" ht="15.75" customHeight="1">
      <c r="D132" s="1"/>
      <c r="E132" s="2"/>
      <c r="F132" s="3"/>
      <c r="G132" s="3"/>
      <c r="K132" s="2"/>
    </row>
    <row r="133" spans="4:11" ht="15.75" customHeight="1">
      <c r="D133" s="1"/>
      <c r="E133" s="2"/>
      <c r="F133" s="3"/>
      <c r="G133" s="3"/>
      <c r="K133" s="2"/>
    </row>
    <row r="134" spans="4:11" ht="15.75" customHeight="1">
      <c r="D134" s="1"/>
      <c r="E134" s="2"/>
      <c r="F134" s="3"/>
      <c r="G134" s="3"/>
      <c r="K134" s="2"/>
    </row>
    <row r="135" spans="4:11" ht="15.75" customHeight="1">
      <c r="D135" s="1"/>
      <c r="E135" s="2"/>
      <c r="F135" s="3"/>
      <c r="G135" s="3"/>
      <c r="K135" s="2"/>
    </row>
    <row r="136" spans="4:11" ht="15.75" customHeight="1">
      <c r="D136" s="1"/>
      <c r="E136" s="2"/>
      <c r="F136" s="3"/>
      <c r="G136" s="3"/>
      <c r="K136" s="2"/>
    </row>
    <row r="137" spans="4:11" ht="15.75" customHeight="1">
      <c r="D137" s="1"/>
      <c r="E137" s="2"/>
      <c r="F137" s="3"/>
      <c r="G137" s="3"/>
      <c r="K137" s="2"/>
    </row>
    <row r="138" spans="4:11" ht="15.75" customHeight="1">
      <c r="D138" s="1"/>
      <c r="E138" s="2"/>
      <c r="F138" s="3"/>
      <c r="G138" s="3"/>
      <c r="K138" s="2"/>
    </row>
    <row r="139" spans="4:11" ht="15.75" customHeight="1">
      <c r="D139" s="1"/>
      <c r="E139" s="2"/>
      <c r="F139" s="3"/>
      <c r="G139" s="3"/>
      <c r="K139" s="2"/>
    </row>
    <row r="140" spans="4:11" ht="15.75" customHeight="1">
      <c r="D140" s="1"/>
      <c r="E140" s="2"/>
      <c r="F140" s="3"/>
      <c r="G140" s="3"/>
      <c r="K140" s="2"/>
    </row>
    <row r="141" spans="4:11" ht="15.75" customHeight="1">
      <c r="D141" s="1"/>
      <c r="E141" s="2"/>
      <c r="F141" s="3"/>
      <c r="G141" s="3"/>
      <c r="K141" s="2"/>
    </row>
    <row r="142" spans="4:11" ht="15.75" customHeight="1">
      <c r="D142" s="1"/>
      <c r="E142" s="2"/>
      <c r="F142" s="3"/>
      <c r="G142" s="3"/>
      <c r="K142" s="2"/>
    </row>
    <row r="143" spans="4:11" ht="15.75" customHeight="1">
      <c r="D143" s="1"/>
      <c r="E143" s="2"/>
      <c r="F143" s="3"/>
      <c r="G143" s="3"/>
      <c r="K143" s="2"/>
    </row>
    <row r="144" spans="4:11" ht="15.75" customHeight="1">
      <c r="D144" s="1"/>
      <c r="E144" s="2"/>
      <c r="F144" s="3"/>
      <c r="G144" s="3"/>
      <c r="K144" s="2"/>
    </row>
    <row r="145" spans="4:11" ht="15.75" customHeight="1">
      <c r="D145" s="1"/>
      <c r="E145" s="2"/>
      <c r="F145" s="3"/>
      <c r="G145" s="3"/>
      <c r="K145" s="2"/>
    </row>
    <row r="146" spans="4:11" ht="15.75" customHeight="1">
      <c r="D146" s="1"/>
      <c r="E146" s="2"/>
      <c r="F146" s="3"/>
      <c r="G146" s="3"/>
      <c r="K146" s="2"/>
    </row>
    <row r="147" spans="4:11" ht="15.75" customHeight="1">
      <c r="D147" s="1"/>
      <c r="E147" s="2"/>
      <c r="F147" s="3"/>
      <c r="G147" s="3"/>
      <c r="K147" s="2"/>
    </row>
    <row r="148" spans="4:11" ht="15.75" customHeight="1">
      <c r="D148" s="1"/>
      <c r="E148" s="2"/>
      <c r="F148" s="3"/>
      <c r="G148" s="3"/>
      <c r="K148" s="2"/>
    </row>
    <row r="149" spans="4:11" ht="15.75" customHeight="1">
      <c r="D149" s="1"/>
      <c r="E149" s="2"/>
      <c r="F149" s="3"/>
      <c r="G149" s="3"/>
      <c r="K149" s="2"/>
    </row>
    <row r="150" spans="4:11" ht="15.75" customHeight="1">
      <c r="D150" s="1"/>
      <c r="E150" s="2"/>
      <c r="F150" s="3"/>
      <c r="G150" s="3"/>
      <c r="K150" s="2"/>
    </row>
    <row r="151" spans="4:11" ht="15.75" customHeight="1">
      <c r="D151" s="1"/>
      <c r="E151" s="2"/>
      <c r="F151" s="3"/>
      <c r="G151" s="3"/>
      <c r="K151" s="2"/>
    </row>
    <row r="152" spans="4:11" ht="15.75" customHeight="1">
      <c r="D152" s="1"/>
      <c r="E152" s="2"/>
      <c r="F152" s="3"/>
      <c r="G152" s="3"/>
      <c r="K152" s="2"/>
    </row>
    <row r="153" spans="4:11" ht="15.75" customHeight="1">
      <c r="D153" s="1"/>
      <c r="E153" s="2"/>
      <c r="F153" s="3"/>
      <c r="G153" s="3"/>
      <c r="K153" s="2"/>
    </row>
    <row r="154" spans="4:11" ht="15.75" customHeight="1">
      <c r="D154" s="1"/>
      <c r="E154" s="2"/>
      <c r="F154" s="3"/>
      <c r="G154" s="3"/>
      <c r="K154" s="2"/>
    </row>
    <row r="155" spans="4:11" ht="15.75" customHeight="1">
      <c r="D155" s="1"/>
      <c r="E155" s="2"/>
      <c r="F155" s="3"/>
      <c r="G155" s="3"/>
      <c r="K155" s="2"/>
    </row>
    <row r="156" spans="4:11" ht="15.75" customHeight="1">
      <c r="D156" s="1"/>
      <c r="E156" s="2"/>
      <c r="F156" s="3"/>
      <c r="G156" s="3"/>
      <c r="K156" s="2"/>
    </row>
    <row r="157" spans="4:11" ht="15.75" customHeight="1">
      <c r="D157" s="1"/>
      <c r="E157" s="2"/>
      <c r="F157" s="3"/>
      <c r="G157" s="3"/>
      <c r="K157" s="2"/>
    </row>
    <row r="158" spans="4:11" ht="15.75" customHeight="1">
      <c r="D158" s="1"/>
      <c r="E158" s="2"/>
      <c r="F158" s="3"/>
      <c r="G158" s="3"/>
      <c r="K158" s="2"/>
    </row>
    <row r="159" spans="4:11" ht="15.75" customHeight="1">
      <c r="D159" s="1"/>
      <c r="E159" s="2"/>
      <c r="F159" s="3"/>
      <c r="G159" s="3"/>
      <c r="K159" s="2"/>
    </row>
    <row r="160" spans="4:11" ht="15.75" customHeight="1">
      <c r="D160" s="1"/>
      <c r="E160" s="2"/>
      <c r="F160" s="3"/>
      <c r="G160" s="3"/>
      <c r="K160" s="2"/>
    </row>
    <row r="161" spans="4:11" ht="15.75" customHeight="1">
      <c r="D161" s="1"/>
      <c r="E161" s="2"/>
      <c r="F161" s="3"/>
      <c r="G161" s="3"/>
      <c r="K161" s="2"/>
    </row>
    <row r="162" spans="4:11" ht="15.75" customHeight="1">
      <c r="D162" s="1"/>
      <c r="E162" s="2"/>
      <c r="F162" s="3"/>
      <c r="G162" s="3"/>
      <c r="K162" s="2"/>
    </row>
    <row r="163" spans="4:11" ht="15.75" customHeight="1">
      <c r="D163" s="1"/>
      <c r="E163" s="2"/>
      <c r="F163" s="3"/>
      <c r="G163" s="3"/>
      <c r="K163" s="2"/>
    </row>
    <row r="164" spans="4:11" ht="15.75" customHeight="1">
      <c r="D164" s="1"/>
      <c r="E164" s="2"/>
      <c r="F164" s="3"/>
      <c r="G164" s="3"/>
      <c r="K164" s="2"/>
    </row>
    <row r="165" spans="4:11" ht="15.75" customHeight="1">
      <c r="D165" s="1"/>
      <c r="E165" s="2"/>
      <c r="F165" s="3"/>
      <c r="G165" s="3"/>
      <c r="K165" s="2"/>
    </row>
    <row r="166" spans="4:11" ht="15.75" customHeight="1">
      <c r="D166" s="1"/>
      <c r="E166" s="2"/>
      <c r="F166" s="3"/>
      <c r="G166" s="3"/>
      <c r="K166" s="2"/>
    </row>
    <row r="167" spans="4:11" ht="15.75" customHeight="1">
      <c r="D167" s="1"/>
      <c r="E167" s="2"/>
      <c r="F167" s="3"/>
      <c r="G167" s="3"/>
      <c r="K167" s="2"/>
    </row>
    <row r="168" spans="4:11" ht="15.75" customHeight="1">
      <c r="D168" s="1"/>
      <c r="E168" s="2"/>
      <c r="F168" s="3"/>
      <c r="G168" s="3"/>
      <c r="K168" s="2"/>
    </row>
    <row r="169" spans="4:11" ht="15.75" customHeight="1">
      <c r="D169" s="1"/>
      <c r="E169" s="2"/>
      <c r="F169" s="3"/>
      <c r="G169" s="3"/>
      <c r="K169" s="2"/>
    </row>
    <row r="170" spans="4:11" ht="15.75" customHeight="1">
      <c r="D170" s="1"/>
      <c r="E170" s="2"/>
      <c r="F170" s="3"/>
      <c r="G170" s="3"/>
      <c r="K170" s="2"/>
    </row>
    <row r="171" spans="4:11" ht="15.75" customHeight="1">
      <c r="D171" s="1"/>
      <c r="E171" s="2"/>
      <c r="F171" s="3"/>
      <c r="G171" s="3"/>
      <c r="K171" s="2"/>
    </row>
    <row r="172" spans="4:11" ht="15.75" customHeight="1">
      <c r="D172" s="1"/>
      <c r="E172" s="2"/>
      <c r="F172" s="3"/>
      <c r="G172" s="3"/>
      <c r="K172" s="2"/>
    </row>
    <row r="173" spans="4:11" ht="15.75" customHeight="1">
      <c r="D173" s="1"/>
      <c r="E173" s="2"/>
      <c r="F173" s="3"/>
      <c r="G173" s="3"/>
      <c r="K173" s="2"/>
    </row>
    <row r="174" spans="4:11" ht="15.75" customHeight="1">
      <c r="D174" s="1"/>
      <c r="E174" s="2"/>
      <c r="F174" s="3"/>
      <c r="G174" s="3"/>
      <c r="K174" s="2"/>
    </row>
    <row r="175" spans="4:11" ht="15.75" customHeight="1">
      <c r="D175" s="1"/>
      <c r="E175" s="2"/>
      <c r="F175" s="3"/>
      <c r="G175" s="3"/>
      <c r="K175" s="2"/>
    </row>
    <row r="176" spans="4:11" ht="15.75" customHeight="1">
      <c r="D176" s="1"/>
      <c r="E176" s="2"/>
      <c r="F176" s="3"/>
      <c r="G176" s="3"/>
      <c r="K176" s="2"/>
    </row>
    <row r="177" spans="4:11" ht="15.75" customHeight="1">
      <c r="D177" s="1"/>
      <c r="E177" s="2"/>
      <c r="F177" s="3"/>
      <c r="G177" s="3"/>
      <c r="K177" s="2"/>
    </row>
    <row r="178" spans="4:11" ht="15.75" customHeight="1">
      <c r="D178" s="1"/>
      <c r="E178" s="2"/>
      <c r="F178" s="3"/>
      <c r="G178" s="3"/>
      <c r="K178" s="2"/>
    </row>
    <row r="179" spans="4:11" ht="15.75" customHeight="1">
      <c r="D179" s="1"/>
      <c r="E179" s="2"/>
      <c r="F179" s="3"/>
      <c r="G179" s="3"/>
      <c r="K179" s="2"/>
    </row>
    <row r="180" spans="4:11" ht="15.75" customHeight="1">
      <c r="D180" s="1"/>
      <c r="E180" s="2"/>
      <c r="F180" s="3"/>
      <c r="G180" s="3"/>
      <c r="K180" s="2"/>
    </row>
    <row r="181" spans="4:11" ht="15.75" customHeight="1">
      <c r="D181" s="1"/>
      <c r="E181" s="2"/>
      <c r="F181" s="3"/>
      <c r="G181" s="3"/>
      <c r="K181" s="2"/>
    </row>
    <row r="182" spans="4:11" ht="15.75" customHeight="1">
      <c r="D182" s="1"/>
      <c r="E182" s="2"/>
      <c r="F182" s="3"/>
      <c r="G182" s="3"/>
      <c r="K182" s="2"/>
    </row>
    <row r="183" spans="4:11" ht="15.75" customHeight="1">
      <c r="D183" s="1"/>
      <c r="E183" s="2"/>
      <c r="F183" s="3"/>
      <c r="G183" s="3"/>
      <c r="K183" s="2"/>
    </row>
    <row r="184" spans="4:11" ht="15.75" customHeight="1">
      <c r="D184" s="1"/>
      <c r="E184" s="2"/>
      <c r="F184" s="3"/>
      <c r="G184" s="3"/>
      <c r="K184" s="2"/>
    </row>
    <row r="185" spans="4:11" ht="15.75" customHeight="1">
      <c r="D185" s="1"/>
      <c r="E185" s="2"/>
      <c r="F185" s="3"/>
      <c r="G185" s="3"/>
      <c r="K185" s="2"/>
    </row>
    <row r="186" spans="4:11" ht="15.75" customHeight="1">
      <c r="D186" s="1"/>
      <c r="E186" s="2"/>
      <c r="F186" s="3"/>
      <c r="G186" s="3"/>
      <c r="K186" s="2"/>
    </row>
    <row r="187" spans="4:11" ht="15.75" customHeight="1">
      <c r="D187" s="1"/>
      <c r="E187" s="2"/>
      <c r="F187" s="3"/>
      <c r="G187" s="3"/>
      <c r="K187" s="2"/>
    </row>
    <row r="188" spans="4:11" ht="15.75" customHeight="1">
      <c r="D188" s="1"/>
      <c r="E188" s="2"/>
      <c r="F188" s="3"/>
      <c r="G188" s="3"/>
      <c r="K188" s="2"/>
    </row>
    <row r="189" spans="4:11" ht="15.75" customHeight="1">
      <c r="D189" s="1"/>
      <c r="E189" s="2"/>
      <c r="F189" s="3"/>
      <c r="G189" s="3"/>
      <c r="K189" s="2"/>
    </row>
    <row r="190" spans="4:11" ht="15.75" customHeight="1">
      <c r="D190" s="1"/>
      <c r="E190" s="2"/>
      <c r="F190" s="3"/>
      <c r="G190" s="3"/>
      <c r="K190" s="2"/>
    </row>
    <row r="191" spans="4:11" ht="15.75" customHeight="1">
      <c r="D191" s="1"/>
      <c r="E191" s="2"/>
      <c r="F191" s="3"/>
      <c r="G191" s="3"/>
      <c r="K191" s="2"/>
    </row>
    <row r="192" spans="4:11" ht="15.75" customHeight="1">
      <c r="D192" s="1"/>
      <c r="E192" s="2"/>
      <c r="F192" s="3"/>
      <c r="G192" s="3"/>
      <c r="K192" s="2"/>
    </row>
    <row r="193" spans="4:11" ht="15.75" customHeight="1">
      <c r="D193" s="1"/>
      <c r="E193" s="2"/>
      <c r="F193" s="3"/>
      <c r="G193" s="3"/>
      <c r="K193" s="2"/>
    </row>
    <row r="194" spans="4:11" ht="15.75" customHeight="1">
      <c r="D194" s="1"/>
      <c r="E194" s="2"/>
      <c r="F194" s="3"/>
      <c r="G194" s="3"/>
      <c r="K194" s="2"/>
    </row>
    <row r="195" spans="4:11" ht="15.75" customHeight="1">
      <c r="D195" s="1"/>
      <c r="E195" s="2"/>
      <c r="F195" s="3"/>
      <c r="G195" s="3"/>
      <c r="K195" s="2"/>
    </row>
    <row r="196" spans="4:11" ht="15.75" customHeight="1">
      <c r="D196" s="1"/>
      <c r="E196" s="2"/>
      <c r="F196" s="3"/>
      <c r="G196" s="3"/>
      <c r="K196" s="2"/>
    </row>
    <row r="197" spans="4:11" ht="15.75" customHeight="1">
      <c r="D197" s="1"/>
      <c r="E197" s="2"/>
      <c r="F197" s="3"/>
      <c r="G197" s="3"/>
      <c r="K197" s="2"/>
    </row>
    <row r="198" spans="4:11" ht="15.75" customHeight="1">
      <c r="D198" s="1"/>
      <c r="E198" s="2"/>
      <c r="F198" s="3"/>
      <c r="G198" s="3"/>
      <c r="K198" s="2"/>
    </row>
    <row r="199" spans="4:11" ht="15.75" customHeight="1">
      <c r="D199" s="1"/>
      <c r="E199" s="2"/>
      <c r="F199" s="3"/>
      <c r="G199" s="3"/>
      <c r="K199" s="2"/>
    </row>
    <row r="200" spans="4:11" ht="15.75" customHeight="1">
      <c r="D200" s="1"/>
      <c r="E200" s="2"/>
      <c r="F200" s="3"/>
      <c r="G200" s="3"/>
      <c r="K200" s="2"/>
    </row>
    <row r="201" spans="4:11" ht="15.75" customHeight="1">
      <c r="D201" s="1"/>
      <c r="E201" s="2"/>
      <c r="F201" s="3"/>
      <c r="G201" s="3"/>
      <c r="K201" s="2"/>
    </row>
    <row r="202" spans="4:11" ht="15.75" customHeight="1">
      <c r="D202" s="1"/>
      <c r="E202" s="2"/>
      <c r="F202" s="3"/>
      <c r="G202" s="3"/>
      <c r="K202" s="2"/>
    </row>
    <row r="203" spans="4:11" ht="15.75" customHeight="1">
      <c r="D203" s="1"/>
      <c r="E203" s="2"/>
      <c r="F203" s="3"/>
      <c r="G203" s="3"/>
      <c r="K203" s="2"/>
    </row>
    <row r="204" spans="4:11" ht="15.75" customHeight="1">
      <c r="D204" s="1"/>
      <c r="E204" s="2"/>
      <c r="F204" s="3"/>
      <c r="G204" s="3"/>
      <c r="K204" s="2"/>
    </row>
    <row r="205" spans="4:11" ht="15.75" customHeight="1">
      <c r="D205" s="1"/>
      <c r="E205" s="2"/>
      <c r="F205" s="3"/>
      <c r="G205" s="3"/>
      <c r="K205" s="2"/>
    </row>
    <row r="206" spans="4:11" ht="15.75" customHeight="1">
      <c r="D206" s="1"/>
      <c r="E206" s="2"/>
      <c r="F206" s="3"/>
      <c r="G206" s="3"/>
      <c r="K206" s="2"/>
    </row>
    <row r="207" spans="4:11" ht="15.75" customHeight="1">
      <c r="D207" s="1"/>
      <c r="E207" s="2"/>
      <c r="F207" s="3"/>
      <c r="G207" s="3"/>
      <c r="K207" s="2"/>
    </row>
    <row r="208" spans="4:11" ht="15.75" customHeight="1">
      <c r="D208" s="1"/>
      <c r="E208" s="2"/>
      <c r="F208" s="3"/>
      <c r="G208" s="3"/>
      <c r="K208" s="2"/>
    </row>
    <row r="209" spans="4:11" ht="15.75" customHeight="1">
      <c r="D209" s="1"/>
      <c r="E209" s="2"/>
      <c r="F209" s="3"/>
      <c r="G209" s="3"/>
      <c r="K209" s="2"/>
    </row>
    <row r="210" spans="4:11" ht="15.75" customHeight="1">
      <c r="D210" s="1"/>
      <c r="E210" s="2"/>
      <c r="F210" s="3"/>
      <c r="G210" s="3"/>
      <c r="K210" s="2"/>
    </row>
    <row r="211" spans="4:11" ht="15.75" customHeight="1">
      <c r="D211" s="1"/>
      <c r="E211" s="2"/>
      <c r="F211" s="3"/>
      <c r="G211" s="3"/>
      <c r="K211" s="2"/>
    </row>
    <row r="212" spans="4:11" ht="15.75" customHeight="1">
      <c r="D212" s="1"/>
      <c r="E212" s="2"/>
      <c r="F212" s="3"/>
      <c r="G212" s="3"/>
      <c r="K212" s="2"/>
    </row>
    <row r="213" spans="4:11" ht="15.75" customHeight="1">
      <c r="D213" s="1"/>
      <c r="E213" s="2"/>
      <c r="F213" s="3"/>
      <c r="G213" s="3"/>
      <c r="K213" s="2"/>
    </row>
    <row r="214" spans="4:11" ht="15.75" customHeight="1">
      <c r="D214" s="1"/>
      <c r="E214" s="2"/>
      <c r="F214" s="3"/>
      <c r="G214" s="3"/>
      <c r="K214" s="2"/>
    </row>
    <row r="215" spans="4:11" ht="15.75" customHeight="1">
      <c r="D215" s="1"/>
      <c r="E215" s="2"/>
      <c r="F215" s="3"/>
      <c r="G215" s="3"/>
      <c r="K215" s="2"/>
    </row>
    <row r="216" spans="4:11" ht="15.75" customHeight="1">
      <c r="D216" s="1"/>
      <c r="E216" s="2"/>
      <c r="F216" s="3"/>
      <c r="G216" s="3"/>
      <c r="K216" s="2"/>
    </row>
    <row r="217" spans="4:11" ht="15.75" customHeight="1">
      <c r="D217" s="1"/>
      <c r="E217" s="2"/>
      <c r="F217" s="3"/>
      <c r="G217" s="3"/>
      <c r="K217" s="2"/>
    </row>
    <row r="218" spans="4:11" ht="15.75" customHeight="1">
      <c r="D218" s="1"/>
      <c r="E218" s="2"/>
      <c r="F218" s="3"/>
      <c r="G218" s="3"/>
      <c r="K218" s="2"/>
    </row>
    <row r="219" spans="4:11" ht="15.75" customHeight="1">
      <c r="D219" s="1"/>
      <c r="E219" s="2"/>
      <c r="F219" s="3"/>
      <c r="G219" s="3"/>
      <c r="K219" s="2"/>
    </row>
    <row r="220" spans="4:11" ht="15.75" customHeight="1">
      <c r="D220" s="1"/>
      <c r="E220" s="2"/>
      <c r="F220" s="3"/>
      <c r="G220" s="3"/>
      <c r="K220" s="2"/>
    </row>
    <row r="221" spans="4:11" ht="15.75" customHeight="1">
      <c r="D221" s="1"/>
      <c r="E221" s="2"/>
      <c r="F221" s="3"/>
      <c r="G221" s="3"/>
      <c r="K221" s="2"/>
    </row>
    <row r="222" spans="4:11" ht="15.75" customHeight="1">
      <c r="D222" s="1"/>
      <c r="E222" s="2"/>
      <c r="F222" s="3"/>
      <c r="G222" s="3"/>
      <c r="K222" s="2"/>
    </row>
    <row r="223" spans="4:11" ht="15.75" customHeight="1">
      <c r="D223" s="1"/>
      <c r="E223" s="2"/>
      <c r="F223" s="3"/>
      <c r="G223" s="3"/>
      <c r="K223" s="2"/>
    </row>
    <row r="224" spans="4:11" ht="15.75" customHeight="1">
      <c r="D224" s="1"/>
      <c r="E224" s="2"/>
      <c r="F224" s="3"/>
      <c r="G224" s="3"/>
      <c r="K224" s="2"/>
    </row>
    <row r="225" spans="4:11" ht="15.75" customHeight="1">
      <c r="D225" s="1"/>
      <c r="E225" s="2"/>
      <c r="F225" s="3"/>
      <c r="G225" s="3"/>
      <c r="K225" s="2"/>
    </row>
    <row r="226" spans="4:11" ht="15.75" customHeight="1">
      <c r="D226" s="1"/>
      <c r="E226" s="2"/>
      <c r="F226" s="3"/>
      <c r="G226" s="3"/>
      <c r="K226" s="2"/>
    </row>
    <row r="227" spans="4:11" ht="15.75" customHeight="1">
      <c r="D227" s="1"/>
      <c r="E227" s="2"/>
      <c r="F227" s="3"/>
      <c r="G227" s="3"/>
      <c r="K227" s="2"/>
    </row>
    <row r="228" spans="4:11" ht="15.75" customHeight="1">
      <c r="D228" s="1"/>
      <c r="E228" s="2"/>
      <c r="F228" s="3"/>
      <c r="G228" s="3"/>
      <c r="K228" s="2"/>
    </row>
    <row r="229" spans="4:11" ht="15.75" customHeight="1">
      <c r="D229" s="1"/>
      <c r="E229" s="2"/>
      <c r="F229" s="3"/>
      <c r="G229" s="3"/>
      <c r="K229" s="2"/>
    </row>
    <row r="230" spans="4:11" ht="15.75" customHeight="1">
      <c r="D230" s="1"/>
      <c r="E230" s="2"/>
      <c r="F230" s="3"/>
      <c r="G230" s="3"/>
      <c r="K230" s="2"/>
    </row>
    <row r="231" spans="4:11" ht="15.75" customHeight="1">
      <c r="D231" s="1"/>
      <c r="E231" s="2"/>
      <c r="F231" s="3"/>
      <c r="G231" s="3"/>
      <c r="K231" s="2"/>
    </row>
    <row r="232" spans="4:11" ht="15.75" customHeight="1">
      <c r="D232" s="1"/>
      <c r="E232" s="2"/>
      <c r="F232" s="3"/>
      <c r="G232" s="3"/>
      <c r="K232" s="2"/>
    </row>
    <row r="233" spans="4:11" ht="15.75" customHeight="1">
      <c r="D233" s="1"/>
      <c r="E233" s="2"/>
      <c r="F233" s="3"/>
      <c r="G233" s="3"/>
      <c r="K233" s="2"/>
    </row>
    <row r="234" spans="4:11" ht="15.75" customHeight="1">
      <c r="D234" s="1"/>
      <c r="E234" s="2"/>
      <c r="F234" s="3"/>
      <c r="G234" s="3"/>
      <c r="K234" s="2"/>
    </row>
    <row r="235" spans="4:11" ht="15.75" customHeight="1">
      <c r="D235" s="1"/>
      <c r="E235" s="2"/>
      <c r="F235" s="3"/>
      <c r="G235" s="3"/>
      <c r="K235" s="2"/>
    </row>
    <row r="236" spans="4:11" ht="15.75" customHeight="1">
      <c r="D236" s="1"/>
      <c r="E236" s="2"/>
      <c r="F236" s="3"/>
      <c r="G236" s="3"/>
      <c r="K236" s="2"/>
    </row>
    <row r="237" spans="4:11" ht="15.75" customHeight="1">
      <c r="D237" s="1"/>
      <c r="E237" s="2"/>
      <c r="F237" s="3"/>
      <c r="G237" s="3"/>
      <c r="K237" s="2"/>
    </row>
    <row r="238" spans="4:11" ht="15.75" customHeight="1">
      <c r="D238" s="1"/>
      <c r="E238" s="2"/>
      <c r="F238" s="3"/>
      <c r="G238" s="3"/>
      <c r="K238" s="2"/>
    </row>
    <row r="239" spans="4:11" ht="15.75" customHeight="1">
      <c r="D239" s="1"/>
      <c r="E239" s="2"/>
      <c r="F239" s="3"/>
      <c r="G239" s="3"/>
      <c r="K239" s="2"/>
    </row>
    <row r="240" spans="4:11" ht="15.75" customHeight="1">
      <c r="D240" s="1"/>
      <c r="E240" s="2"/>
      <c r="F240" s="3"/>
      <c r="G240" s="3"/>
      <c r="K240" s="2"/>
    </row>
    <row r="241" spans="4:11" ht="15.75" customHeight="1">
      <c r="D241" s="1"/>
      <c r="E241" s="2"/>
      <c r="F241" s="3"/>
      <c r="G241" s="3"/>
      <c r="K241" s="2"/>
    </row>
    <row r="242" spans="4:11" ht="15.75" customHeight="1">
      <c r="D242" s="1"/>
      <c r="E242" s="2"/>
      <c r="F242" s="3"/>
      <c r="G242" s="3"/>
      <c r="K242" s="2"/>
    </row>
    <row r="243" spans="4:11" ht="15.75" customHeight="1">
      <c r="D243" s="1"/>
      <c r="E243" s="2"/>
      <c r="F243" s="3"/>
      <c r="G243" s="3"/>
      <c r="K243" s="2"/>
    </row>
    <row r="244" spans="4:11" ht="15.75" customHeight="1">
      <c r="D244" s="1"/>
      <c r="E244" s="2"/>
      <c r="F244" s="3"/>
      <c r="G244" s="3"/>
      <c r="K244" s="2"/>
    </row>
    <row r="245" spans="4:11" ht="15.75" customHeight="1">
      <c r="D245" s="1"/>
      <c r="E245" s="2"/>
      <c r="F245" s="3"/>
      <c r="G245" s="3"/>
      <c r="K245" s="2"/>
    </row>
    <row r="246" spans="4:11" ht="15.75" customHeight="1">
      <c r="D246" s="1"/>
      <c r="E246" s="2"/>
      <c r="F246" s="3"/>
      <c r="G246" s="3"/>
      <c r="K246" s="2"/>
    </row>
    <row r="247" spans="4:11" ht="15.75" customHeight="1">
      <c r="D247" s="1"/>
      <c r="E247" s="2"/>
      <c r="F247" s="3"/>
      <c r="G247" s="3"/>
      <c r="K247" s="2"/>
    </row>
    <row r="248" spans="4:11" ht="15.75" customHeight="1">
      <c r="D248" s="1"/>
      <c r="E248" s="2"/>
      <c r="F248" s="3"/>
      <c r="G248" s="3"/>
      <c r="K248" s="2"/>
    </row>
    <row r="249" spans="4:11" ht="15.75" customHeight="1">
      <c r="D249" s="1"/>
      <c r="E249" s="2"/>
      <c r="F249" s="3"/>
      <c r="G249" s="3"/>
      <c r="K249" s="2"/>
    </row>
    <row r="250" spans="4:11" ht="15.75" customHeight="1">
      <c r="D250" s="1"/>
      <c r="E250" s="2"/>
      <c r="F250" s="3"/>
      <c r="G250" s="3"/>
      <c r="K250" s="2"/>
    </row>
    <row r="251" spans="4:11" ht="15.75" customHeight="1">
      <c r="D251" s="1"/>
      <c r="E251" s="2"/>
      <c r="F251" s="3"/>
      <c r="G251" s="3"/>
      <c r="K251" s="2"/>
    </row>
    <row r="252" spans="4:11" ht="15.75" customHeight="1">
      <c r="D252" s="1"/>
      <c r="E252" s="2"/>
      <c r="F252" s="3"/>
      <c r="G252" s="3"/>
      <c r="K252" s="2"/>
    </row>
    <row r="253" spans="4:11" ht="15.75" customHeight="1">
      <c r="D253" s="1"/>
      <c r="E253" s="2"/>
      <c r="F253" s="3"/>
      <c r="G253" s="3"/>
      <c r="K253" s="2"/>
    </row>
    <row r="254" spans="4:11" ht="15.75" customHeight="1">
      <c r="D254" s="1"/>
      <c r="E254" s="2"/>
      <c r="F254" s="3"/>
      <c r="G254" s="3"/>
      <c r="K254" s="2"/>
    </row>
    <row r="255" spans="4:11" ht="15.75" customHeight="1">
      <c r="D255" s="1"/>
      <c r="E255" s="2"/>
      <c r="F255" s="3"/>
      <c r="G255" s="3"/>
      <c r="K255" s="2"/>
    </row>
    <row r="256" spans="4:11" ht="15.75" customHeight="1">
      <c r="D256" s="1"/>
      <c r="E256" s="2"/>
      <c r="F256" s="3"/>
      <c r="G256" s="3"/>
      <c r="K256" s="2"/>
    </row>
    <row r="257" spans="4:11" ht="15.75" customHeight="1">
      <c r="D257" s="1"/>
      <c r="E257" s="2"/>
      <c r="F257" s="3"/>
      <c r="G257" s="3"/>
      <c r="K257" s="2"/>
    </row>
    <row r="258" spans="4:11" ht="15.75" customHeight="1">
      <c r="D258" s="1"/>
      <c r="E258" s="2"/>
      <c r="F258" s="3"/>
      <c r="G258" s="3"/>
      <c r="K258" s="2"/>
    </row>
    <row r="259" spans="4:11" ht="15.75" customHeight="1">
      <c r="D259" s="1"/>
      <c r="E259" s="2"/>
      <c r="F259" s="3"/>
      <c r="G259" s="3"/>
      <c r="K259" s="2"/>
    </row>
    <row r="260" spans="4:11" ht="15.75" customHeight="1">
      <c r="D260" s="1"/>
      <c r="E260" s="2"/>
      <c r="F260" s="3"/>
      <c r="G260" s="3"/>
      <c r="K260" s="2"/>
    </row>
    <row r="261" spans="4:11" ht="15.75" customHeight="1">
      <c r="D261" s="1"/>
      <c r="E261" s="2"/>
      <c r="F261" s="3"/>
      <c r="G261" s="3"/>
      <c r="K261" s="2"/>
    </row>
    <row r="262" spans="4:11" ht="15.75" customHeight="1">
      <c r="D262" s="1"/>
      <c r="E262" s="2"/>
      <c r="F262" s="3"/>
      <c r="G262" s="3"/>
      <c r="K262" s="2"/>
    </row>
    <row r="263" spans="4:11" ht="15.75" customHeight="1">
      <c r="D263" s="1"/>
      <c r="E263" s="2"/>
      <c r="F263" s="3"/>
      <c r="G263" s="3"/>
      <c r="K263" s="2"/>
    </row>
    <row r="264" spans="4:11" ht="15.75" customHeight="1">
      <c r="D264" s="1"/>
      <c r="E264" s="2"/>
      <c r="F264" s="3"/>
      <c r="G264" s="3"/>
      <c r="K264" s="2"/>
    </row>
    <row r="265" spans="4:11" ht="15.75" customHeight="1">
      <c r="D265" s="1"/>
      <c r="E265" s="2"/>
      <c r="F265" s="3"/>
      <c r="G265" s="3"/>
      <c r="K265" s="2"/>
    </row>
    <row r="266" spans="4:11" ht="15.75" customHeight="1">
      <c r="D266" s="1"/>
      <c r="E266" s="2"/>
      <c r="F266" s="3"/>
      <c r="G266" s="3"/>
      <c r="K266" s="2"/>
    </row>
    <row r="267" spans="4:11" ht="15.75" customHeight="1">
      <c r="D267" s="1"/>
      <c r="E267" s="2"/>
      <c r="F267" s="3"/>
      <c r="G267" s="3"/>
      <c r="K267" s="2"/>
    </row>
    <row r="268" spans="4:11" ht="15.75" customHeight="1">
      <c r="D268" s="1"/>
      <c r="E268" s="2"/>
      <c r="F268" s="3"/>
      <c r="G268" s="3"/>
      <c r="K268" s="2"/>
    </row>
    <row r="269" spans="4:11" ht="15.75" customHeight="1">
      <c r="D269" s="1"/>
      <c r="E269" s="2"/>
      <c r="F269" s="3"/>
      <c r="G269" s="3"/>
      <c r="K269" s="2"/>
    </row>
    <row r="270" spans="4:11" ht="15.75" customHeight="1">
      <c r="D270" s="1"/>
      <c r="E270" s="2"/>
      <c r="F270" s="3"/>
      <c r="G270" s="3"/>
      <c r="K270" s="2"/>
    </row>
    <row r="271" spans="4:11" ht="15.75" customHeight="1">
      <c r="D271" s="1"/>
      <c r="E271" s="2"/>
      <c r="F271" s="3"/>
      <c r="G271" s="3"/>
      <c r="K271" s="2"/>
    </row>
    <row r="272" spans="4:11" ht="15.75" customHeight="1">
      <c r="D272" s="1"/>
      <c r="E272" s="2"/>
      <c r="F272" s="3"/>
      <c r="G272" s="3"/>
      <c r="K272" s="2"/>
    </row>
    <row r="273" spans="4:11" ht="15.75" customHeight="1">
      <c r="D273" s="1"/>
      <c r="E273" s="2"/>
      <c r="F273" s="3"/>
      <c r="G273" s="3"/>
      <c r="K273" s="2"/>
    </row>
    <row r="274" spans="4:11" ht="15.75" customHeight="1">
      <c r="D274" s="1"/>
      <c r="E274" s="2"/>
      <c r="F274" s="3"/>
      <c r="G274" s="3"/>
      <c r="K274" s="2"/>
    </row>
    <row r="275" spans="4:11" ht="15.75" customHeight="1">
      <c r="D275" s="1"/>
      <c r="E275" s="2"/>
      <c r="F275" s="3"/>
      <c r="G275" s="3"/>
      <c r="K275" s="2"/>
    </row>
    <row r="276" spans="4:11" ht="15.75" customHeight="1">
      <c r="D276" s="1"/>
      <c r="E276" s="2"/>
      <c r="F276" s="3"/>
      <c r="G276" s="3"/>
      <c r="K276" s="2"/>
    </row>
    <row r="277" spans="4:11" ht="15.75" customHeight="1">
      <c r="D277" s="1"/>
      <c r="E277" s="2"/>
      <c r="F277" s="3"/>
      <c r="G277" s="3"/>
      <c r="K277" s="2"/>
    </row>
    <row r="278" spans="4:11" ht="15.75" customHeight="1">
      <c r="D278" s="1"/>
      <c r="E278" s="2"/>
      <c r="F278" s="3"/>
      <c r="G278" s="3"/>
      <c r="K278" s="2"/>
    </row>
    <row r="279" spans="4:11" ht="15.75" customHeight="1">
      <c r="D279" s="1"/>
      <c r="E279" s="2"/>
      <c r="F279" s="3"/>
      <c r="G279" s="3"/>
      <c r="K279" s="2"/>
    </row>
    <row r="280" spans="4:11" ht="15.75" customHeight="1">
      <c r="D280" s="1"/>
      <c r="E280" s="2"/>
      <c r="F280" s="3"/>
      <c r="G280" s="3"/>
      <c r="K280" s="2"/>
    </row>
    <row r="281" spans="4:11" ht="15.75" customHeight="1">
      <c r="D281" s="1"/>
      <c r="E281" s="2"/>
      <c r="F281" s="3"/>
      <c r="G281" s="3"/>
      <c r="K281" s="2"/>
    </row>
    <row r="282" spans="4:11" ht="15.75" customHeight="1">
      <c r="D282" s="1"/>
      <c r="E282" s="2"/>
      <c r="F282" s="3"/>
      <c r="G282" s="3"/>
      <c r="K282" s="2"/>
    </row>
    <row r="283" spans="4:11" ht="15.75" customHeight="1">
      <c r="D283" s="1"/>
      <c r="E283" s="2"/>
      <c r="F283" s="3"/>
      <c r="G283" s="3"/>
      <c r="K283" s="2"/>
    </row>
    <row r="284" spans="4:11" ht="15.75" customHeight="1">
      <c r="D284" s="1"/>
      <c r="E284" s="2"/>
      <c r="F284" s="3"/>
      <c r="G284" s="3"/>
      <c r="K284" s="2"/>
    </row>
    <row r="285" spans="4:11" ht="15.75" customHeight="1">
      <c r="D285" s="1"/>
      <c r="E285" s="2"/>
      <c r="F285" s="3"/>
      <c r="G285" s="3"/>
      <c r="K285" s="2"/>
    </row>
    <row r="286" spans="4:11" ht="15.75" customHeight="1">
      <c r="D286" s="1"/>
      <c r="E286" s="2"/>
      <c r="F286" s="3"/>
      <c r="G286" s="3"/>
      <c r="K286" s="2"/>
    </row>
    <row r="287" spans="4:11" ht="15.75" customHeight="1">
      <c r="D287" s="1"/>
      <c r="E287" s="2"/>
      <c r="F287" s="3"/>
      <c r="G287" s="3"/>
      <c r="K287" s="2"/>
    </row>
    <row r="288" spans="4:11" ht="15.75" customHeight="1">
      <c r="D288" s="1"/>
      <c r="E288" s="2"/>
      <c r="F288" s="3"/>
      <c r="G288" s="3"/>
      <c r="K288" s="2"/>
    </row>
    <row r="289" spans="4:11" ht="15.75" customHeight="1">
      <c r="D289" s="1"/>
      <c r="E289" s="2"/>
      <c r="F289" s="3"/>
      <c r="G289" s="3"/>
      <c r="K289" s="2"/>
    </row>
    <row r="290" spans="4:11" ht="15.75" customHeight="1">
      <c r="D290" s="1"/>
      <c r="E290" s="2"/>
      <c r="F290" s="3"/>
      <c r="G290" s="3"/>
      <c r="K290" s="2"/>
    </row>
    <row r="291" spans="4:11" ht="15.75" customHeight="1">
      <c r="D291" s="1"/>
      <c r="E291" s="2"/>
      <c r="F291" s="3"/>
      <c r="G291" s="3"/>
      <c r="K291" s="2"/>
    </row>
    <row r="292" spans="4:11" ht="15.75" customHeight="1">
      <c r="D292" s="1"/>
      <c r="E292" s="2"/>
      <c r="F292" s="3"/>
      <c r="G292" s="3"/>
      <c r="K292" s="2"/>
    </row>
    <row r="293" spans="4:11" ht="15.75" customHeight="1">
      <c r="D293" s="1"/>
      <c r="E293" s="2"/>
      <c r="F293" s="3"/>
      <c r="G293" s="3"/>
      <c r="K293" s="2"/>
    </row>
    <row r="294" spans="4:11" ht="15.75" customHeight="1">
      <c r="D294" s="1"/>
      <c r="E294" s="2"/>
      <c r="F294" s="3"/>
      <c r="G294" s="3"/>
      <c r="K294" s="2"/>
    </row>
    <row r="295" spans="4:11" ht="15.75" customHeight="1">
      <c r="D295" s="1"/>
      <c r="E295" s="2"/>
      <c r="F295" s="3"/>
      <c r="G295" s="3"/>
      <c r="K295" s="2"/>
    </row>
    <row r="296" spans="4:11" ht="15.75" customHeight="1">
      <c r="D296" s="1"/>
      <c r="E296" s="2"/>
      <c r="F296" s="3"/>
      <c r="G296" s="3"/>
      <c r="K296" s="2"/>
    </row>
    <row r="297" spans="4:11" ht="15.75" customHeight="1">
      <c r="D297" s="1"/>
      <c r="E297" s="2"/>
      <c r="F297" s="3"/>
      <c r="G297" s="3"/>
      <c r="K297" s="2"/>
    </row>
    <row r="298" spans="4:11" ht="15.75" customHeight="1">
      <c r="D298" s="1"/>
      <c r="E298" s="2"/>
      <c r="F298" s="3"/>
      <c r="G298" s="3"/>
      <c r="K298" s="2"/>
    </row>
    <row r="299" spans="4:11" ht="15.75" customHeight="1">
      <c r="D299" s="1"/>
      <c r="E299" s="2"/>
      <c r="F299" s="3"/>
      <c r="G299" s="3"/>
      <c r="K299" s="2"/>
    </row>
    <row r="300" spans="4:11" ht="15.75" customHeight="1">
      <c r="D300" s="1"/>
      <c r="E300" s="2"/>
      <c r="F300" s="3"/>
      <c r="G300" s="3"/>
      <c r="K300" s="2"/>
    </row>
    <row r="301" spans="4:11" ht="15.75" customHeight="1">
      <c r="D301" s="1"/>
      <c r="E301" s="2"/>
      <c r="F301" s="3"/>
      <c r="G301" s="3"/>
      <c r="K301" s="2"/>
    </row>
    <row r="302" spans="4:11" ht="15.75" customHeight="1">
      <c r="D302" s="1"/>
      <c r="E302" s="2"/>
      <c r="F302" s="3"/>
      <c r="G302" s="3"/>
      <c r="K302" s="2"/>
    </row>
    <row r="303" spans="4:11" ht="15.75" customHeight="1">
      <c r="D303" s="1"/>
      <c r="E303" s="2"/>
      <c r="F303" s="3"/>
      <c r="G303" s="3"/>
      <c r="K303" s="2"/>
    </row>
    <row r="304" spans="4:11" ht="15.75" customHeight="1">
      <c r="D304" s="1"/>
      <c r="E304" s="2"/>
      <c r="F304" s="3"/>
      <c r="G304" s="3"/>
      <c r="K304" s="2"/>
    </row>
    <row r="305" spans="4:11" ht="15.75" customHeight="1">
      <c r="D305" s="1"/>
      <c r="E305" s="2"/>
      <c r="F305" s="3"/>
      <c r="G305" s="3"/>
      <c r="K305" s="2"/>
    </row>
    <row r="306" spans="4:11" ht="15.75" customHeight="1">
      <c r="D306" s="1"/>
      <c r="E306" s="2"/>
      <c r="F306" s="3"/>
      <c r="G306" s="3"/>
      <c r="K306" s="2"/>
    </row>
    <row r="307" spans="4:11" ht="15.75" customHeight="1">
      <c r="D307" s="1"/>
      <c r="E307" s="2"/>
      <c r="F307" s="3"/>
      <c r="G307" s="3"/>
      <c r="K307" s="2"/>
    </row>
    <row r="308" spans="4:11" ht="15.75" customHeight="1">
      <c r="D308" s="1"/>
      <c r="E308" s="2"/>
      <c r="F308" s="3"/>
      <c r="G308" s="3"/>
      <c r="K308" s="2"/>
    </row>
    <row r="309" spans="4:11" ht="15.75" customHeight="1">
      <c r="D309" s="1"/>
      <c r="E309" s="2"/>
      <c r="F309" s="3"/>
      <c r="G309" s="3"/>
      <c r="K309" s="2"/>
    </row>
    <row r="310" spans="4:11" ht="15.75" customHeight="1">
      <c r="D310" s="1"/>
      <c r="E310" s="2"/>
      <c r="F310" s="3"/>
      <c r="G310" s="3"/>
      <c r="K310" s="2"/>
    </row>
    <row r="311" spans="4:11" ht="15.75" customHeight="1">
      <c r="D311" s="1"/>
      <c r="E311" s="2"/>
      <c r="F311" s="3"/>
      <c r="G311" s="3"/>
      <c r="K311" s="2"/>
    </row>
    <row r="312" spans="4:11" ht="15.75" customHeight="1">
      <c r="D312" s="1"/>
      <c r="E312" s="2"/>
      <c r="F312" s="3"/>
      <c r="G312" s="3"/>
      <c r="K312" s="2"/>
    </row>
    <row r="313" spans="4:11" ht="15.75" customHeight="1">
      <c r="D313" s="1"/>
      <c r="E313" s="2"/>
      <c r="F313" s="3"/>
      <c r="G313" s="3"/>
      <c r="K313" s="2"/>
    </row>
    <row r="314" spans="4:11" ht="15.75" customHeight="1">
      <c r="D314" s="1"/>
      <c r="E314" s="2"/>
      <c r="F314" s="3"/>
      <c r="G314" s="3"/>
      <c r="K314" s="2"/>
    </row>
    <row r="315" spans="4:11" ht="15.75" customHeight="1">
      <c r="D315" s="1"/>
      <c r="E315" s="2"/>
      <c r="F315" s="3"/>
      <c r="G315" s="3"/>
      <c r="K315" s="2"/>
    </row>
    <row r="316" spans="4:11" ht="15.75" customHeight="1">
      <c r="D316" s="1"/>
      <c r="E316" s="2"/>
      <c r="F316" s="3"/>
      <c r="G316" s="3"/>
      <c r="K316" s="2"/>
    </row>
    <row r="317" spans="4:11" ht="15.75" customHeight="1">
      <c r="D317" s="1"/>
      <c r="E317" s="2"/>
      <c r="F317" s="3"/>
      <c r="G317" s="3"/>
      <c r="K317" s="2"/>
    </row>
    <row r="318" spans="4:11" ht="15.75" customHeight="1">
      <c r="D318" s="1"/>
      <c r="E318" s="2"/>
      <c r="F318" s="3"/>
      <c r="G318" s="3"/>
      <c r="K318" s="2"/>
    </row>
    <row r="319" spans="4:11" ht="15.75" customHeight="1">
      <c r="D319" s="1"/>
      <c r="E319" s="2"/>
      <c r="F319" s="3"/>
      <c r="G319" s="3"/>
      <c r="K319" s="2"/>
    </row>
    <row r="320" spans="4:11" ht="15.75" customHeight="1">
      <c r="D320" s="1"/>
      <c r="E320" s="2"/>
      <c r="F320" s="3"/>
      <c r="G320" s="3"/>
      <c r="K320" s="2"/>
    </row>
    <row r="321" spans="4:11" ht="15.75" customHeight="1">
      <c r="D321" s="1"/>
      <c r="E321" s="2"/>
      <c r="F321" s="3"/>
      <c r="G321" s="3"/>
      <c r="K321" s="2"/>
    </row>
    <row r="322" spans="4:11" ht="15.75" customHeight="1">
      <c r="D322" s="1"/>
      <c r="E322" s="2"/>
      <c r="F322" s="3"/>
      <c r="G322" s="3"/>
      <c r="K322" s="2"/>
    </row>
    <row r="323" spans="4:11" ht="15.75" customHeight="1">
      <c r="D323" s="1"/>
      <c r="E323" s="2"/>
      <c r="F323" s="3"/>
      <c r="G323" s="3"/>
      <c r="K323" s="2"/>
    </row>
    <row r="324" spans="4:11" ht="15.75" customHeight="1">
      <c r="D324" s="1"/>
      <c r="E324" s="2"/>
      <c r="F324" s="3"/>
      <c r="G324" s="3"/>
      <c r="K324" s="2"/>
    </row>
    <row r="325" spans="4:11" ht="15.75" customHeight="1">
      <c r="D325" s="1"/>
      <c r="E325" s="2"/>
      <c r="F325" s="3"/>
      <c r="G325" s="3"/>
      <c r="K325" s="2"/>
    </row>
    <row r="326" spans="4:11" ht="15.75" customHeight="1">
      <c r="D326" s="1"/>
      <c r="E326" s="2"/>
      <c r="F326" s="3"/>
      <c r="G326" s="3"/>
      <c r="K326" s="2"/>
    </row>
    <row r="327" spans="4:11" ht="15.75" customHeight="1">
      <c r="D327" s="1"/>
      <c r="E327" s="2"/>
      <c r="F327" s="3"/>
      <c r="G327" s="3"/>
      <c r="K327" s="2"/>
    </row>
    <row r="328" spans="4:11" ht="15.75" customHeight="1">
      <c r="D328" s="1"/>
      <c r="E328" s="2"/>
      <c r="F328" s="3"/>
      <c r="G328" s="3"/>
      <c r="K328" s="2"/>
    </row>
    <row r="329" spans="4:11" ht="15.75" customHeight="1">
      <c r="D329" s="1"/>
      <c r="E329" s="2"/>
      <c r="F329" s="3"/>
      <c r="G329" s="3"/>
      <c r="K329" s="2"/>
    </row>
    <row r="330" spans="4:11" ht="15.75" customHeight="1">
      <c r="D330" s="1"/>
      <c r="E330" s="2"/>
      <c r="F330" s="3"/>
      <c r="G330" s="3"/>
      <c r="K330" s="2"/>
    </row>
    <row r="331" spans="4:11" ht="15.75" customHeight="1">
      <c r="D331" s="1"/>
      <c r="E331" s="2"/>
      <c r="F331" s="3"/>
      <c r="G331" s="3"/>
      <c r="K331" s="2"/>
    </row>
    <row r="332" spans="4:11" ht="15.75" customHeight="1">
      <c r="D332" s="1"/>
      <c r="E332" s="2"/>
      <c r="F332" s="3"/>
      <c r="G332" s="3"/>
      <c r="K332" s="2"/>
    </row>
    <row r="333" spans="4:11" ht="15.75" customHeight="1">
      <c r="D333" s="1"/>
      <c r="E333" s="2"/>
      <c r="F333" s="3"/>
      <c r="G333" s="3"/>
      <c r="K333" s="2"/>
    </row>
    <row r="334" spans="4:11" ht="15.75" customHeight="1">
      <c r="D334" s="1"/>
      <c r="E334" s="2"/>
      <c r="F334" s="3"/>
      <c r="G334" s="3"/>
      <c r="K334" s="2"/>
    </row>
    <row r="335" spans="4:11" ht="15.75" customHeight="1">
      <c r="D335" s="1"/>
      <c r="E335" s="2"/>
      <c r="F335" s="3"/>
      <c r="G335" s="3"/>
      <c r="K335" s="2"/>
    </row>
    <row r="336" spans="4:11" ht="15.75" customHeight="1">
      <c r="D336" s="1"/>
      <c r="E336" s="2"/>
      <c r="F336" s="3"/>
      <c r="G336" s="3"/>
      <c r="K336" s="2"/>
    </row>
    <row r="337" spans="4:11" ht="15.75" customHeight="1">
      <c r="D337" s="1"/>
      <c r="E337" s="2"/>
      <c r="F337" s="3"/>
      <c r="G337" s="3"/>
      <c r="K337" s="2"/>
    </row>
    <row r="338" spans="4:11" ht="15.75" customHeight="1">
      <c r="D338" s="1"/>
      <c r="E338" s="2"/>
      <c r="F338" s="3"/>
      <c r="G338" s="3"/>
      <c r="K338" s="2"/>
    </row>
    <row r="339" spans="4:11" ht="15.75" customHeight="1">
      <c r="D339" s="1"/>
      <c r="E339" s="2"/>
      <c r="F339" s="3"/>
      <c r="G339" s="3"/>
      <c r="K339" s="2"/>
    </row>
    <row r="340" spans="4:11" ht="15.75" customHeight="1">
      <c r="D340" s="1"/>
      <c r="E340" s="2"/>
      <c r="F340" s="3"/>
      <c r="G340" s="3"/>
      <c r="K340" s="2"/>
    </row>
    <row r="341" spans="4:11" ht="15.75" customHeight="1">
      <c r="D341" s="1"/>
      <c r="E341" s="2"/>
      <c r="F341" s="3"/>
      <c r="G341" s="3"/>
      <c r="K341" s="2"/>
    </row>
    <row r="342" spans="4:11" ht="15.75" customHeight="1">
      <c r="D342" s="1"/>
      <c r="E342" s="2"/>
      <c r="F342" s="3"/>
      <c r="G342" s="3"/>
      <c r="K342" s="2"/>
    </row>
    <row r="343" spans="4:11" ht="15.75" customHeight="1">
      <c r="D343" s="1"/>
      <c r="E343" s="2"/>
      <c r="F343" s="3"/>
      <c r="G343" s="3"/>
      <c r="K343" s="2"/>
    </row>
    <row r="344" spans="4:11" ht="15.75" customHeight="1">
      <c r="D344" s="1"/>
      <c r="E344" s="2"/>
      <c r="F344" s="3"/>
      <c r="G344" s="3"/>
      <c r="K344" s="2"/>
    </row>
    <row r="345" spans="4:11" ht="15.75" customHeight="1">
      <c r="D345" s="1"/>
      <c r="E345" s="2"/>
      <c r="F345" s="3"/>
      <c r="G345" s="3"/>
      <c r="K345" s="2"/>
    </row>
    <row r="346" spans="4:11" ht="15.75" customHeight="1">
      <c r="D346" s="1"/>
      <c r="E346" s="2"/>
      <c r="F346" s="3"/>
      <c r="G346" s="3"/>
      <c r="K346" s="2"/>
    </row>
    <row r="347" spans="4:11" ht="15.75" customHeight="1">
      <c r="D347" s="1"/>
      <c r="E347" s="2"/>
      <c r="F347" s="3"/>
      <c r="G347" s="3"/>
      <c r="K347" s="2"/>
    </row>
    <row r="348" spans="4:11" ht="15.75" customHeight="1">
      <c r="D348" s="1"/>
      <c r="E348" s="2"/>
      <c r="F348" s="3"/>
      <c r="G348" s="3"/>
      <c r="K348" s="2"/>
    </row>
    <row r="349" spans="4:11" ht="15.75" customHeight="1">
      <c r="D349" s="1"/>
      <c r="E349" s="2"/>
      <c r="F349" s="3"/>
      <c r="G349" s="3"/>
      <c r="K349" s="2"/>
    </row>
    <row r="350" spans="4:11" ht="15.75" customHeight="1">
      <c r="D350" s="1"/>
      <c r="E350" s="2"/>
      <c r="F350" s="3"/>
      <c r="G350" s="3"/>
      <c r="K350" s="2"/>
    </row>
    <row r="351" spans="4:11" ht="15.75" customHeight="1">
      <c r="D351" s="1"/>
      <c r="E351" s="2"/>
      <c r="F351" s="3"/>
      <c r="G351" s="3"/>
      <c r="K351" s="2"/>
    </row>
    <row r="352" spans="4:11" ht="15.75" customHeight="1">
      <c r="D352" s="1"/>
      <c r="E352" s="2"/>
      <c r="F352" s="3"/>
      <c r="G352" s="3"/>
      <c r="K352" s="2"/>
    </row>
    <row r="353" spans="4:11" ht="15.75" customHeight="1">
      <c r="D353" s="1"/>
      <c r="E353" s="2"/>
      <c r="F353" s="3"/>
      <c r="G353" s="3"/>
      <c r="K353" s="2"/>
    </row>
    <row r="354" spans="4:11" ht="15.75" customHeight="1">
      <c r="D354" s="1"/>
      <c r="E354" s="2"/>
      <c r="F354" s="3"/>
      <c r="G354" s="3"/>
      <c r="K354" s="2"/>
    </row>
    <row r="355" spans="4:11" ht="15.75" customHeight="1">
      <c r="D355" s="1"/>
      <c r="E355" s="2"/>
      <c r="F355" s="3"/>
      <c r="G355" s="3"/>
      <c r="K355" s="2"/>
    </row>
    <row r="356" spans="4:11" ht="15.75" customHeight="1">
      <c r="D356" s="1"/>
      <c r="E356" s="2"/>
      <c r="F356" s="3"/>
      <c r="G356" s="3"/>
      <c r="K356" s="2"/>
    </row>
    <row r="357" spans="4:11" ht="15.75" customHeight="1">
      <c r="D357" s="1"/>
      <c r="E357" s="2"/>
      <c r="F357" s="3"/>
      <c r="G357" s="3"/>
      <c r="K357" s="2"/>
    </row>
    <row r="358" spans="4:11" ht="15.75" customHeight="1">
      <c r="D358" s="1"/>
      <c r="E358" s="2"/>
      <c r="F358" s="3"/>
      <c r="G358" s="3"/>
      <c r="K358" s="2"/>
    </row>
    <row r="359" spans="4:11" ht="15.75" customHeight="1">
      <c r="D359" s="1"/>
      <c r="E359" s="2"/>
      <c r="F359" s="3"/>
      <c r="G359" s="3"/>
      <c r="K359" s="2"/>
    </row>
    <row r="360" spans="4:11" ht="15.75" customHeight="1">
      <c r="D360" s="1"/>
      <c r="E360" s="2"/>
      <c r="F360" s="3"/>
      <c r="G360" s="3"/>
      <c r="K360" s="2"/>
    </row>
    <row r="361" spans="4:11" ht="15.75" customHeight="1">
      <c r="D361" s="1"/>
      <c r="E361" s="2"/>
      <c r="F361" s="3"/>
      <c r="G361" s="3"/>
      <c r="K361" s="2"/>
    </row>
    <row r="362" spans="4:11" ht="15.75" customHeight="1">
      <c r="D362" s="1"/>
      <c r="E362" s="2"/>
      <c r="F362" s="3"/>
      <c r="G362" s="3"/>
      <c r="K362" s="2"/>
    </row>
    <row r="363" spans="4:11" ht="15.75" customHeight="1">
      <c r="D363" s="1"/>
      <c r="E363" s="2"/>
      <c r="F363" s="3"/>
      <c r="G363" s="3"/>
      <c r="K363" s="2"/>
    </row>
    <row r="364" spans="4:11" ht="15.75" customHeight="1">
      <c r="D364" s="1"/>
      <c r="E364" s="2"/>
      <c r="F364" s="3"/>
      <c r="G364" s="3"/>
      <c r="K364" s="2"/>
    </row>
    <row r="365" spans="4:11" ht="15.75" customHeight="1">
      <c r="D365" s="1"/>
      <c r="E365" s="2"/>
      <c r="F365" s="3"/>
      <c r="G365" s="3"/>
      <c r="K365" s="2"/>
    </row>
    <row r="366" spans="4:11" ht="15.75" customHeight="1">
      <c r="D366" s="1"/>
      <c r="E366" s="2"/>
      <c r="F366" s="3"/>
      <c r="G366" s="3"/>
      <c r="K366" s="2"/>
    </row>
    <row r="367" spans="4:11" ht="15.75" customHeight="1">
      <c r="D367" s="1"/>
      <c r="E367" s="2"/>
      <c r="F367" s="3"/>
      <c r="G367" s="3"/>
      <c r="K367" s="2"/>
    </row>
    <row r="368" spans="4:11" ht="15.75" customHeight="1">
      <c r="D368" s="1"/>
      <c r="E368" s="2"/>
      <c r="F368" s="3"/>
      <c r="G368" s="3"/>
      <c r="K368" s="2"/>
    </row>
    <row r="369" spans="4:11" ht="15.75" customHeight="1">
      <c r="D369" s="1"/>
      <c r="E369" s="2"/>
      <c r="F369" s="3"/>
      <c r="G369" s="3"/>
      <c r="K369" s="2"/>
    </row>
    <row r="370" spans="4:11" ht="15.75" customHeight="1">
      <c r="D370" s="1"/>
      <c r="E370" s="2"/>
      <c r="F370" s="3"/>
      <c r="G370" s="3"/>
      <c r="K370" s="2"/>
    </row>
    <row r="371" spans="4:11" ht="15.75" customHeight="1">
      <c r="D371" s="1"/>
      <c r="E371" s="2"/>
      <c r="F371" s="3"/>
      <c r="G371" s="3"/>
      <c r="K371" s="2"/>
    </row>
    <row r="372" spans="4:11" ht="15.75" customHeight="1">
      <c r="D372" s="1"/>
      <c r="E372" s="2"/>
      <c r="F372" s="3"/>
      <c r="G372" s="3"/>
      <c r="K372" s="2"/>
    </row>
    <row r="373" spans="4:11" ht="15.75" customHeight="1">
      <c r="D373" s="1"/>
      <c r="E373" s="2"/>
      <c r="F373" s="3"/>
      <c r="G373" s="3"/>
      <c r="K373" s="2"/>
    </row>
    <row r="374" spans="4:11" ht="15.75" customHeight="1">
      <c r="D374" s="1"/>
      <c r="E374" s="2"/>
      <c r="F374" s="3"/>
      <c r="G374" s="3"/>
      <c r="K374" s="2"/>
    </row>
    <row r="375" spans="4:11" ht="15.75" customHeight="1">
      <c r="D375" s="1"/>
      <c r="E375" s="2"/>
      <c r="F375" s="3"/>
      <c r="G375" s="3"/>
      <c r="K375" s="2"/>
    </row>
    <row r="376" spans="4:11" ht="15.75" customHeight="1">
      <c r="D376" s="1"/>
      <c r="E376" s="2"/>
      <c r="F376" s="3"/>
      <c r="G376" s="3"/>
      <c r="K376" s="2"/>
    </row>
    <row r="377" spans="4:11" ht="15.75" customHeight="1">
      <c r="D377" s="1"/>
      <c r="E377" s="2"/>
      <c r="F377" s="3"/>
      <c r="G377" s="3"/>
      <c r="K377" s="2"/>
    </row>
    <row r="378" spans="4:11" ht="15.75" customHeight="1">
      <c r="D378" s="1"/>
      <c r="E378" s="2"/>
      <c r="F378" s="3"/>
      <c r="G378" s="3"/>
      <c r="K378" s="2"/>
    </row>
    <row r="379" spans="4:11" ht="15.75" customHeight="1">
      <c r="D379" s="1"/>
      <c r="E379" s="2"/>
      <c r="F379" s="3"/>
      <c r="G379" s="3"/>
      <c r="K379" s="2"/>
    </row>
    <row r="380" spans="4:11" ht="15.75" customHeight="1">
      <c r="D380" s="1"/>
      <c r="E380" s="2"/>
      <c r="F380" s="3"/>
      <c r="G380" s="3"/>
      <c r="K380" s="2"/>
    </row>
    <row r="381" spans="4:11" ht="15.75" customHeight="1">
      <c r="D381" s="1"/>
      <c r="E381" s="2"/>
      <c r="F381" s="3"/>
      <c r="G381" s="3"/>
      <c r="K381" s="2"/>
    </row>
    <row r="382" spans="4:11" ht="15.75" customHeight="1">
      <c r="D382" s="1"/>
      <c r="E382" s="2"/>
      <c r="F382" s="3"/>
      <c r="G382" s="3"/>
      <c r="K382" s="2"/>
    </row>
    <row r="383" spans="4:11" ht="15.75" customHeight="1">
      <c r="D383" s="1"/>
      <c r="E383" s="2"/>
      <c r="F383" s="3"/>
      <c r="G383" s="3"/>
      <c r="K383" s="2"/>
    </row>
    <row r="384" spans="4:11" ht="15.75" customHeight="1">
      <c r="D384" s="1"/>
      <c r="E384" s="2"/>
      <c r="F384" s="3"/>
      <c r="G384" s="3"/>
      <c r="K384" s="2"/>
    </row>
    <row r="385" spans="4:11" ht="15.75" customHeight="1">
      <c r="D385" s="1"/>
      <c r="E385" s="2"/>
      <c r="F385" s="3"/>
      <c r="G385" s="3"/>
      <c r="K385" s="2"/>
    </row>
    <row r="386" spans="4:11" ht="15.75" customHeight="1">
      <c r="D386" s="1"/>
      <c r="E386" s="2"/>
      <c r="F386" s="3"/>
      <c r="G386" s="3"/>
      <c r="K386" s="2"/>
    </row>
    <row r="387" spans="4:11" ht="15.75" customHeight="1">
      <c r="D387" s="1"/>
      <c r="E387" s="2"/>
      <c r="F387" s="3"/>
      <c r="G387" s="3"/>
      <c r="K387" s="2"/>
    </row>
    <row r="388" spans="4:11" ht="15.75" customHeight="1">
      <c r="D388" s="1"/>
      <c r="E388" s="2"/>
      <c r="F388" s="3"/>
      <c r="G388" s="3"/>
      <c r="K388" s="2"/>
    </row>
    <row r="389" spans="4:11" ht="15.75" customHeight="1">
      <c r="D389" s="1"/>
      <c r="E389" s="2"/>
      <c r="F389" s="3"/>
      <c r="G389" s="3"/>
      <c r="K389" s="2"/>
    </row>
    <row r="390" spans="4:11" ht="15.75" customHeight="1">
      <c r="D390" s="1"/>
      <c r="E390" s="2"/>
      <c r="F390" s="3"/>
      <c r="G390" s="3"/>
      <c r="K390" s="2"/>
    </row>
    <row r="391" spans="4:11" ht="15.75" customHeight="1">
      <c r="D391" s="1"/>
      <c r="E391" s="2"/>
      <c r="F391" s="3"/>
      <c r="G391" s="3"/>
      <c r="K391" s="2"/>
    </row>
    <row r="392" spans="4:11" ht="15.75" customHeight="1">
      <c r="D392" s="1"/>
      <c r="E392" s="2"/>
      <c r="F392" s="3"/>
      <c r="G392" s="3"/>
      <c r="K392" s="2"/>
    </row>
    <row r="393" spans="4:11" ht="15.75" customHeight="1">
      <c r="D393" s="1"/>
      <c r="E393" s="2"/>
      <c r="F393" s="3"/>
      <c r="G393" s="3"/>
      <c r="K393" s="2"/>
    </row>
    <row r="394" spans="4:11" ht="15.75" customHeight="1">
      <c r="D394" s="1"/>
      <c r="E394" s="2"/>
      <c r="F394" s="3"/>
      <c r="G394" s="3"/>
      <c r="K394" s="2"/>
    </row>
    <row r="395" spans="4:11" ht="15.75" customHeight="1">
      <c r="D395" s="1"/>
      <c r="E395" s="2"/>
      <c r="F395" s="3"/>
      <c r="G395" s="3"/>
      <c r="K395" s="2"/>
    </row>
    <row r="396" spans="4:11" ht="15.75" customHeight="1">
      <c r="D396" s="1"/>
      <c r="E396" s="2"/>
      <c r="F396" s="3"/>
      <c r="G396" s="3"/>
      <c r="K396" s="2"/>
    </row>
    <row r="397" spans="4:11" ht="15.75" customHeight="1">
      <c r="D397" s="1"/>
      <c r="E397" s="2"/>
      <c r="F397" s="3"/>
      <c r="G397" s="3"/>
      <c r="K397" s="2"/>
    </row>
    <row r="398" spans="4:11" ht="15.75" customHeight="1">
      <c r="D398" s="1"/>
      <c r="E398" s="2"/>
      <c r="F398" s="3"/>
      <c r="G398" s="3"/>
      <c r="K398" s="2"/>
    </row>
    <row r="399" spans="4:11" ht="15.75" customHeight="1">
      <c r="D399" s="1"/>
      <c r="E399" s="2"/>
      <c r="F399" s="3"/>
      <c r="G399" s="3"/>
      <c r="K399" s="2"/>
    </row>
    <row r="400" spans="4:11" ht="15.75" customHeight="1">
      <c r="D400" s="1"/>
      <c r="E400" s="2"/>
      <c r="F400" s="3"/>
      <c r="G400" s="3"/>
      <c r="K400" s="2"/>
    </row>
    <row r="401" spans="4:11" ht="15.75" customHeight="1">
      <c r="D401" s="1"/>
      <c r="E401" s="2"/>
      <c r="F401" s="3"/>
      <c r="G401" s="3"/>
      <c r="K401" s="2"/>
    </row>
    <row r="402" spans="4:11" ht="15.75" customHeight="1">
      <c r="D402" s="1"/>
      <c r="E402" s="2"/>
      <c r="F402" s="3"/>
      <c r="G402" s="3"/>
      <c r="K402" s="2"/>
    </row>
    <row r="403" spans="4:11" ht="15.75" customHeight="1">
      <c r="D403" s="1"/>
      <c r="E403" s="2"/>
      <c r="F403" s="3"/>
      <c r="G403" s="3"/>
      <c r="K403" s="2"/>
    </row>
    <row r="404" spans="4:11" ht="15.75" customHeight="1">
      <c r="D404" s="1"/>
      <c r="E404" s="2"/>
      <c r="F404" s="3"/>
      <c r="G404" s="3"/>
      <c r="K404" s="2"/>
    </row>
    <row r="405" spans="4:11" ht="15.75" customHeight="1">
      <c r="D405" s="1"/>
      <c r="E405" s="2"/>
      <c r="F405" s="3"/>
      <c r="G405" s="3"/>
      <c r="K405" s="2"/>
    </row>
    <row r="406" spans="4:11" ht="15.75" customHeight="1">
      <c r="D406" s="1"/>
      <c r="E406" s="2"/>
      <c r="F406" s="3"/>
      <c r="G406" s="3"/>
      <c r="K406" s="2"/>
    </row>
    <row r="407" spans="4:11" ht="15.75" customHeight="1">
      <c r="D407" s="1"/>
      <c r="E407" s="2"/>
      <c r="F407" s="3"/>
      <c r="G407" s="3"/>
      <c r="K407" s="2"/>
    </row>
    <row r="408" spans="4:11" ht="15.75" customHeight="1">
      <c r="D408" s="1"/>
      <c r="E408" s="2"/>
      <c r="F408" s="3"/>
      <c r="G408" s="3"/>
      <c r="K408" s="2"/>
    </row>
    <row r="409" spans="4:11" ht="15.75" customHeight="1">
      <c r="D409" s="1"/>
      <c r="E409" s="2"/>
      <c r="F409" s="3"/>
      <c r="G409" s="3"/>
      <c r="K409" s="2"/>
    </row>
    <row r="410" spans="4:11" ht="15.75" customHeight="1">
      <c r="D410" s="1"/>
      <c r="E410" s="2"/>
      <c r="F410" s="3"/>
      <c r="G410" s="3"/>
      <c r="K410" s="2"/>
    </row>
    <row r="411" spans="4:11" ht="15.75" customHeight="1">
      <c r="D411" s="1"/>
      <c r="E411" s="2"/>
      <c r="F411" s="3"/>
      <c r="G411" s="3"/>
      <c r="K411" s="2"/>
    </row>
    <row r="412" spans="4:11" ht="15.75" customHeight="1">
      <c r="D412" s="1"/>
      <c r="E412" s="2"/>
      <c r="F412" s="3"/>
      <c r="G412" s="3"/>
      <c r="K412" s="2"/>
    </row>
    <row r="413" spans="4:11" ht="15.75" customHeight="1">
      <c r="D413" s="1"/>
      <c r="E413" s="2"/>
      <c r="F413" s="3"/>
      <c r="G413" s="3"/>
      <c r="K413" s="2"/>
    </row>
    <row r="414" spans="4:11" ht="15.75" customHeight="1">
      <c r="D414" s="1"/>
      <c r="E414" s="2"/>
      <c r="F414" s="3"/>
      <c r="G414" s="3"/>
      <c r="K414" s="2"/>
    </row>
    <row r="415" spans="4:11" ht="15.75" customHeight="1">
      <c r="D415" s="1"/>
      <c r="E415" s="2"/>
      <c r="F415" s="3"/>
      <c r="G415" s="3"/>
      <c r="K415" s="2"/>
    </row>
    <row r="416" spans="4:11" ht="15.75" customHeight="1">
      <c r="D416" s="1"/>
      <c r="E416" s="2"/>
      <c r="F416" s="3"/>
      <c r="G416" s="3"/>
      <c r="K416" s="2"/>
    </row>
    <row r="417" spans="4:11" ht="15.75" customHeight="1">
      <c r="D417" s="1"/>
      <c r="E417" s="2"/>
      <c r="F417" s="3"/>
      <c r="G417" s="3"/>
      <c r="K417" s="2"/>
    </row>
    <row r="418" spans="4:11" ht="15.75" customHeight="1">
      <c r="D418" s="1"/>
      <c r="E418" s="2"/>
      <c r="F418" s="3"/>
      <c r="G418" s="3"/>
      <c r="K418" s="2"/>
    </row>
    <row r="419" spans="4:11" ht="15.75" customHeight="1">
      <c r="D419" s="1"/>
      <c r="E419" s="2"/>
      <c r="F419" s="3"/>
      <c r="G419" s="3"/>
      <c r="K419" s="2"/>
    </row>
    <row r="420" spans="4:11" ht="15.75" customHeight="1">
      <c r="D420" s="1"/>
      <c r="E420" s="2"/>
      <c r="F420" s="3"/>
      <c r="G420" s="3"/>
      <c r="K420" s="2"/>
    </row>
    <row r="421" spans="4:11" ht="15.75" customHeight="1">
      <c r="D421" s="1"/>
      <c r="E421" s="2"/>
      <c r="F421" s="3"/>
      <c r="G421" s="3"/>
      <c r="K421" s="2"/>
    </row>
    <row r="422" spans="4:11" ht="15.75" customHeight="1">
      <c r="D422" s="1"/>
      <c r="E422" s="2"/>
      <c r="F422" s="3"/>
      <c r="G422" s="3"/>
      <c r="K422" s="2"/>
    </row>
    <row r="423" spans="4:11" ht="15.75" customHeight="1">
      <c r="D423" s="1"/>
      <c r="E423" s="2"/>
      <c r="F423" s="3"/>
      <c r="G423" s="3"/>
      <c r="K423" s="2"/>
    </row>
    <row r="424" spans="4:11" ht="15.75" customHeight="1">
      <c r="D424" s="1"/>
      <c r="E424" s="2"/>
      <c r="F424" s="3"/>
      <c r="G424" s="3"/>
      <c r="K424" s="2"/>
    </row>
    <row r="425" spans="4:11" ht="15.75" customHeight="1">
      <c r="D425" s="1"/>
      <c r="E425" s="2"/>
      <c r="F425" s="3"/>
      <c r="G425" s="3"/>
      <c r="K425" s="2"/>
    </row>
    <row r="426" spans="4:11" ht="15.75" customHeight="1">
      <c r="D426" s="1"/>
      <c r="E426" s="2"/>
      <c r="F426" s="3"/>
      <c r="G426" s="3"/>
      <c r="K426" s="2"/>
    </row>
    <row r="427" spans="4:11" ht="15.75" customHeight="1">
      <c r="D427" s="1"/>
      <c r="E427" s="2"/>
      <c r="F427" s="3"/>
      <c r="G427" s="3"/>
      <c r="K427" s="2"/>
    </row>
    <row r="428" spans="4:11" ht="15.75" customHeight="1">
      <c r="D428" s="1"/>
      <c r="E428" s="2"/>
      <c r="F428" s="3"/>
      <c r="G428" s="3"/>
      <c r="K428" s="2"/>
    </row>
    <row r="429" spans="4:11" ht="15.75" customHeight="1">
      <c r="D429" s="1"/>
      <c r="E429" s="2"/>
      <c r="F429" s="3"/>
      <c r="G429" s="3"/>
      <c r="K429" s="2"/>
    </row>
    <row r="430" spans="4:11" ht="15.75" customHeight="1">
      <c r="D430" s="1"/>
      <c r="E430" s="2"/>
      <c r="F430" s="3"/>
      <c r="G430" s="3"/>
      <c r="K430" s="2"/>
    </row>
    <row r="431" spans="4:11" ht="15.75" customHeight="1">
      <c r="D431" s="1"/>
      <c r="E431" s="2"/>
      <c r="F431" s="3"/>
      <c r="G431" s="3"/>
      <c r="K431" s="2"/>
    </row>
    <row r="432" spans="4:11" ht="15.75" customHeight="1">
      <c r="D432" s="1"/>
      <c r="E432" s="2"/>
      <c r="F432" s="3"/>
      <c r="G432" s="3"/>
      <c r="K432" s="2"/>
    </row>
    <row r="433" spans="4:11" ht="15.75" customHeight="1">
      <c r="D433" s="1"/>
      <c r="E433" s="2"/>
      <c r="F433" s="3"/>
      <c r="G433" s="3"/>
      <c r="K433" s="2"/>
    </row>
    <row r="434" spans="4:11" ht="15.75" customHeight="1">
      <c r="D434" s="1"/>
      <c r="E434" s="2"/>
      <c r="F434" s="3"/>
      <c r="G434" s="3"/>
      <c r="K434" s="2"/>
    </row>
    <row r="435" spans="4:11" ht="15.75" customHeight="1">
      <c r="D435" s="1"/>
      <c r="E435" s="2"/>
      <c r="F435" s="3"/>
      <c r="G435" s="3"/>
      <c r="K435" s="2"/>
    </row>
    <row r="436" spans="4:11" ht="15.75" customHeight="1">
      <c r="D436" s="1"/>
      <c r="E436" s="2"/>
      <c r="F436" s="3"/>
      <c r="G436" s="3"/>
      <c r="K436" s="2"/>
    </row>
    <row r="437" spans="4:11" ht="15.75" customHeight="1">
      <c r="D437" s="1"/>
      <c r="E437" s="2"/>
      <c r="F437" s="3"/>
      <c r="G437" s="3"/>
      <c r="K437" s="2"/>
    </row>
    <row r="438" spans="4:11" ht="15.75" customHeight="1">
      <c r="D438" s="1"/>
      <c r="E438" s="2"/>
      <c r="F438" s="3"/>
      <c r="G438" s="3"/>
      <c r="K438" s="2"/>
    </row>
    <row r="439" spans="4:11" ht="15.75" customHeight="1">
      <c r="D439" s="1"/>
      <c r="E439" s="2"/>
      <c r="F439" s="3"/>
      <c r="G439" s="3"/>
      <c r="K439" s="2"/>
    </row>
    <row r="440" spans="4:11" ht="15.75" customHeight="1">
      <c r="D440" s="1"/>
      <c r="E440" s="2"/>
      <c r="F440" s="3"/>
      <c r="G440" s="3"/>
      <c r="K440" s="2"/>
    </row>
    <row r="441" spans="4:11" ht="15.75" customHeight="1">
      <c r="D441" s="1"/>
      <c r="E441" s="2"/>
      <c r="F441" s="3"/>
      <c r="G441" s="3"/>
      <c r="K441" s="2"/>
    </row>
    <row r="442" spans="4:11" ht="15.75" customHeight="1">
      <c r="D442" s="1"/>
      <c r="E442" s="2"/>
      <c r="F442" s="3"/>
      <c r="G442" s="3"/>
      <c r="K442" s="2"/>
    </row>
    <row r="443" spans="4:11" ht="15.75" customHeight="1">
      <c r="D443" s="1"/>
      <c r="E443" s="2"/>
      <c r="F443" s="3"/>
      <c r="G443" s="3"/>
      <c r="K443" s="2"/>
    </row>
    <row r="444" spans="4:11" ht="15.75" customHeight="1">
      <c r="D444" s="1"/>
      <c r="E444" s="2"/>
      <c r="F444" s="3"/>
      <c r="G444" s="3"/>
      <c r="K444" s="2"/>
    </row>
    <row r="445" spans="4:11" ht="15.75" customHeight="1">
      <c r="D445" s="1"/>
      <c r="E445" s="2"/>
      <c r="F445" s="3"/>
      <c r="G445" s="3"/>
      <c r="K445" s="2"/>
    </row>
    <row r="446" spans="4:11" ht="15.75" customHeight="1">
      <c r="D446" s="1"/>
      <c r="E446" s="2"/>
      <c r="F446" s="3"/>
      <c r="G446" s="3"/>
      <c r="K446" s="2"/>
    </row>
    <row r="447" spans="4:11" ht="15.75" customHeight="1">
      <c r="D447" s="1"/>
      <c r="E447" s="2"/>
      <c r="F447" s="3"/>
      <c r="G447" s="3"/>
      <c r="K447" s="2"/>
    </row>
    <row r="448" spans="4:11" ht="15.75" customHeight="1">
      <c r="D448" s="1"/>
      <c r="E448" s="2"/>
      <c r="F448" s="3"/>
      <c r="G448" s="3"/>
      <c r="K448" s="2"/>
    </row>
    <row r="449" spans="4:11" ht="15.75" customHeight="1">
      <c r="D449" s="1"/>
      <c r="E449" s="2"/>
      <c r="F449" s="3"/>
      <c r="G449" s="3"/>
      <c r="K449" s="2"/>
    </row>
    <row r="450" spans="4:11" ht="15.75" customHeight="1">
      <c r="D450" s="1"/>
      <c r="E450" s="2"/>
      <c r="F450" s="3"/>
      <c r="G450" s="3"/>
      <c r="K450" s="2"/>
    </row>
    <row r="451" spans="4:11" ht="15.75" customHeight="1">
      <c r="D451" s="1"/>
      <c r="E451" s="2"/>
      <c r="F451" s="3"/>
      <c r="G451" s="3"/>
      <c r="K451" s="2"/>
    </row>
    <row r="452" spans="4:11" ht="15.75" customHeight="1">
      <c r="D452" s="1"/>
      <c r="E452" s="2"/>
      <c r="F452" s="3"/>
      <c r="G452" s="3"/>
      <c r="K452" s="2"/>
    </row>
    <row r="453" spans="4:11" ht="15.75" customHeight="1">
      <c r="D453" s="1"/>
      <c r="E453" s="2"/>
      <c r="F453" s="3"/>
      <c r="G453" s="3"/>
      <c r="K453" s="2"/>
    </row>
    <row r="454" spans="4:11" ht="15.75" customHeight="1">
      <c r="D454" s="1"/>
      <c r="E454" s="2"/>
      <c r="F454" s="3"/>
      <c r="G454" s="3"/>
      <c r="K454" s="2"/>
    </row>
    <row r="455" spans="4:11" ht="15.75" customHeight="1">
      <c r="D455" s="1"/>
      <c r="E455" s="2"/>
      <c r="F455" s="3"/>
      <c r="G455" s="3"/>
      <c r="K455" s="2"/>
    </row>
    <row r="456" spans="4:11" ht="15.75" customHeight="1">
      <c r="D456" s="1"/>
      <c r="E456" s="2"/>
      <c r="F456" s="3"/>
      <c r="G456" s="3"/>
      <c r="K456" s="2"/>
    </row>
    <row r="457" spans="4:11" ht="15.75" customHeight="1">
      <c r="D457" s="1"/>
      <c r="E457" s="2"/>
      <c r="F457" s="3"/>
      <c r="G457" s="3"/>
      <c r="K457" s="2"/>
    </row>
    <row r="458" spans="4:11" ht="15.75" customHeight="1">
      <c r="D458" s="1"/>
      <c r="E458" s="2"/>
      <c r="F458" s="3"/>
      <c r="G458" s="3"/>
      <c r="K458" s="2"/>
    </row>
    <row r="459" spans="4:11" ht="15.75" customHeight="1">
      <c r="D459" s="1"/>
      <c r="E459" s="2"/>
      <c r="F459" s="3"/>
      <c r="G459" s="3"/>
      <c r="K459" s="2"/>
    </row>
    <row r="460" spans="4:11" ht="15.75" customHeight="1">
      <c r="D460" s="1"/>
      <c r="E460" s="2"/>
      <c r="F460" s="3"/>
      <c r="G460" s="3"/>
      <c r="K460" s="2"/>
    </row>
    <row r="461" spans="4:11" ht="15.75" customHeight="1">
      <c r="D461" s="1"/>
      <c r="E461" s="2"/>
      <c r="F461" s="3"/>
      <c r="G461" s="3"/>
      <c r="K461" s="2"/>
    </row>
    <row r="462" spans="4:11" ht="15.75" customHeight="1">
      <c r="D462" s="1"/>
      <c r="E462" s="2"/>
      <c r="F462" s="3"/>
      <c r="G462" s="3"/>
      <c r="K462" s="2"/>
    </row>
    <row r="463" spans="4:11" ht="15.75" customHeight="1">
      <c r="D463" s="1"/>
      <c r="E463" s="2"/>
      <c r="F463" s="3"/>
      <c r="G463" s="3"/>
      <c r="K463" s="2"/>
    </row>
    <row r="464" spans="4:11" ht="15.75" customHeight="1">
      <c r="D464" s="1"/>
      <c r="E464" s="2"/>
      <c r="F464" s="3"/>
      <c r="G464" s="3"/>
      <c r="K464" s="2"/>
    </row>
    <row r="465" spans="4:11" ht="15.75" customHeight="1">
      <c r="D465" s="1"/>
      <c r="E465" s="2"/>
      <c r="F465" s="3"/>
      <c r="G465" s="3"/>
      <c r="K465" s="2"/>
    </row>
    <row r="466" spans="4:11" ht="15.75" customHeight="1">
      <c r="D466" s="1"/>
      <c r="E466" s="2"/>
      <c r="F466" s="3"/>
      <c r="G466" s="3"/>
      <c r="K466" s="2"/>
    </row>
    <row r="467" spans="4:11" ht="15.75" customHeight="1">
      <c r="D467" s="1"/>
      <c r="E467" s="2"/>
      <c r="F467" s="3"/>
      <c r="G467" s="3"/>
      <c r="K467" s="2"/>
    </row>
    <row r="468" spans="4:11" ht="15.75" customHeight="1">
      <c r="D468" s="1"/>
      <c r="E468" s="2"/>
      <c r="F468" s="3"/>
      <c r="G468" s="3"/>
      <c r="K468" s="2"/>
    </row>
    <row r="469" spans="4:11" ht="15.75" customHeight="1">
      <c r="D469" s="1"/>
      <c r="E469" s="2"/>
      <c r="F469" s="3"/>
      <c r="G469" s="3"/>
      <c r="K469" s="2"/>
    </row>
    <row r="470" spans="4:11" ht="15.75" customHeight="1">
      <c r="D470" s="1"/>
      <c r="E470" s="2"/>
      <c r="F470" s="3"/>
      <c r="G470" s="3"/>
      <c r="K470" s="2"/>
    </row>
    <row r="471" spans="4:11" ht="15.75" customHeight="1">
      <c r="D471" s="1"/>
      <c r="E471" s="2"/>
      <c r="F471" s="3"/>
      <c r="G471" s="3"/>
      <c r="K471" s="2"/>
    </row>
    <row r="472" spans="4:11" ht="15.75" customHeight="1">
      <c r="D472" s="1"/>
      <c r="E472" s="2"/>
      <c r="F472" s="3"/>
      <c r="G472" s="3"/>
      <c r="K472" s="2"/>
    </row>
    <row r="473" spans="4:11" ht="15.75" customHeight="1">
      <c r="D473" s="1"/>
      <c r="E473" s="2"/>
      <c r="F473" s="3"/>
      <c r="G473" s="3"/>
      <c r="K473" s="2"/>
    </row>
    <row r="474" spans="4:11" ht="15.75" customHeight="1">
      <c r="D474" s="1"/>
      <c r="E474" s="2"/>
      <c r="F474" s="3"/>
      <c r="G474" s="3"/>
      <c r="K474" s="2"/>
    </row>
    <row r="475" spans="4:11" ht="15.75" customHeight="1">
      <c r="D475" s="1"/>
      <c r="E475" s="2"/>
      <c r="F475" s="3"/>
      <c r="G475" s="3"/>
      <c r="K475" s="2"/>
    </row>
    <row r="476" spans="4:11" ht="15.75" customHeight="1">
      <c r="D476" s="1"/>
      <c r="E476" s="2"/>
      <c r="F476" s="3"/>
      <c r="G476" s="3"/>
      <c r="K476" s="2"/>
    </row>
    <row r="477" spans="4:11" ht="15.75" customHeight="1">
      <c r="D477" s="1"/>
      <c r="E477" s="2"/>
      <c r="F477" s="3"/>
      <c r="G477" s="3"/>
      <c r="K477" s="2"/>
    </row>
    <row r="478" spans="4:11" ht="15.75" customHeight="1">
      <c r="D478" s="1"/>
      <c r="E478" s="2"/>
      <c r="F478" s="3"/>
      <c r="G478" s="3"/>
      <c r="K478" s="2"/>
    </row>
    <row r="479" spans="4:11" ht="15.75" customHeight="1">
      <c r="D479" s="1"/>
      <c r="E479" s="2"/>
      <c r="F479" s="3"/>
      <c r="G479" s="3"/>
      <c r="K479" s="2"/>
    </row>
    <row r="480" spans="4:11" ht="15.75" customHeight="1">
      <c r="D480" s="1"/>
      <c r="E480" s="2"/>
      <c r="F480" s="3"/>
      <c r="G480" s="3"/>
      <c r="K480" s="2"/>
    </row>
    <row r="481" spans="4:11" ht="15.75" customHeight="1">
      <c r="D481" s="1"/>
      <c r="E481" s="2"/>
      <c r="F481" s="3"/>
      <c r="G481" s="3"/>
      <c r="K481" s="2"/>
    </row>
    <row r="482" spans="4:11" ht="15.75" customHeight="1">
      <c r="D482" s="1"/>
      <c r="E482" s="2"/>
      <c r="F482" s="3"/>
      <c r="G482" s="3"/>
      <c r="K482" s="2"/>
    </row>
    <row r="483" spans="4:11" ht="15.75" customHeight="1">
      <c r="D483" s="1"/>
      <c r="E483" s="2"/>
      <c r="F483" s="3"/>
      <c r="G483" s="3"/>
      <c r="K483" s="2"/>
    </row>
    <row r="484" spans="4:11" ht="15.75" customHeight="1">
      <c r="D484" s="1"/>
      <c r="E484" s="2"/>
      <c r="F484" s="3"/>
      <c r="G484" s="3"/>
      <c r="K484" s="2"/>
    </row>
    <row r="485" spans="4:11" ht="15.75" customHeight="1">
      <c r="D485" s="1"/>
      <c r="E485" s="2"/>
      <c r="F485" s="3"/>
      <c r="G485" s="3"/>
      <c r="K485" s="2"/>
    </row>
    <row r="486" spans="4:11" ht="15.75" customHeight="1">
      <c r="D486" s="1"/>
      <c r="E486" s="2"/>
      <c r="F486" s="3"/>
      <c r="G486" s="3"/>
      <c r="K486" s="2"/>
    </row>
    <row r="487" spans="4:11" ht="15.75" customHeight="1">
      <c r="D487" s="1"/>
      <c r="E487" s="2"/>
      <c r="F487" s="3"/>
      <c r="G487" s="3"/>
      <c r="K487" s="2"/>
    </row>
    <row r="488" spans="4:11" ht="15.75" customHeight="1">
      <c r="D488" s="1"/>
      <c r="E488" s="2"/>
      <c r="F488" s="3"/>
      <c r="G488" s="3"/>
      <c r="K488" s="2"/>
    </row>
    <row r="489" spans="4:11" ht="15.75" customHeight="1">
      <c r="D489" s="1"/>
      <c r="E489" s="2"/>
      <c r="F489" s="3"/>
      <c r="G489" s="3"/>
      <c r="K489" s="2"/>
    </row>
    <row r="490" spans="4:11" ht="15.75" customHeight="1">
      <c r="D490" s="1"/>
      <c r="E490" s="2"/>
      <c r="F490" s="3"/>
      <c r="G490" s="3"/>
      <c r="K490" s="2"/>
    </row>
    <row r="491" spans="4:11" ht="15.75" customHeight="1">
      <c r="D491" s="1"/>
      <c r="E491" s="2"/>
      <c r="F491" s="3"/>
      <c r="G491" s="3"/>
      <c r="K491" s="2"/>
    </row>
    <row r="492" spans="4:11" ht="15.75" customHeight="1">
      <c r="D492" s="1"/>
      <c r="E492" s="2"/>
      <c r="F492" s="3"/>
      <c r="G492" s="3"/>
      <c r="K492" s="2"/>
    </row>
    <row r="493" spans="4:11" ht="15.75" customHeight="1">
      <c r="D493" s="1"/>
      <c r="E493" s="2"/>
      <c r="F493" s="3"/>
      <c r="G493" s="3"/>
      <c r="K493" s="2"/>
    </row>
    <row r="494" spans="4:11" ht="15.75" customHeight="1">
      <c r="D494" s="1"/>
      <c r="E494" s="2"/>
      <c r="F494" s="3"/>
      <c r="G494" s="3"/>
      <c r="K494" s="2"/>
    </row>
    <row r="495" spans="4:11" ht="15.75" customHeight="1">
      <c r="D495" s="1"/>
      <c r="E495" s="2"/>
      <c r="F495" s="3"/>
      <c r="G495" s="3"/>
      <c r="K495" s="2"/>
    </row>
    <row r="496" spans="4:11" ht="15.75" customHeight="1">
      <c r="D496" s="1"/>
      <c r="E496" s="2"/>
      <c r="F496" s="3"/>
      <c r="G496" s="3"/>
      <c r="K496" s="2"/>
    </row>
    <row r="497" spans="4:11" ht="15.75" customHeight="1">
      <c r="D497" s="1"/>
      <c r="E497" s="2"/>
      <c r="F497" s="3"/>
      <c r="G497" s="3"/>
      <c r="K497" s="2"/>
    </row>
    <row r="498" spans="4:11" ht="15.75" customHeight="1">
      <c r="D498" s="1"/>
      <c r="E498" s="2"/>
      <c r="F498" s="3"/>
      <c r="G498" s="3"/>
      <c r="K498" s="2"/>
    </row>
    <row r="499" spans="4:11" ht="15.75" customHeight="1">
      <c r="D499" s="1"/>
      <c r="E499" s="2"/>
      <c r="F499" s="3"/>
      <c r="G499" s="3"/>
      <c r="K499" s="2"/>
    </row>
    <row r="500" spans="4:11" ht="15.75" customHeight="1">
      <c r="D500" s="1"/>
      <c r="E500" s="2"/>
      <c r="F500" s="3"/>
      <c r="G500" s="3"/>
      <c r="K500" s="2"/>
    </row>
    <row r="501" spans="4:11" ht="15.75" customHeight="1">
      <c r="D501" s="1"/>
      <c r="E501" s="2"/>
      <c r="F501" s="3"/>
      <c r="G501" s="3"/>
      <c r="K501" s="2"/>
    </row>
    <row r="502" spans="4:11" ht="15.75" customHeight="1">
      <c r="D502" s="1"/>
      <c r="E502" s="2"/>
      <c r="F502" s="3"/>
      <c r="G502" s="3"/>
      <c r="K502" s="2"/>
    </row>
    <row r="503" spans="4:11" ht="15.75" customHeight="1">
      <c r="D503" s="1"/>
      <c r="E503" s="2"/>
      <c r="F503" s="3"/>
      <c r="G503" s="3"/>
      <c r="K503" s="2"/>
    </row>
    <row r="504" spans="4:11" ht="15.75" customHeight="1">
      <c r="D504" s="1"/>
      <c r="E504" s="2"/>
      <c r="F504" s="3"/>
      <c r="G504" s="3"/>
      <c r="K504" s="2"/>
    </row>
    <row r="505" spans="4:11" ht="15.75" customHeight="1">
      <c r="D505" s="1"/>
      <c r="E505" s="2"/>
      <c r="F505" s="3"/>
      <c r="G505" s="3"/>
      <c r="K505" s="2"/>
    </row>
    <row r="506" spans="4:11" ht="15.75" customHeight="1">
      <c r="D506" s="1"/>
      <c r="E506" s="2"/>
      <c r="F506" s="3"/>
      <c r="G506" s="3"/>
      <c r="K506" s="2"/>
    </row>
    <row r="507" spans="4:11" ht="15.75" customHeight="1">
      <c r="D507" s="1"/>
      <c r="E507" s="2"/>
      <c r="F507" s="3"/>
      <c r="G507" s="3"/>
      <c r="K507" s="2"/>
    </row>
    <row r="508" spans="4:11" ht="15.75" customHeight="1">
      <c r="D508" s="1"/>
      <c r="E508" s="2"/>
      <c r="F508" s="3"/>
      <c r="G508" s="3"/>
      <c r="K508" s="2"/>
    </row>
    <row r="509" spans="4:11" ht="15.75" customHeight="1">
      <c r="D509" s="1"/>
      <c r="E509" s="2"/>
      <c r="F509" s="3"/>
      <c r="G509" s="3"/>
      <c r="K509" s="2"/>
    </row>
    <row r="510" spans="4:11" ht="15.75" customHeight="1">
      <c r="D510" s="1"/>
      <c r="E510" s="2"/>
      <c r="F510" s="3"/>
      <c r="G510" s="3"/>
      <c r="K510" s="2"/>
    </row>
    <row r="511" spans="4:11" ht="15.75" customHeight="1">
      <c r="D511" s="1"/>
      <c r="E511" s="2"/>
      <c r="F511" s="3"/>
      <c r="G511" s="3"/>
      <c r="K511" s="2"/>
    </row>
    <row r="512" spans="4:11" ht="15.75" customHeight="1">
      <c r="D512" s="1"/>
      <c r="E512" s="2"/>
      <c r="F512" s="3"/>
      <c r="G512" s="3"/>
      <c r="K512" s="2"/>
    </row>
    <row r="513" spans="4:11" ht="15.75" customHeight="1">
      <c r="D513" s="1"/>
      <c r="E513" s="2"/>
      <c r="F513" s="3"/>
      <c r="G513" s="3"/>
      <c r="K513" s="2"/>
    </row>
    <row r="514" spans="4:11" ht="15.75" customHeight="1">
      <c r="D514" s="1"/>
      <c r="E514" s="2"/>
      <c r="F514" s="3"/>
      <c r="G514" s="3"/>
      <c r="K514" s="2"/>
    </row>
    <row r="515" spans="4:11" ht="15.75" customHeight="1">
      <c r="D515" s="1"/>
      <c r="E515" s="2"/>
      <c r="F515" s="3"/>
      <c r="G515" s="3"/>
      <c r="K515" s="2"/>
    </row>
    <row r="516" spans="4:11" ht="15.75" customHeight="1">
      <c r="D516" s="1"/>
      <c r="E516" s="2"/>
      <c r="F516" s="3"/>
      <c r="G516" s="3"/>
      <c r="K516" s="2"/>
    </row>
    <row r="517" spans="4:11" ht="15.75" customHeight="1">
      <c r="D517" s="1"/>
      <c r="E517" s="2"/>
      <c r="F517" s="3"/>
      <c r="G517" s="3"/>
      <c r="K517" s="2"/>
    </row>
    <row r="518" spans="4:11" ht="15.75" customHeight="1">
      <c r="D518" s="1"/>
      <c r="E518" s="2"/>
      <c r="F518" s="3"/>
      <c r="G518" s="3"/>
      <c r="K518" s="2"/>
    </row>
    <row r="519" spans="4:11" ht="15.75" customHeight="1">
      <c r="D519" s="1"/>
      <c r="E519" s="2"/>
      <c r="F519" s="3"/>
      <c r="G519" s="3"/>
      <c r="K519" s="2"/>
    </row>
    <row r="520" spans="4:11" ht="15.75" customHeight="1">
      <c r="D520" s="1"/>
      <c r="E520" s="2"/>
      <c r="F520" s="3"/>
      <c r="G520" s="3"/>
      <c r="K520" s="2"/>
    </row>
    <row r="521" spans="4:11" ht="15.75" customHeight="1">
      <c r="D521" s="1"/>
      <c r="E521" s="2"/>
      <c r="F521" s="3"/>
      <c r="G521" s="3"/>
      <c r="K521" s="2"/>
    </row>
    <row r="522" spans="4:11" ht="15.75" customHeight="1">
      <c r="D522" s="1"/>
      <c r="E522" s="2"/>
      <c r="F522" s="3"/>
      <c r="G522" s="3"/>
      <c r="K522" s="2"/>
    </row>
    <row r="523" spans="4:11" ht="15.75" customHeight="1">
      <c r="D523" s="1"/>
      <c r="E523" s="2"/>
      <c r="F523" s="3"/>
      <c r="G523" s="3"/>
      <c r="K523" s="2"/>
    </row>
    <row r="524" spans="4:11" ht="15.75" customHeight="1">
      <c r="D524" s="1"/>
      <c r="E524" s="2"/>
      <c r="F524" s="3"/>
      <c r="G524" s="3"/>
      <c r="K524" s="2"/>
    </row>
    <row r="525" spans="4:11" ht="15.75" customHeight="1">
      <c r="D525" s="1"/>
      <c r="E525" s="2"/>
      <c r="F525" s="3"/>
      <c r="G525" s="3"/>
      <c r="K525" s="2"/>
    </row>
    <row r="526" spans="4:11" ht="15.75" customHeight="1">
      <c r="D526" s="1"/>
      <c r="E526" s="2"/>
      <c r="F526" s="3"/>
      <c r="G526" s="3"/>
      <c r="K526" s="2"/>
    </row>
    <row r="527" spans="4:11" ht="15.75" customHeight="1">
      <c r="D527" s="1"/>
      <c r="E527" s="2"/>
      <c r="F527" s="3"/>
      <c r="G527" s="3"/>
      <c r="K527" s="2"/>
    </row>
    <row r="528" spans="4:11" ht="15.75" customHeight="1">
      <c r="D528" s="1"/>
      <c r="E528" s="2"/>
      <c r="F528" s="3"/>
      <c r="G528" s="3"/>
      <c r="K528" s="2"/>
    </row>
    <row r="529" spans="4:11" ht="15.75" customHeight="1">
      <c r="D529" s="1"/>
      <c r="E529" s="2"/>
      <c r="F529" s="3"/>
      <c r="G529" s="3"/>
      <c r="K529" s="2"/>
    </row>
    <row r="530" spans="4:11" ht="15.75" customHeight="1">
      <c r="D530" s="1"/>
      <c r="E530" s="2"/>
      <c r="F530" s="3"/>
      <c r="G530" s="3"/>
      <c r="K530" s="2"/>
    </row>
    <row r="531" spans="4:11" ht="15.75" customHeight="1">
      <c r="D531" s="1"/>
      <c r="E531" s="2"/>
      <c r="F531" s="3"/>
      <c r="G531" s="3"/>
      <c r="K531" s="2"/>
    </row>
    <row r="532" spans="4:11" ht="15.75" customHeight="1">
      <c r="D532" s="1"/>
      <c r="E532" s="2"/>
      <c r="F532" s="3"/>
      <c r="G532" s="3"/>
      <c r="K532" s="2"/>
    </row>
    <row r="533" spans="4:11" ht="15.75" customHeight="1">
      <c r="D533" s="1"/>
      <c r="E533" s="2"/>
      <c r="F533" s="3"/>
      <c r="G533" s="3"/>
      <c r="K533" s="2"/>
    </row>
    <row r="534" spans="4:11" ht="15.75" customHeight="1">
      <c r="D534" s="1"/>
      <c r="E534" s="2"/>
      <c r="F534" s="3"/>
      <c r="G534" s="3"/>
      <c r="K534" s="2"/>
    </row>
    <row r="535" spans="4:11" ht="15.75" customHeight="1">
      <c r="D535" s="1"/>
      <c r="E535" s="2"/>
      <c r="F535" s="3"/>
      <c r="G535" s="3"/>
      <c r="K535" s="2"/>
    </row>
    <row r="536" spans="4:11" ht="15.75" customHeight="1">
      <c r="D536" s="1"/>
      <c r="E536" s="2"/>
      <c r="F536" s="3"/>
      <c r="G536" s="3"/>
      <c r="K536" s="2"/>
    </row>
    <row r="537" spans="4:11" ht="15.75" customHeight="1">
      <c r="D537" s="1"/>
      <c r="E537" s="2"/>
      <c r="F537" s="3"/>
      <c r="G537" s="3"/>
      <c r="K537" s="2"/>
    </row>
    <row r="538" spans="4:11" ht="15.75" customHeight="1">
      <c r="D538" s="1"/>
      <c r="E538" s="2"/>
      <c r="F538" s="3"/>
      <c r="G538" s="3"/>
      <c r="K538" s="2"/>
    </row>
    <row r="539" spans="4:11" ht="15.75" customHeight="1">
      <c r="D539" s="1"/>
      <c r="E539" s="2"/>
      <c r="F539" s="3"/>
      <c r="G539" s="3"/>
      <c r="K539" s="2"/>
    </row>
    <row r="540" spans="4:11" ht="15.75" customHeight="1">
      <c r="D540" s="1"/>
      <c r="E540" s="2"/>
      <c r="F540" s="3"/>
      <c r="G540" s="3"/>
      <c r="K540" s="2"/>
    </row>
    <row r="541" spans="4:11" ht="15.75" customHeight="1">
      <c r="D541" s="1"/>
      <c r="E541" s="2"/>
      <c r="F541" s="3"/>
      <c r="G541" s="3"/>
      <c r="K541" s="2"/>
    </row>
    <row r="542" spans="4:11" ht="15.75" customHeight="1">
      <c r="D542" s="1"/>
      <c r="E542" s="2"/>
      <c r="F542" s="3"/>
      <c r="G542" s="3"/>
      <c r="K542" s="2"/>
    </row>
    <row r="543" spans="4:11" ht="15.75" customHeight="1">
      <c r="D543" s="1"/>
      <c r="E543" s="2"/>
      <c r="F543" s="3"/>
      <c r="G543" s="3"/>
      <c r="K543" s="2"/>
    </row>
    <row r="544" spans="4:11" ht="15.75" customHeight="1">
      <c r="D544" s="1"/>
      <c r="E544" s="2"/>
      <c r="F544" s="3"/>
      <c r="G544" s="3"/>
      <c r="K544" s="2"/>
    </row>
    <row r="545" spans="4:11" ht="15.75" customHeight="1">
      <c r="D545" s="1"/>
      <c r="E545" s="2"/>
      <c r="F545" s="3"/>
      <c r="G545" s="3"/>
      <c r="K545" s="2"/>
    </row>
    <row r="546" spans="4:11" ht="15.75" customHeight="1">
      <c r="D546" s="1"/>
      <c r="E546" s="2"/>
      <c r="F546" s="3"/>
      <c r="G546" s="3"/>
      <c r="K546" s="2"/>
    </row>
    <row r="547" spans="4:11" ht="15.75" customHeight="1">
      <c r="D547" s="1"/>
      <c r="E547" s="2"/>
      <c r="F547" s="3"/>
      <c r="G547" s="3"/>
      <c r="K547" s="2"/>
    </row>
    <row r="548" spans="4:11" ht="15.75" customHeight="1">
      <c r="D548" s="1"/>
      <c r="E548" s="2"/>
      <c r="F548" s="3"/>
      <c r="G548" s="3"/>
      <c r="K548" s="2"/>
    </row>
    <row r="549" spans="4:11" ht="15.75" customHeight="1">
      <c r="D549" s="1"/>
      <c r="E549" s="2"/>
      <c r="F549" s="3"/>
      <c r="G549" s="3"/>
      <c r="K549" s="2"/>
    </row>
    <row r="550" spans="4:11" ht="15.75" customHeight="1">
      <c r="D550" s="1"/>
      <c r="E550" s="2"/>
      <c r="F550" s="3"/>
      <c r="G550" s="3"/>
      <c r="K550" s="2"/>
    </row>
    <row r="551" spans="4:11" ht="15.75" customHeight="1">
      <c r="D551" s="1"/>
      <c r="E551" s="2"/>
      <c r="F551" s="3"/>
      <c r="G551" s="3"/>
      <c r="K551" s="2"/>
    </row>
    <row r="552" spans="4:11" ht="15.75" customHeight="1">
      <c r="D552" s="1"/>
      <c r="E552" s="2"/>
      <c r="F552" s="3"/>
      <c r="G552" s="3"/>
      <c r="K552" s="2"/>
    </row>
    <row r="553" spans="4:11" ht="15.75" customHeight="1">
      <c r="D553" s="1"/>
      <c r="E553" s="2"/>
      <c r="F553" s="3"/>
      <c r="G553" s="3"/>
      <c r="K553" s="2"/>
    </row>
    <row r="554" spans="4:11" ht="15.75" customHeight="1">
      <c r="D554" s="1"/>
      <c r="E554" s="2"/>
      <c r="F554" s="3"/>
      <c r="G554" s="3"/>
      <c r="K554" s="2"/>
    </row>
    <row r="555" spans="4:11" ht="15.75" customHeight="1">
      <c r="D555" s="1"/>
      <c r="E555" s="2"/>
      <c r="F555" s="3"/>
      <c r="G555" s="3"/>
      <c r="K555" s="2"/>
    </row>
    <row r="556" spans="4:11" ht="15.75" customHeight="1">
      <c r="D556" s="1"/>
      <c r="E556" s="2"/>
      <c r="F556" s="3"/>
      <c r="G556" s="3"/>
      <c r="K556" s="2"/>
    </row>
    <row r="557" spans="4:11" ht="15.75" customHeight="1">
      <c r="D557" s="1"/>
      <c r="E557" s="2"/>
      <c r="F557" s="3"/>
      <c r="G557" s="3"/>
      <c r="K557" s="2"/>
    </row>
    <row r="558" spans="4:11" ht="15.75" customHeight="1">
      <c r="D558" s="1"/>
      <c r="E558" s="2"/>
      <c r="F558" s="3"/>
      <c r="G558" s="3"/>
      <c r="K558" s="2"/>
    </row>
    <row r="559" spans="4:11" ht="15.75" customHeight="1">
      <c r="D559" s="1"/>
      <c r="E559" s="2"/>
      <c r="F559" s="3"/>
      <c r="G559" s="3"/>
      <c r="K559" s="2"/>
    </row>
    <row r="560" spans="4:11" ht="15.75" customHeight="1">
      <c r="D560" s="1"/>
      <c r="E560" s="2"/>
      <c r="F560" s="3"/>
      <c r="G560" s="3"/>
      <c r="K560" s="2"/>
    </row>
    <row r="561" spans="4:11" ht="15.75" customHeight="1">
      <c r="D561" s="1"/>
      <c r="E561" s="2"/>
      <c r="F561" s="3"/>
      <c r="G561" s="3"/>
      <c r="K561" s="2"/>
    </row>
    <row r="562" spans="4:11" ht="15.75" customHeight="1">
      <c r="D562" s="1"/>
      <c r="E562" s="2"/>
      <c r="F562" s="3"/>
      <c r="G562" s="3"/>
      <c r="K562" s="2"/>
    </row>
    <row r="563" spans="4:11" ht="15.75" customHeight="1">
      <c r="D563" s="1"/>
      <c r="E563" s="2"/>
      <c r="F563" s="3"/>
      <c r="G563" s="3"/>
      <c r="K563" s="2"/>
    </row>
    <row r="564" spans="4:11" ht="15.75" customHeight="1">
      <c r="D564" s="1"/>
      <c r="E564" s="2"/>
      <c r="F564" s="3"/>
      <c r="G564" s="3"/>
      <c r="K564" s="2"/>
    </row>
    <row r="565" spans="4:11" ht="15.75" customHeight="1">
      <c r="D565" s="1"/>
      <c r="E565" s="2"/>
      <c r="F565" s="3"/>
      <c r="G565" s="3"/>
      <c r="K565" s="2"/>
    </row>
    <row r="566" spans="4:11" ht="15.75" customHeight="1">
      <c r="D566" s="1"/>
      <c r="E566" s="2"/>
      <c r="F566" s="3"/>
      <c r="G566" s="3"/>
      <c r="K566" s="2"/>
    </row>
    <row r="567" spans="4:11" ht="15.75" customHeight="1">
      <c r="D567" s="1"/>
      <c r="E567" s="2"/>
      <c r="F567" s="3"/>
      <c r="G567" s="3"/>
      <c r="K567" s="2"/>
    </row>
    <row r="568" spans="4:11" ht="15.75" customHeight="1">
      <c r="D568" s="1"/>
      <c r="E568" s="2"/>
      <c r="F568" s="3"/>
      <c r="G568" s="3"/>
      <c r="K568" s="2"/>
    </row>
    <row r="569" spans="4:11" ht="15.75" customHeight="1">
      <c r="D569" s="1"/>
      <c r="E569" s="2"/>
      <c r="F569" s="3"/>
      <c r="G569" s="3"/>
      <c r="K569" s="2"/>
    </row>
    <row r="570" spans="4:11" ht="15.75" customHeight="1">
      <c r="D570" s="1"/>
      <c r="E570" s="2"/>
      <c r="F570" s="3"/>
      <c r="G570" s="3"/>
      <c r="K570" s="2"/>
    </row>
    <row r="571" spans="4:11" ht="15.75" customHeight="1">
      <c r="D571" s="1"/>
      <c r="E571" s="2"/>
      <c r="F571" s="3"/>
      <c r="G571" s="3"/>
      <c r="K571" s="2"/>
    </row>
    <row r="572" spans="4:11" ht="15.75" customHeight="1">
      <c r="D572" s="1"/>
      <c r="E572" s="2"/>
      <c r="F572" s="3"/>
      <c r="G572" s="3"/>
      <c r="K572" s="2"/>
    </row>
    <row r="573" spans="4:11" ht="15.75" customHeight="1">
      <c r="D573" s="1"/>
      <c r="E573" s="2"/>
      <c r="F573" s="3"/>
      <c r="G573" s="3"/>
      <c r="K573" s="2"/>
    </row>
    <row r="574" spans="4:11" ht="15.75" customHeight="1">
      <c r="D574" s="1"/>
      <c r="E574" s="2"/>
      <c r="F574" s="3"/>
      <c r="G574" s="3"/>
      <c r="K574" s="2"/>
    </row>
    <row r="575" spans="4:11" ht="15.75" customHeight="1">
      <c r="D575" s="1"/>
      <c r="E575" s="2"/>
      <c r="F575" s="3"/>
      <c r="G575" s="3"/>
      <c r="K575" s="2"/>
    </row>
    <row r="576" spans="4:11" ht="15.75" customHeight="1">
      <c r="D576" s="1"/>
      <c r="E576" s="2"/>
      <c r="F576" s="3"/>
      <c r="G576" s="3"/>
      <c r="K576" s="2"/>
    </row>
    <row r="577" spans="4:11" ht="15.75" customHeight="1">
      <c r="D577" s="1"/>
      <c r="E577" s="2"/>
      <c r="F577" s="3"/>
      <c r="G577" s="3"/>
      <c r="K577" s="2"/>
    </row>
    <row r="578" spans="4:11" ht="15.75" customHeight="1">
      <c r="D578" s="1"/>
      <c r="E578" s="2"/>
      <c r="F578" s="3"/>
      <c r="G578" s="3"/>
      <c r="K578" s="2"/>
    </row>
    <row r="579" spans="4:11" ht="15.75" customHeight="1">
      <c r="D579" s="1"/>
      <c r="E579" s="2"/>
      <c r="F579" s="3"/>
      <c r="G579" s="3"/>
      <c r="K579" s="2"/>
    </row>
    <row r="580" spans="4:11" ht="15.75" customHeight="1">
      <c r="D580" s="1"/>
      <c r="E580" s="2"/>
      <c r="F580" s="3"/>
      <c r="G580" s="3"/>
      <c r="K580" s="2"/>
    </row>
    <row r="581" spans="4:11" ht="15.75" customHeight="1">
      <c r="D581" s="1"/>
      <c r="E581" s="2"/>
      <c r="F581" s="3"/>
      <c r="G581" s="3"/>
      <c r="K581" s="2"/>
    </row>
    <row r="582" spans="4:11" ht="15.75" customHeight="1">
      <c r="D582" s="1"/>
      <c r="E582" s="2"/>
      <c r="F582" s="3"/>
      <c r="G582" s="3"/>
      <c r="K582" s="2"/>
    </row>
    <row r="583" spans="4:11" ht="15.75" customHeight="1">
      <c r="D583" s="1"/>
      <c r="E583" s="2"/>
      <c r="F583" s="3"/>
      <c r="G583" s="3"/>
      <c r="K583" s="2"/>
    </row>
    <row r="584" spans="4:11" ht="15.75" customHeight="1">
      <c r="D584" s="1"/>
      <c r="E584" s="2"/>
      <c r="F584" s="3"/>
      <c r="G584" s="3"/>
      <c r="K584" s="2"/>
    </row>
    <row r="585" spans="4:11" ht="15.75" customHeight="1">
      <c r="D585" s="1"/>
      <c r="E585" s="2"/>
      <c r="F585" s="3"/>
      <c r="G585" s="3"/>
      <c r="K585" s="2"/>
    </row>
    <row r="586" spans="4:11" ht="15.75" customHeight="1">
      <c r="D586" s="1"/>
      <c r="E586" s="2"/>
      <c r="F586" s="3"/>
      <c r="G586" s="3"/>
      <c r="K586" s="2"/>
    </row>
    <row r="587" spans="4:11" ht="15.75" customHeight="1">
      <c r="D587" s="1"/>
      <c r="E587" s="2"/>
      <c r="F587" s="3"/>
      <c r="G587" s="3"/>
      <c r="K587" s="2"/>
    </row>
    <row r="588" spans="4:11" ht="15.75" customHeight="1">
      <c r="D588" s="1"/>
      <c r="E588" s="2"/>
      <c r="F588" s="3"/>
      <c r="G588" s="3"/>
      <c r="K588" s="2"/>
    </row>
    <row r="589" spans="4:11" ht="15.75" customHeight="1">
      <c r="D589" s="1"/>
      <c r="E589" s="2"/>
      <c r="F589" s="3"/>
      <c r="G589" s="3"/>
      <c r="K589" s="2"/>
    </row>
    <row r="590" spans="4:11" ht="15.75" customHeight="1">
      <c r="D590" s="1"/>
      <c r="E590" s="2"/>
      <c r="F590" s="3"/>
      <c r="G590" s="3"/>
      <c r="K590" s="2"/>
    </row>
    <row r="591" spans="4:11" ht="15.75" customHeight="1">
      <c r="D591" s="1"/>
      <c r="E591" s="2"/>
      <c r="F591" s="3"/>
      <c r="G591" s="3"/>
      <c r="K591" s="2"/>
    </row>
    <row r="592" spans="4:11" ht="15.75" customHeight="1">
      <c r="D592" s="1"/>
      <c r="E592" s="2"/>
      <c r="F592" s="3"/>
      <c r="G592" s="3"/>
      <c r="K592" s="2"/>
    </row>
    <row r="593" spans="4:11" ht="15.75" customHeight="1">
      <c r="D593" s="1"/>
      <c r="E593" s="2"/>
      <c r="F593" s="3"/>
      <c r="G593" s="3"/>
      <c r="K593" s="2"/>
    </row>
    <row r="594" spans="4:11" ht="15.75" customHeight="1">
      <c r="D594" s="1"/>
      <c r="E594" s="2"/>
      <c r="F594" s="3"/>
      <c r="G594" s="3"/>
      <c r="K594" s="2"/>
    </row>
    <row r="595" spans="4:11" ht="15.75" customHeight="1">
      <c r="D595" s="1"/>
      <c r="E595" s="2"/>
      <c r="F595" s="3"/>
      <c r="G595" s="3"/>
      <c r="K595" s="2"/>
    </row>
    <row r="596" spans="4:11" ht="15.75" customHeight="1">
      <c r="D596" s="1"/>
      <c r="E596" s="2"/>
      <c r="F596" s="3"/>
      <c r="G596" s="3"/>
      <c r="K596" s="2"/>
    </row>
    <row r="597" spans="4:11" ht="15.75" customHeight="1">
      <c r="D597" s="1"/>
      <c r="E597" s="2"/>
      <c r="F597" s="3"/>
      <c r="G597" s="3"/>
      <c r="K597" s="2"/>
    </row>
    <row r="598" spans="4:11" ht="15.75" customHeight="1">
      <c r="D598" s="1"/>
      <c r="E598" s="2"/>
      <c r="F598" s="3"/>
      <c r="G598" s="3"/>
      <c r="K598" s="2"/>
    </row>
    <row r="599" spans="4:11" ht="15.75" customHeight="1">
      <c r="D599" s="1"/>
      <c r="E599" s="2"/>
      <c r="F599" s="3"/>
      <c r="G599" s="3"/>
      <c r="K599" s="2"/>
    </row>
    <row r="600" spans="4:11" ht="15.75" customHeight="1">
      <c r="D600" s="1"/>
      <c r="E600" s="2"/>
      <c r="F600" s="3"/>
      <c r="G600" s="3"/>
      <c r="K600" s="2"/>
    </row>
    <row r="601" spans="4:11" ht="15.75" customHeight="1">
      <c r="D601" s="1"/>
      <c r="E601" s="2"/>
      <c r="F601" s="3"/>
      <c r="G601" s="3"/>
      <c r="K601" s="2"/>
    </row>
    <row r="602" spans="4:11" ht="15.75" customHeight="1">
      <c r="D602" s="1"/>
      <c r="E602" s="2"/>
      <c r="F602" s="3"/>
      <c r="G602" s="3"/>
      <c r="K602" s="2"/>
    </row>
    <row r="603" spans="4:11" ht="15.75" customHeight="1">
      <c r="D603" s="1"/>
      <c r="E603" s="2"/>
      <c r="F603" s="3"/>
      <c r="G603" s="3"/>
      <c r="K603" s="2"/>
    </row>
    <row r="604" spans="4:11" ht="15.75" customHeight="1">
      <c r="D604" s="1"/>
      <c r="E604" s="2"/>
      <c r="F604" s="3"/>
      <c r="G604" s="3"/>
      <c r="K604" s="2"/>
    </row>
    <row r="605" spans="4:11" ht="15.75" customHeight="1">
      <c r="D605" s="1"/>
      <c r="E605" s="2"/>
      <c r="F605" s="3"/>
      <c r="G605" s="3"/>
      <c r="K605" s="2"/>
    </row>
    <row r="606" spans="4:11" ht="15.75" customHeight="1">
      <c r="D606" s="1"/>
      <c r="E606" s="2"/>
      <c r="F606" s="3"/>
      <c r="G606" s="3"/>
      <c r="K606" s="2"/>
    </row>
    <row r="607" spans="4:11" ht="15.75" customHeight="1">
      <c r="D607" s="1"/>
      <c r="E607" s="2"/>
      <c r="F607" s="3"/>
      <c r="G607" s="3"/>
      <c r="K607" s="2"/>
    </row>
    <row r="608" spans="4:11" ht="15.75" customHeight="1">
      <c r="D608" s="1"/>
      <c r="E608" s="2"/>
      <c r="F608" s="3"/>
      <c r="G608" s="3"/>
      <c r="K608" s="2"/>
    </row>
    <row r="609" spans="4:11" ht="15.75" customHeight="1">
      <c r="D609" s="1"/>
      <c r="E609" s="2"/>
      <c r="F609" s="3"/>
      <c r="G609" s="3"/>
      <c r="K609" s="2"/>
    </row>
    <row r="610" spans="4:11" ht="15.75" customHeight="1">
      <c r="D610" s="1"/>
      <c r="E610" s="2"/>
      <c r="F610" s="3"/>
      <c r="G610" s="3"/>
      <c r="K610" s="2"/>
    </row>
    <row r="611" spans="4:11" ht="15.75" customHeight="1">
      <c r="D611" s="1"/>
      <c r="E611" s="2"/>
      <c r="F611" s="3"/>
      <c r="G611" s="3"/>
      <c r="K611" s="2"/>
    </row>
    <row r="612" spans="4:11" ht="15.75" customHeight="1">
      <c r="D612" s="1"/>
      <c r="E612" s="2"/>
      <c r="F612" s="3"/>
      <c r="G612" s="3"/>
      <c r="K612" s="2"/>
    </row>
    <row r="613" spans="4:11" ht="15.75" customHeight="1">
      <c r="D613" s="1"/>
      <c r="E613" s="2"/>
      <c r="F613" s="3"/>
      <c r="G613" s="3"/>
      <c r="K613" s="2"/>
    </row>
    <row r="614" spans="4:11" ht="15.75" customHeight="1">
      <c r="D614" s="1"/>
      <c r="E614" s="2"/>
      <c r="F614" s="3"/>
      <c r="G614" s="3"/>
      <c r="K614" s="2"/>
    </row>
    <row r="615" spans="4:11" ht="15.75" customHeight="1">
      <c r="D615" s="1"/>
      <c r="E615" s="2"/>
      <c r="F615" s="3"/>
      <c r="G615" s="3"/>
      <c r="K615" s="2"/>
    </row>
    <row r="616" spans="4:11" ht="15.75" customHeight="1">
      <c r="D616" s="1"/>
      <c r="E616" s="2"/>
      <c r="F616" s="3"/>
      <c r="G616" s="3"/>
      <c r="K616" s="2"/>
    </row>
    <row r="617" spans="4:11" ht="15.75" customHeight="1">
      <c r="D617" s="1"/>
      <c r="E617" s="2"/>
      <c r="F617" s="3"/>
      <c r="G617" s="3"/>
      <c r="K617" s="2"/>
    </row>
    <row r="618" spans="4:11" ht="15.75" customHeight="1">
      <c r="D618" s="1"/>
      <c r="E618" s="2"/>
      <c r="F618" s="3"/>
      <c r="G618" s="3"/>
      <c r="K618" s="2"/>
    </row>
    <row r="619" spans="4:11" ht="15.75" customHeight="1">
      <c r="D619" s="1"/>
      <c r="E619" s="2"/>
      <c r="F619" s="3"/>
      <c r="G619" s="3"/>
      <c r="K619" s="2"/>
    </row>
    <row r="620" spans="4:11" ht="15.75" customHeight="1">
      <c r="D620" s="1"/>
      <c r="E620" s="2"/>
      <c r="F620" s="3"/>
      <c r="G620" s="3"/>
      <c r="K620" s="2"/>
    </row>
    <row r="621" spans="4:11" ht="15.75" customHeight="1">
      <c r="D621" s="1"/>
      <c r="E621" s="2"/>
      <c r="F621" s="3"/>
      <c r="G621" s="3"/>
      <c r="K621" s="2"/>
    </row>
    <row r="622" spans="4:11" ht="15.75" customHeight="1">
      <c r="D622" s="1"/>
      <c r="E622" s="2"/>
      <c r="F622" s="3"/>
      <c r="G622" s="3"/>
      <c r="K622" s="2"/>
    </row>
    <row r="623" spans="4:11" ht="15.75" customHeight="1">
      <c r="D623" s="1"/>
      <c r="E623" s="2"/>
      <c r="F623" s="3"/>
      <c r="G623" s="3"/>
      <c r="K623" s="2"/>
    </row>
    <row r="624" spans="4:11" ht="15.75" customHeight="1">
      <c r="D624" s="1"/>
      <c r="E624" s="2"/>
      <c r="F624" s="3"/>
      <c r="G624" s="3"/>
      <c r="K624" s="2"/>
    </row>
    <row r="625" spans="4:11" ht="15.75" customHeight="1">
      <c r="D625" s="1"/>
      <c r="E625" s="2"/>
      <c r="F625" s="3"/>
      <c r="G625" s="3"/>
      <c r="K625" s="2"/>
    </row>
    <row r="626" spans="4:11" ht="15.75" customHeight="1">
      <c r="D626" s="1"/>
      <c r="E626" s="2"/>
      <c r="F626" s="3"/>
      <c r="G626" s="3"/>
      <c r="K626" s="2"/>
    </row>
    <row r="627" spans="4:11" ht="15.75" customHeight="1">
      <c r="D627" s="1"/>
      <c r="E627" s="2"/>
      <c r="F627" s="3"/>
      <c r="G627" s="3"/>
      <c r="K627" s="2"/>
    </row>
    <row r="628" spans="4:11" ht="15.75" customHeight="1">
      <c r="D628" s="1"/>
      <c r="E628" s="2"/>
      <c r="F628" s="3"/>
      <c r="G628" s="3"/>
      <c r="K628" s="2"/>
    </row>
    <row r="629" spans="4:11" ht="15.75" customHeight="1">
      <c r="D629" s="1"/>
      <c r="E629" s="2"/>
      <c r="F629" s="3"/>
      <c r="G629" s="3"/>
      <c r="K629" s="2"/>
    </row>
    <row r="630" spans="4:11" ht="15.75" customHeight="1">
      <c r="D630" s="1"/>
      <c r="E630" s="2"/>
      <c r="F630" s="3"/>
      <c r="G630" s="3"/>
      <c r="K630" s="2"/>
    </row>
    <row r="631" spans="4:11" ht="15.75" customHeight="1">
      <c r="D631" s="1"/>
      <c r="E631" s="2"/>
      <c r="F631" s="3"/>
      <c r="G631" s="3"/>
      <c r="K631" s="2"/>
    </row>
    <row r="632" spans="4:11" ht="15.75" customHeight="1">
      <c r="D632" s="1"/>
      <c r="E632" s="2"/>
      <c r="F632" s="3"/>
      <c r="G632" s="3"/>
      <c r="K632" s="2"/>
    </row>
    <row r="633" spans="4:11" ht="15.75" customHeight="1">
      <c r="D633" s="1"/>
      <c r="E633" s="2"/>
      <c r="F633" s="3"/>
      <c r="G633" s="3"/>
      <c r="K633" s="2"/>
    </row>
    <row r="634" spans="4:11" ht="15.75" customHeight="1">
      <c r="D634" s="1"/>
      <c r="E634" s="2"/>
      <c r="F634" s="3"/>
      <c r="G634" s="3"/>
      <c r="K634" s="2"/>
    </row>
    <row r="635" spans="4:11" ht="15.75" customHeight="1">
      <c r="D635" s="1"/>
      <c r="E635" s="2"/>
      <c r="F635" s="3"/>
      <c r="G635" s="3"/>
      <c r="K635" s="2"/>
    </row>
    <row r="636" spans="4:11" ht="15.75" customHeight="1">
      <c r="D636" s="1"/>
      <c r="E636" s="2"/>
      <c r="F636" s="3"/>
      <c r="G636" s="3"/>
      <c r="K636" s="2"/>
    </row>
    <row r="637" spans="4:11" ht="15.75" customHeight="1">
      <c r="D637" s="1"/>
      <c r="E637" s="2"/>
      <c r="F637" s="3"/>
      <c r="G637" s="3"/>
      <c r="K637" s="2"/>
    </row>
    <row r="638" spans="4:11" ht="15.75" customHeight="1">
      <c r="D638" s="1"/>
      <c r="E638" s="2"/>
      <c r="F638" s="3"/>
      <c r="G638" s="3"/>
      <c r="K638" s="2"/>
    </row>
    <row r="639" spans="4:11" ht="15.75" customHeight="1">
      <c r="D639" s="1"/>
      <c r="E639" s="2"/>
      <c r="F639" s="3"/>
      <c r="G639" s="3"/>
      <c r="K639" s="2"/>
    </row>
    <row r="640" spans="4:11" ht="15.75" customHeight="1">
      <c r="D640" s="1"/>
      <c r="E640" s="2"/>
      <c r="F640" s="3"/>
      <c r="G640" s="3"/>
      <c r="K640" s="2"/>
    </row>
    <row r="641" spans="4:11" ht="15.75" customHeight="1">
      <c r="D641" s="1"/>
      <c r="E641" s="2"/>
      <c r="F641" s="3"/>
      <c r="G641" s="3"/>
      <c r="K641" s="2"/>
    </row>
    <row r="642" spans="4:11" ht="15.75" customHeight="1">
      <c r="D642" s="1"/>
      <c r="E642" s="2"/>
      <c r="F642" s="3"/>
      <c r="G642" s="3"/>
      <c r="K642" s="2"/>
    </row>
    <row r="643" spans="4:11" ht="15.75" customHeight="1">
      <c r="D643" s="1"/>
      <c r="E643" s="2"/>
      <c r="F643" s="3"/>
      <c r="G643" s="3"/>
      <c r="K643" s="2"/>
    </row>
    <row r="644" spans="4:11" ht="15.75" customHeight="1">
      <c r="D644" s="1"/>
      <c r="E644" s="2"/>
      <c r="F644" s="3"/>
      <c r="G644" s="3"/>
      <c r="K644" s="2"/>
    </row>
    <row r="645" spans="4:11" ht="15.75" customHeight="1">
      <c r="D645" s="1"/>
      <c r="E645" s="2"/>
      <c r="F645" s="3"/>
      <c r="G645" s="3"/>
      <c r="K645" s="2"/>
    </row>
    <row r="646" spans="4:11" ht="15.75" customHeight="1">
      <c r="D646" s="1"/>
      <c r="E646" s="2"/>
      <c r="F646" s="3"/>
      <c r="G646" s="3"/>
      <c r="K646" s="2"/>
    </row>
    <row r="647" spans="4:11" ht="15.75" customHeight="1">
      <c r="D647" s="1"/>
      <c r="E647" s="2"/>
      <c r="F647" s="3"/>
      <c r="G647" s="3"/>
      <c r="K647" s="2"/>
    </row>
    <row r="648" spans="4:11" ht="15.75" customHeight="1">
      <c r="D648" s="1"/>
      <c r="E648" s="2"/>
      <c r="F648" s="3"/>
      <c r="G648" s="3"/>
      <c r="K648" s="2"/>
    </row>
    <row r="649" spans="4:11" ht="15.75" customHeight="1">
      <c r="D649" s="1"/>
      <c r="E649" s="2"/>
      <c r="F649" s="3"/>
      <c r="G649" s="3"/>
      <c r="K649" s="2"/>
    </row>
    <row r="650" spans="4:11" ht="15.75" customHeight="1">
      <c r="D650" s="1"/>
      <c r="E650" s="2"/>
      <c r="F650" s="3"/>
      <c r="G650" s="3"/>
      <c r="K650" s="2"/>
    </row>
    <row r="651" spans="4:11" ht="15.75" customHeight="1">
      <c r="D651" s="1"/>
      <c r="E651" s="2"/>
      <c r="F651" s="3"/>
      <c r="G651" s="3"/>
      <c r="K651" s="2"/>
    </row>
    <row r="652" spans="4:11" ht="15.75" customHeight="1">
      <c r="D652" s="1"/>
      <c r="E652" s="2"/>
      <c r="F652" s="3"/>
      <c r="G652" s="3"/>
      <c r="K652" s="2"/>
    </row>
    <row r="653" spans="4:11" ht="15.75" customHeight="1">
      <c r="D653" s="1"/>
      <c r="E653" s="2"/>
      <c r="F653" s="3"/>
      <c r="G653" s="3"/>
      <c r="K653" s="2"/>
    </row>
    <row r="654" spans="4:11" ht="15.75" customHeight="1">
      <c r="D654" s="1"/>
      <c r="E654" s="2"/>
      <c r="F654" s="3"/>
      <c r="G654" s="3"/>
      <c r="K654" s="2"/>
    </row>
    <row r="655" spans="4:11" ht="15.75" customHeight="1">
      <c r="D655" s="1"/>
      <c r="E655" s="2"/>
      <c r="F655" s="3"/>
      <c r="G655" s="3"/>
      <c r="K655" s="2"/>
    </row>
    <row r="656" spans="4:11" ht="15.75" customHeight="1">
      <c r="D656" s="1"/>
      <c r="E656" s="2"/>
      <c r="F656" s="3"/>
      <c r="G656" s="3"/>
      <c r="K656" s="2"/>
    </row>
    <row r="657" spans="4:11" ht="15.75" customHeight="1">
      <c r="D657" s="1"/>
      <c r="E657" s="2"/>
      <c r="F657" s="3"/>
      <c r="G657" s="3"/>
      <c r="K657" s="2"/>
    </row>
    <row r="658" spans="4:11" ht="15.75" customHeight="1">
      <c r="D658" s="1"/>
      <c r="E658" s="2"/>
      <c r="F658" s="3"/>
      <c r="G658" s="3"/>
      <c r="K658" s="2"/>
    </row>
    <row r="659" spans="4:11" ht="15.75" customHeight="1">
      <c r="D659" s="1"/>
      <c r="E659" s="2"/>
      <c r="F659" s="3"/>
      <c r="G659" s="3"/>
      <c r="K659" s="2"/>
    </row>
    <row r="660" spans="4:11" ht="15.75" customHeight="1">
      <c r="D660" s="1"/>
      <c r="E660" s="2"/>
      <c r="F660" s="3"/>
      <c r="G660" s="3"/>
      <c r="K660" s="2"/>
    </row>
    <row r="661" spans="4:11" ht="15.75" customHeight="1">
      <c r="D661" s="1"/>
      <c r="E661" s="2"/>
      <c r="F661" s="3"/>
      <c r="G661" s="3"/>
      <c r="K661" s="2"/>
    </row>
    <row r="662" spans="4:11" ht="15.75" customHeight="1">
      <c r="D662" s="1"/>
      <c r="E662" s="2"/>
      <c r="F662" s="3"/>
      <c r="G662" s="3"/>
      <c r="K662" s="2"/>
    </row>
    <row r="663" spans="4:11" ht="15.75" customHeight="1">
      <c r="D663" s="1"/>
      <c r="E663" s="2"/>
      <c r="F663" s="3"/>
      <c r="G663" s="3"/>
      <c r="K663" s="2"/>
    </row>
    <row r="664" spans="4:11" ht="15.75" customHeight="1">
      <c r="D664" s="1"/>
      <c r="E664" s="2"/>
      <c r="F664" s="3"/>
      <c r="G664" s="3"/>
      <c r="K664" s="2"/>
    </row>
    <row r="665" spans="4:11" ht="15.75" customHeight="1">
      <c r="D665" s="1"/>
      <c r="E665" s="2"/>
      <c r="F665" s="3"/>
      <c r="G665" s="3"/>
      <c r="K665" s="2"/>
    </row>
    <row r="666" spans="4:11" ht="15.75" customHeight="1">
      <c r="D666" s="1"/>
      <c r="E666" s="2"/>
      <c r="F666" s="3"/>
      <c r="G666" s="3"/>
      <c r="K666" s="2"/>
    </row>
    <row r="667" spans="4:11" ht="15.75" customHeight="1">
      <c r="D667" s="1"/>
      <c r="E667" s="2"/>
      <c r="F667" s="3"/>
      <c r="G667" s="3"/>
      <c r="K667" s="2"/>
    </row>
    <row r="668" spans="4:11" ht="15.75" customHeight="1">
      <c r="D668" s="1"/>
      <c r="E668" s="2"/>
      <c r="F668" s="3"/>
      <c r="G668" s="3"/>
      <c r="K668" s="2"/>
    </row>
    <row r="669" spans="4:11" ht="15.75" customHeight="1">
      <c r="D669" s="1"/>
      <c r="E669" s="2"/>
      <c r="F669" s="3"/>
      <c r="G669" s="3"/>
      <c r="K669" s="2"/>
    </row>
    <row r="670" spans="4:11" ht="15.75" customHeight="1">
      <c r="D670" s="1"/>
      <c r="E670" s="2"/>
      <c r="F670" s="3"/>
      <c r="G670" s="3"/>
      <c r="K670" s="2"/>
    </row>
    <row r="671" spans="4:11" ht="15.75" customHeight="1">
      <c r="D671" s="1"/>
      <c r="E671" s="2"/>
      <c r="F671" s="3"/>
      <c r="G671" s="3"/>
      <c r="K671" s="2"/>
    </row>
    <row r="672" spans="4:11" ht="15.75" customHeight="1">
      <c r="D672" s="1"/>
      <c r="E672" s="2"/>
      <c r="F672" s="3"/>
      <c r="G672" s="3"/>
      <c r="K672" s="2"/>
    </row>
    <row r="673" spans="4:11" ht="15.75" customHeight="1">
      <c r="D673" s="1"/>
      <c r="E673" s="2"/>
      <c r="F673" s="3"/>
      <c r="G673" s="3"/>
      <c r="K673" s="2"/>
    </row>
    <row r="674" spans="4:11" ht="15.75" customHeight="1">
      <c r="D674" s="1"/>
      <c r="E674" s="2"/>
      <c r="F674" s="3"/>
      <c r="G674" s="3"/>
      <c r="K674" s="2"/>
    </row>
    <row r="675" spans="4:11" ht="15.75" customHeight="1">
      <c r="D675" s="1"/>
      <c r="E675" s="2"/>
      <c r="F675" s="3"/>
      <c r="G675" s="3"/>
      <c r="K675" s="2"/>
    </row>
    <row r="676" spans="4:11" ht="15.75" customHeight="1">
      <c r="D676" s="1"/>
      <c r="E676" s="2"/>
      <c r="F676" s="3"/>
      <c r="G676" s="3"/>
      <c r="K676" s="2"/>
    </row>
    <row r="677" spans="4:11" ht="15.75" customHeight="1">
      <c r="D677" s="1"/>
      <c r="E677" s="2"/>
      <c r="F677" s="3"/>
      <c r="G677" s="3"/>
      <c r="K677" s="2"/>
    </row>
    <row r="678" spans="4:11" ht="15.75" customHeight="1">
      <c r="D678" s="1"/>
      <c r="E678" s="2"/>
      <c r="F678" s="3"/>
      <c r="G678" s="3"/>
      <c r="K678" s="2"/>
    </row>
    <row r="679" spans="4:11" ht="15.75" customHeight="1">
      <c r="D679" s="1"/>
      <c r="E679" s="2"/>
      <c r="F679" s="3"/>
      <c r="G679" s="3"/>
      <c r="K679" s="2"/>
    </row>
    <row r="680" spans="4:11" ht="15.75" customHeight="1">
      <c r="D680" s="1"/>
      <c r="E680" s="2"/>
      <c r="F680" s="3"/>
      <c r="G680" s="3"/>
      <c r="K680" s="2"/>
    </row>
    <row r="681" spans="4:11" ht="15.75" customHeight="1">
      <c r="D681" s="1"/>
      <c r="E681" s="2"/>
      <c r="F681" s="3"/>
      <c r="G681" s="3"/>
      <c r="K681" s="2"/>
    </row>
    <row r="682" spans="4:11" ht="15.75" customHeight="1">
      <c r="D682" s="1"/>
      <c r="E682" s="2"/>
      <c r="F682" s="3"/>
      <c r="G682" s="3"/>
      <c r="K682" s="2"/>
    </row>
    <row r="683" spans="4:11" ht="15.75" customHeight="1">
      <c r="D683" s="1"/>
      <c r="E683" s="2"/>
      <c r="F683" s="3"/>
      <c r="G683" s="3"/>
      <c r="K683" s="2"/>
    </row>
    <row r="684" spans="4:11" ht="15.75" customHeight="1">
      <c r="D684" s="1"/>
      <c r="E684" s="2"/>
      <c r="F684" s="3"/>
      <c r="G684" s="3"/>
      <c r="K684" s="2"/>
    </row>
    <row r="685" spans="4:11" ht="15.75" customHeight="1">
      <c r="D685" s="1"/>
      <c r="E685" s="2"/>
      <c r="F685" s="3"/>
      <c r="G685" s="3"/>
      <c r="K685" s="2"/>
    </row>
    <row r="686" spans="4:11" ht="15.75" customHeight="1">
      <c r="D686" s="1"/>
      <c r="E686" s="2"/>
      <c r="F686" s="3"/>
      <c r="G686" s="3"/>
      <c r="K686" s="2"/>
    </row>
    <row r="687" spans="4:11" ht="15.75" customHeight="1">
      <c r="D687" s="1"/>
      <c r="E687" s="2"/>
      <c r="F687" s="3"/>
      <c r="G687" s="3"/>
      <c r="K687" s="2"/>
    </row>
    <row r="688" spans="4:11" ht="15.75" customHeight="1">
      <c r="D688" s="1"/>
      <c r="E688" s="2"/>
      <c r="F688" s="3"/>
      <c r="G688" s="3"/>
      <c r="K688" s="2"/>
    </row>
    <row r="689" spans="4:11" ht="15.75" customHeight="1">
      <c r="D689" s="1"/>
      <c r="E689" s="2"/>
      <c r="F689" s="3"/>
      <c r="G689" s="3"/>
      <c r="K689" s="2"/>
    </row>
    <row r="690" spans="4:11" ht="15.75" customHeight="1">
      <c r="D690" s="1"/>
      <c r="E690" s="2"/>
      <c r="F690" s="3"/>
      <c r="G690" s="3"/>
      <c r="K690" s="2"/>
    </row>
    <row r="691" spans="4:11" ht="15.75" customHeight="1">
      <c r="D691" s="1"/>
      <c r="E691" s="2"/>
      <c r="F691" s="3"/>
      <c r="G691" s="3"/>
      <c r="K691" s="2"/>
    </row>
    <row r="692" spans="4:11" ht="15.75" customHeight="1">
      <c r="D692" s="1"/>
      <c r="E692" s="2"/>
      <c r="F692" s="3"/>
      <c r="G692" s="3"/>
      <c r="K692" s="2"/>
    </row>
    <row r="693" spans="4:11" ht="15.75" customHeight="1">
      <c r="D693" s="1"/>
      <c r="E693" s="2"/>
      <c r="F693" s="3"/>
      <c r="G693" s="3"/>
      <c r="K693" s="2"/>
    </row>
    <row r="694" spans="4:11" ht="15.75" customHeight="1">
      <c r="D694" s="1"/>
      <c r="E694" s="2"/>
      <c r="F694" s="3"/>
      <c r="G694" s="3"/>
      <c r="K694" s="2"/>
    </row>
    <row r="695" spans="4:11" ht="15.75" customHeight="1">
      <c r="D695" s="1"/>
      <c r="E695" s="2"/>
      <c r="F695" s="3"/>
      <c r="G695" s="3"/>
      <c r="K695" s="2"/>
    </row>
    <row r="696" spans="4:11" ht="15.75" customHeight="1">
      <c r="D696" s="1"/>
      <c r="E696" s="2"/>
      <c r="F696" s="3"/>
      <c r="G696" s="3"/>
      <c r="K696" s="2"/>
    </row>
    <row r="697" spans="4:11" ht="15.75" customHeight="1">
      <c r="D697" s="1"/>
      <c r="E697" s="2"/>
      <c r="F697" s="3"/>
      <c r="G697" s="3"/>
      <c r="K697" s="2"/>
    </row>
    <row r="698" spans="4:11" ht="15.75" customHeight="1">
      <c r="D698" s="1"/>
      <c r="E698" s="2"/>
      <c r="F698" s="3"/>
      <c r="G698" s="3"/>
      <c r="K698" s="2"/>
    </row>
    <row r="699" spans="4:11" ht="15.75" customHeight="1">
      <c r="D699" s="1"/>
      <c r="E699" s="2"/>
      <c r="F699" s="3"/>
      <c r="G699" s="3"/>
      <c r="K699" s="2"/>
    </row>
    <row r="700" spans="4:11" ht="15.75" customHeight="1">
      <c r="D700" s="1"/>
      <c r="E700" s="2"/>
      <c r="F700" s="3"/>
      <c r="G700" s="3"/>
      <c r="K700" s="2"/>
    </row>
    <row r="701" spans="4:11" ht="15.75" customHeight="1">
      <c r="D701" s="1"/>
      <c r="E701" s="2"/>
      <c r="F701" s="3"/>
      <c r="G701" s="3"/>
      <c r="K701" s="2"/>
    </row>
    <row r="702" spans="4:11" ht="15.75" customHeight="1">
      <c r="D702" s="1"/>
      <c r="E702" s="2"/>
      <c r="F702" s="3"/>
      <c r="G702" s="3"/>
      <c r="K702" s="2"/>
    </row>
    <row r="703" spans="4:11" ht="15.75" customHeight="1">
      <c r="D703" s="1"/>
      <c r="E703" s="2"/>
      <c r="F703" s="3"/>
      <c r="G703" s="3"/>
      <c r="K703" s="2"/>
    </row>
    <row r="704" spans="4:11" ht="15.75" customHeight="1">
      <c r="D704" s="1"/>
      <c r="E704" s="2"/>
      <c r="F704" s="3"/>
      <c r="G704" s="3"/>
      <c r="K704" s="2"/>
    </row>
    <row r="705" spans="4:11" ht="15.75" customHeight="1">
      <c r="D705" s="1"/>
      <c r="E705" s="2"/>
      <c r="F705" s="3"/>
      <c r="G705" s="3"/>
      <c r="K705" s="2"/>
    </row>
    <row r="706" spans="4:11" ht="15.75" customHeight="1">
      <c r="D706" s="1"/>
      <c r="E706" s="2"/>
      <c r="F706" s="3"/>
      <c r="G706" s="3"/>
      <c r="K706" s="2"/>
    </row>
    <row r="707" spans="4:11" ht="15.75" customHeight="1">
      <c r="D707" s="1"/>
      <c r="E707" s="2"/>
      <c r="F707" s="3"/>
      <c r="G707" s="3"/>
      <c r="K707" s="2"/>
    </row>
    <row r="708" spans="4:11" ht="15.75" customHeight="1">
      <c r="D708" s="1"/>
      <c r="E708" s="2"/>
      <c r="F708" s="3"/>
      <c r="G708" s="3"/>
      <c r="K708" s="2"/>
    </row>
    <row r="709" spans="4:11" ht="15.75" customHeight="1">
      <c r="D709" s="1"/>
      <c r="E709" s="2"/>
      <c r="F709" s="3"/>
      <c r="G709" s="3"/>
      <c r="K709" s="2"/>
    </row>
    <row r="710" spans="4:11" ht="15.75" customHeight="1">
      <c r="D710" s="1"/>
      <c r="E710" s="2"/>
      <c r="F710" s="3"/>
      <c r="G710" s="3"/>
      <c r="K710" s="2"/>
    </row>
    <row r="711" spans="4:11" ht="15.75" customHeight="1">
      <c r="D711" s="1"/>
      <c r="E711" s="2"/>
      <c r="F711" s="3"/>
      <c r="G711" s="3"/>
      <c r="K711" s="2"/>
    </row>
    <row r="712" spans="4:11" ht="15.75" customHeight="1">
      <c r="D712" s="1"/>
      <c r="E712" s="2"/>
      <c r="F712" s="3"/>
      <c r="G712" s="3"/>
      <c r="K712" s="2"/>
    </row>
    <row r="713" spans="4:11" ht="15.75" customHeight="1">
      <c r="D713" s="1"/>
      <c r="E713" s="2"/>
      <c r="F713" s="3"/>
      <c r="G713" s="3"/>
      <c r="K713" s="2"/>
    </row>
    <row r="714" spans="4:11" ht="15.75" customHeight="1">
      <c r="D714" s="1"/>
      <c r="E714" s="2"/>
      <c r="F714" s="3"/>
      <c r="G714" s="3"/>
      <c r="K714" s="2"/>
    </row>
    <row r="715" spans="4:11" ht="15.75" customHeight="1">
      <c r="D715" s="1"/>
      <c r="E715" s="2"/>
      <c r="F715" s="3"/>
      <c r="G715" s="3"/>
      <c r="K715" s="2"/>
    </row>
    <row r="716" spans="4:11" ht="15.75" customHeight="1">
      <c r="D716" s="1"/>
      <c r="E716" s="2"/>
      <c r="F716" s="3"/>
      <c r="G716" s="3"/>
      <c r="K716" s="2"/>
    </row>
    <row r="717" spans="4:11" ht="15.75" customHeight="1">
      <c r="D717" s="1"/>
      <c r="E717" s="2"/>
      <c r="F717" s="3"/>
      <c r="G717" s="3"/>
      <c r="K717" s="2"/>
    </row>
    <row r="718" spans="4:11" ht="15.75" customHeight="1">
      <c r="D718" s="1"/>
      <c r="E718" s="2"/>
      <c r="F718" s="3"/>
      <c r="G718" s="3"/>
      <c r="K718" s="2"/>
    </row>
    <row r="719" spans="4:11" ht="15.75" customHeight="1">
      <c r="D719" s="1"/>
      <c r="E719" s="2"/>
      <c r="F719" s="3"/>
      <c r="G719" s="3"/>
      <c r="K719" s="2"/>
    </row>
    <row r="720" spans="4:11" ht="15.75" customHeight="1">
      <c r="D720" s="1"/>
      <c r="E720" s="2"/>
      <c r="F720" s="3"/>
      <c r="G720" s="3"/>
      <c r="K720" s="2"/>
    </row>
    <row r="721" spans="4:11" ht="15.75" customHeight="1">
      <c r="D721" s="1"/>
      <c r="E721" s="2"/>
      <c r="F721" s="3"/>
      <c r="G721" s="3"/>
      <c r="K721" s="2"/>
    </row>
    <row r="722" spans="4:11" ht="15.75" customHeight="1">
      <c r="D722" s="1"/>
      <c r="E722" s="2"/>
      <c r="F722" s="3"/>
      <c r="G722" s="3"/>
      <c r="K722" s="2"/>
    </row>
    <row r="723" spans="4:11" ht="15.75" customHeight="1">
      <c r="D723" s="1"/>
      <c r="E723" s="2"/>
      <c r="F723" s="3"/>
      <c r="G723" s="3"/>
      <c r="K723" s="2"/>
    </row>
    <row r="724" spans="4:11" ht="15.75" customHeight="1">
      <c r="D724" s="1"/>
      <c r="E724" s="2"/>
      <c r="F724" s="3"/>
      <c r="G724" s="3"/>
      <c r="K724" s="2"/>
    </row>
    <row r="725" spans="4:11" ht="15.75" customHeight="1">
      <c r="D725" s="1"/>
      <c r="E725" s="2"/>
      <c r="F725" s="3"/>
      <c r="G725" s="3"/>
      <c r="K725" s="2"/>
    </row>
    <row r="726" spans="4:11" ht="15.75" customHeight="1">
      <c r="D726" s="1"/>
      <c r="E726" s="2"/>
      <c r="F726" s="3"/>
      <c r="G726" s="3"/>
      <c r="K726" s="2"/>
    </row>
    <row r="727" spans="4:11" ht="15.75" customHeight="1">
      <c r="D727" s="1"/>
      <c r="E727" s="2"/>
      <c r="F727" s="3"/>
      <c r="G727" s="3"/>
      <c r="K727" s="2"/>
    </row>
    <row r="728" spans="4:11" ht="15.75" customHeight="1">
      <c r="D728" s="1"/>
      <c r="E728" s="2"/>
      <c r="F728" s="3"/>
      <c r="G728" s="3"/>
      <c r="K728" s="2"/>
    </row>
    <row r="729" spans="4:11" ht="15.75" customHeight="1">
      <c r="D729" s="1"/>
      <c r="E729" s="2"/>
      <c r="F729" s="3"/>
      <c r="G729" s="3"/>
      <c r="K729" s="2"/>
    </row>
    <row r="730" spans="4:11" ht="15.75" customHeight="1">
      <c r="D730" s="1"/>
      <c r="E730" s="2"/>
      <c r="F730" s="3"/>
      <c r="G730" s="3"/>
      <c r="K730" s="2"/>
    </row>
    <row r="731" spans="4:11" ht="15.75" customHeight="1">
      <c r="D731" s="1"/>
      <c r="E731" s="2"/>
      <c r="F731" s="3"/>
      <c r="G731" s="3"/>
      <c r="K731" s="2"/>
    </row>
    <row r="732" spans="4:11" ht="15.75" customHeight="1">
      <c r="D732" s="1"/>
      <c r="E732" s="2"/>
      <c r="F732" s="3"/>
      <c r="G732" s="3"/>
      <c r="K732" s="2"/>
    </row>
    <row r="733" spans="4:11" ht="15.75" customHeight="1">
      <c r="D733" s="1"/>
      <c r="E733" s="2"/>
      <c r="F733" s="3"/>
      <c r="G733" s="3"/>
      <c r="K733" s="2"/>
    </row>
    <row r="734" spans="4:11" ht="15.75" customHeight="1">
      <c r="D734" s="1"/>
      <c r="E734" s="2"/>
      <c r="F734" s="3"/>
      <c r="G734" s="3"/>
      <c r="K734" s="2"/>
    </row>
    <row r="735" spans="4:11" ht="15.75" customHeight="1">
      <c r="D735" s="1"/>
      <c r="E735" s="2"/>
      <c r="F735" s="3"/>
      <c r="G735" s="3"/>
      <c r="K735" s="2"/>
    </row>
    <row r="736" spans="4:11" ht="15.75" customHeight="1">
      <c r="D736" s="1"/>
      <c r="E736" s="2"/>
      <c r="F736" s="3"/>
      <c r="G736" s="3"/>
      <c r="K736" s="2"/>
    </row>
    <row r="737" spans="4:11" ht="15.75" customHeight="1">
      <c r="D737" s="1"/>
      <c r="E737" s="2"/>
      <c r="F737" s="3"/>
      <c r="G737" s="3"/>
      <c r="K737" s="2"/>
    </row>
    <row r="738" spans="4:11" ht="15.75" customHeight="1">
      <c r="D738" s="1"/>
      <c r="E738" s="2"/>
      <c r="F738" s="3"/>
      <c r="G738" s="3"/>
      <c r="K738" s="2"/>
    </row>
    <row r="739" spans="4:11" ht="15.75" customHeight="1">
      <c r="D739" s="1"/>
      <c r="E739" s="2"/>
      <c r="F739" s="3"/>
      <c r="G739" s="3"/>
      <c r="K739" s="2"/>
    </row>
    <row r="740" spans="4:11" ht="15.75" customHeight="1">
      <c r="D740" s="1"/>
      <c r="E740" s="2"/>
      <c r="F740" s="3"/>
      <c r="G740" s="3"/>
      <c r="K740" s="2"/>
    </row>
    <row r="741" spans="4:11" ht="15.75" customHeight="1">
      <c r="D741" s="1"/>
      <c r="E741" s="2"/>
      <c r="F741" s="3"/>
      <c r="G741" s="3"/>
      <c r="K741" s="2"/>
    </row>
    <row r="742" spans="4:11" ht="15.75" customHeight="1">
      <c r="D742" s="1"/>
      <c r="E742" s="2"/>
      <c r="F742" s="3"/>
      <c r="G742" s="3"/>
      <c r="K742" s="2"/>
    </row>
    <row r="743" spans="4:11" ht="15.75" customHeight="1">
      <c r="D743" s="1"/>
      <c r="E743" s="2"/>
      <c r="F743" s="3"/>
      <c r="G743" s="3"/>
      <c r="K743" s="2"/>
    </row>
    <row r="744" spans="4:11" ht="15.75" customHeight="1">
      <c r="D744" s="1"/>
      <c r="E744" s="2"/>
      <c r="F744" s="3"/>
      <c r="G744" s="3"/>
      <c r="K744" s="2"/>
    </row>
    <row r="745" spans="4:11" ht="15.75" customHeight="1">
      <c r="D745" s="1"/>
      <c r="E745" s="2"/>
      <c r="F745" s="3"/>
      <c r="G745" s="3"/>
      <c r="K745" s="2"/>
    </row>
    <row r="746" spans="4:11" ht="15.75" customHeight="1">
      <c r="D746" s="1"/>
      <c r="E746" s="2"/>
      <c r="F746" s="3"/>
      <c r="G746" s="3"/>
      <c r="K746" s="2"/>
    </row>
    <row r="747" spans="4:11" ht="15.75" customHeight="1">
      <c r="D747" s="1"/>
      <c r="E747" s="2"/>
      <c r="F747" s="3"/>
      <c r="G747" s="3"/>
      <c r="K747" s="2"/>
    </row>
    <row r="748" spans="4:11" ht="15.75" customHeight="1">
      <c r="D748" s="1"/>
      <c r="E748" s="2"/>
      <c r="F748" s="3"/>
      <c r="G748" s="3"/>
      <c r="K748" s="2"/>
    </row>
    <row r="749" spans="4:11" ht="15.75" customHeight="1">
      <c r="D749" s="1"/>
      <c r="E749" s="2"/>
      <c r="F749" s="3"/>
      <c r="G749" s="3"/>
      <c r="K749" s="2"/>
    </row>
    <row r="750" spans="4:11" ht="15.75" customHeight="1">
      <c r="D750" s="1"/>
      <c r="E750" s="2"/>
      <c r="F750" s="3"/>
      <c r="G750" s="3"/>
      <c r="K750" s="2"/>
    </row>
    <row r="751" spans="4:11" ht="15.75" customHeight="1">
      <c r="D751" s="1"/>
      <c r="E751" s="2"/>
      <c r="F751" s="3"/>
      <c r="G751" s="3"/>
      <c r="K751" s="2"/>
    </row>
    <row r="752" spans="4:11" ht="15.75" customHeight="1">
      <c r="D752" s="1"/>
      <c r="E752" s="2"/>
      <c r="F752" s="3"/>
      <c r="G752" s="3"/>
      <c r="K752" s="2"/>
    </row>
    <row r="753" spans="4:11" ht="15.75" customHeight="1">
      <c r="D753" s="1"/>
      <c r="E753" s="2"/>
      <c r="F753" s="3"/>
      <c r="G753" s="3"/>
      <c r="K753" s="2"/>
    </row>
    <row r="754" spans="4:11" ht="15.75" customHeight="1">
      <c r="D754" s="1"/>
      <c r="E754" s="2"/>
      <c r="F754" s="3"/>
      <c r="G754" s="3"/>
      <c r="K754" s="2"/>
    </row>
    <row r="755" spans="4:11" ht="15.75" customHeight="1">
      <c r="D755" s="1"/>
      <c r="E755" s="2"/>
      <c r="F755" s="3"/>
      <c r="G755" s="3"/>
      <c r="K755" s="2"/>
    </row>
    <row r="756" spans="4:11" ht="15.75" customHeight="1">
      <c r="D756" s="1"/>
      <c r="E756" s="2"/>
      <c r="F756" s="3"/>
      <c r="G756" s="3"/>
      <c r="K756" s="2"/>
    </row>
    <row r="757" spans="4:11" ht="15.75" customHeight="1">
      <c r="D757" s="1"/>
      <c r="E757" s="2"/>
      <c r="F757" s="3"/>
      <c r="G757" s="3"/>
      <c r="K757" s="2"/>
    </row>
    <row r="758" spans="4:11" ht="15.75" customHeight="1">
      <c r="D758" s="1"/>
      <c r="E758" s="2"/>
      <c r="F758" s="3"/>
      <c r="G758" s="3"/>
      <c r="K758" s="2"/>
    </row>
    <row r="759" spans="4:11" ht="15.75" customHeight="1">
      <c r="D759" s="1"/>
      <c r="E759" s="2"/>
      <c r="F759" s="3"/>
      <c r="G759" s="3"/>
      <c r="K759" s="2"/>
    </row>
    <row r="760" spans="4:11" ht="15.75" customHeight="1">
      <c r="D760" s="1"/>
      <c r="E760" s="2"/>
      <c r="F760" s="3"/>
      <c r="G760" s="3"/>
      <c r="K760" s="2"/>
    </row>
    <row r="761" spans="4:11" ht="15.75" customHeight="1">
      <c r="D761" s="1"/>
      <c r="E761" s="2"/>
      <c r="F761" s="3"/>
      <c r="G761" s="3"/>
      <c r="K761" s="2"/>
    </row>
    <row r="762" spans="4:11" ht="15.75" customHeight="1">
      <c r="D762" s="1"/>
      <c r="E762" s="2"/>
      <c r="F762" s="3"/>
      <c r="G762" s="3"/>
      <c r="K762" s="2"/>
    </row>
    <row r="763" spans="4:11" ht="15.75" customHeight="1">
      <c r="D763" s="1"/>
      <c r="E763" s="2"/>
      <c r="F763" s="3"/>
      <c r="G763" s="3"/>
      <c r="K763" s="2"/>
    </row>
    <row r="764" spans="4:11" ht="15.75" customHeight="1">
      <c r="D764" s="1"/>
      <c r="E764" s="2"/>
      <c r="F764" s="3"/>
      <c r="G764" s="3"/>
      <c r="K764" s="2"/>
    </row>
    <row r="765" spans="4:11" ht="15.75" customHeight="1">
      <c r="D765" s="1"/>
      <c r="E765" s="2"/>
      <c r="F765" s="3"/>
      <c r="G765" s="3"/>
      <c r="K765" s="2"/>
    </row>
    <row r="766" spans="4:11" ht="15.75" customHeight="1">
      <c r="D766" s="1"/>
      <c r="E766" s="2"/>
      <c r="F766" s="3"/>
      <c r="G766" s="3"/>
      <c r="K766" s="2"/>
    </row>
    <row r="767" spans="4:11" ht="15.75" customHeight="1">
      <c r="D767" s="1"/>
      <c r="E767" s="2"/>
      <c r="F767" s="3"/>
      <c r="G767" s="3"/>
      <c r="K767" s="2"/>
    </row>
    <row r="768" spans="4:11" ht="15.75" customHeight="1">
      <c r="D768" s="1"/>
      <c r="E768" s="2"/>
      <c r="F768" s="3"/>
      <c r="G768" s="3"/>
      <c r="K768" s="2"/>
    </row>
    <row r="769" spans="4:11" ht="15.75" customHeight="1">
      <c r="D769" s="1"/>
      <c r="E769" s="2"/>
      <c r="F769" s="3"/>
      <c r="G769" s="3"/>
      <c r="K769" s="2"/>
    </row>
    <row r="770" spans="4:11" ht="15.75" customHeight="1">
      <c r="D770" s="1"/>
      <c r="E770" s="2"/>
      <c r="F770" s="3"/>
      <c r="G770" s="3"/>
      <c r="K770" s="2"/>
    </row>
    <row r="771" spans="4:11" ht="15.75" customHeight="1">
      <c r="D771" s="1"/>
      <c r="E771" s="2"/>
      <c r="F771" s="3"/>
      <c r="G771" s="3"/>
      <c r="K771" s="2"/>
    </row>
    <row r="772" spans="4:11" ht="15.75" customHeight="1">
      <c r="D772" s="1"/>
      <c r="E772" s="2"/>
      <c r="F772" s="3"/>
      <c r="G772" s="3"/>
      <c r="K772" s="2"/>
    </row>
    <row r="773" spans="4:11" ht="15.75" customHeight="1">
      <c r="D773" s="1"/>
      <c r="E773" s="2"/>
      <c r="F773" s="3"/>
      <c r="G773" s="3"/>
      <c r="K773" s="2"/>
    </row>
    <row r="774" spans="4:11" ht="15.75" customHeight="1">
      <c r="D774" s="1"/>
      <c r="E774" s="2"/>
      <c r="F774" s="3"/>
      <c r="G774" s="3"/>
      <c r="K774" s="2"/>
    </row>
    <row r="775" spans="4:11" ht="15.75" customHeight="1">
      <c r="D775" s="1"/>
      <c r="E775" s="2"/>
      <c r="F775" s="3"/>
      <c r="G775" s="3"/>
      <c r="K775" s="2"/>
    </row>
    <row r="776" spans="4:11" ht="15.75" customHeight="1">
      <c r="D776" s="1"/>
      <c r="E776" s="2"/>
      <c r="F776" s="3"/>
      <c r="G776" s="3"/>
      <c r="K776" s="2"/>
    </row>
    <row r="777" spans="4:11" ht="15.75" customHeight="1">
      <c r="D777" s="1"/>
      <c r="E777" s="2"/>
      <c r="F777" s="3"/>
      <c r="G777" s="3"/>
      <c r="K777" s="2"/>
    </row>
    <row r="778" spans="4:11" ht="15.75" customHeight="1">
      <c r="D778" s="1"/>
      <c r="E778" s="2"/>
      <c r="F778" s="3"/>
      <c r="G778" s="3"/>
      <c r="K778" s="2"/>
    </row>
    <row r="779" spans="4:11" ht="15.75" customHeight="1">
      <c r="D779" s="1"/>
      <c r="E779" s="2"/>
      <c r="F779" s="3"/>
      <c r="G779" s="3"/>
      <c r="K779" s="2"/>
    </row>
    <row r="780" spans="4:11" ht="15.75" customHeight="1">
      <c r="D780" s="1"/>
      <c r="E780" s="2"/>
      <c r="F780" s="3"/>
      <c r="G780" s="3"/>
      <c r="K780" s="2"/>
    </row>
    <row r="781" spans="4:11" ht="15.75" customHeight="1">
      <c r="D781" s="1"/>
      <c r="E781" s="2"/>
      <c r="F781" s="3"/>
      <c r="G781" s="3"/>
      <c r="K781" s="2"/>
    </row>
    <row r="782" spans="4:11" ht="15.75" customHeight="1">
      <c r="D782" s="1"/>
      <c r="E782" s="2"/>
      <c r="F782" s="3"/>
      <c r="G782" s="3"/>
      <c r="K782" s="2"/>
    </row>
    <row r="783" spans="4:11" ht="15.75" customHeight="1">
      <c r="D783" s="1"/>
      <c r="E783" s="2"/>
      <c r="F783" s="3"/>
      <c r="G783" s="3"/>
      <c r="K783" s="2"/>
    </row>
    <row r="784" spans="4:11" ht="15.75" customHeight="1">
      <c r="D784" s="1"/>
      <c r="E784" s="2"/>
      <c r="F784" s="3"/>
      <c r="G784" s="3"/>
      <c r="K784" s="2"/>
    </row>
    <row r="785" spans="4:11" ht="15.75" customHeight="1">
      <c r="D785" s="1"/>
      <c r="E785" s="2"/>
      <c r="F785" s="3"/>
      <c r="G785" s="3"/>
      <c r="K785" s="2"/>
    </row>
    <row r="786" spans="4:11" ht="15.75" customHeight="1">
      <c r="D786" s="1"/>
      <c r="E786" s="2"/>
      <c r="F786" s="3"/>
      <c r="G786" s="3"/>
      <c r="K786" s="2"/>
    </row>
    <row r="787" spans="4:11" ht="15.75" customHeight="1">
      <c r="D787" s="1"/>
      <c r="E787" s="2"/>
      <c r="F787" s="3"/>
      <c r="G787" s="3"/>
      <c r="K787" s="2"/>
    </row>
    <row r="788" spans="4:11" ht="15.75" customHeight="1">
      <c r="D788" s="1"/>
      <c r="E788" s="2"/>
      <c r="F788" s="3"/>
      <c r="G788" s="3"/>
      <c r="K788" s="2"/>
    </row>
    <row r="789" spans="4:11" ht="15.75" customHeight="1">
      <c r="D789" s="1"/>
      <c r="E789" s="2"/>
      <c r="F789" s="3"/>
      <c r="G789" s="3"/>
      <c r="K789" s="2"/>
    </row>
    <row r="790" spans="4:11" ht="15.75" customHeight="1">
      <c r="D790" s="1"/>
      <c r="E790" s="2"/>
      <c r="F790" s="3"/>
      <c r="G790" s="3"/>
      <c r="K790" s="2"/>
    </row>
    <row r="791" spans="4:11" ht="15.75" customHeight="1">
      <c r="D791" s="1"/>
      <c r="E791" s="2"/>
      <c r="F791" s="3"/>
      <c r="G791" s="3"/>
      <c r="K791" s="2"/>
    </row>
    <row r="792" spans="4:11" ht="15.75" customHeight="1">
      <c r="D792" s="1"/>
      <c r="E792" s="2"/>
      <c r="F792" s="3"/>
      <c r="G792" s="3"/>
      <c r="K792" s="2"/>
    </row>
    <row r="793" spans="4:11" ht="15.75" customHeight="1">
      <c r="D793" s="1"/>
      <c r="E793" s="2"/>
      <c r="F793" s="3"/>
      <c r="G793" s="3"/>
      <c r="K793" s="2"/>
    </row>
    <row r="794" spans="4:11" ht="15.75" customHeight="1">
      <c r="D794" s="1"/>
      <c r="E794" s="2"/>
      <c r="F794" s="3"/>
      <c r="G794" s="3"/>
      <c r="K794" s="2"/>
    </row>
    <row r="795" spans="4:11" ht="15.75" customHeight="1">
      <c r="D795" s="1"/>
      <c r="E795" s="2"/>
      <c r="F795" s="3"/>
      <c r="G795" s="3"/>
      <c r="K795" s="2"/>
    </row>
    <row r="796" spans="4:11" ht="15.75" customHeight="1">
      <c r="D796" s="1"/>
      <c r="E796" s="2"/>
      <c r="F796" s="3"/>
      <c r="G796" s="3"/>
      <c r="K796" s="2"/>
    </row>
    <row r="797" spans="4:11" ht="15.75" customHeight="1">
      <c r="D797" s="1"/>
      <c r="E797" s="2"/>
      <c r="F797" s="3"/>
      <c r="G797" s="3"/>
      <c r="K797" s="2"/>
    </row>
    <row r="798" spans="4:11" ht="15.75" customHeight="1">
      <c r="D798" s="1"/>
      <c r="E798" s="2"/>
      <c r="F798" s="3"/>
      <c r="G798" s="3"/>
      <c r="K798" s="2"/>
    </row>
    <row r="799" spans="4:11" ht="15.75" customHeight="1">
      <c r="D799" s="1"/>
      <c r="E799" s="2"/>
      <c r="F799" s="3"/>
      <c r="G799" s="3"/>
      <c r="K799" s="2"/>
    </row>
    <row r="800" spans="4:11" ht="15.75" customHeight="1">
      <c r="D800" s="1"/>
      <c r="E800" s="2"/>
      <c r="F800" s="3"/>
      <c r="G800" s="3"/>
      <c r="K800" s="2"/>
    </row>
    <row r="801" spans="4:11" ht="15.75" customHeight="1">
      <c r="D801" s="1"/>
      <c r="E801" s="2"/>
      <c r="F801" s="3"/>
      <c r="G801" s="3"/>
      <c r="K801" s="2"/>
    </row>
    <row r="802" spans="4:11" ht="15.75" customHeight="1">
      <c r="D802" s="1"/>
      <c r="E802" s="2"/>
      <c r="F802" s="3"/>
      <c r="G802" s="3"/>
      <c r="K802" s="2"/>
    </row>
    <row r="803" spans="4:11" ht="15.75" customHeight="1">
      <c r="D803" s="1"/>
      <c r="E803" s="2"/>
      <c r="F803" s="3"/>
      <c r="G803" s="3"/>
      <c r="K803" s="2"/>
    </row>
    <row r="804" spans="4:11" ht="15.75" customHeight="1">
      <c r="D804" s="1"/>
      <c r="E804" s="2"/>
      <c r="F804" s="3"/>
      <c r="G804" s="3"/>
      <c r="K804" s="2"/>
    </row>
    <row r="805" spans="4:11" ht="15.75" customHeight="1">
      <c r="D805" s="1"/>
      <c r="E805" s="2"/>
      <c r="F805" s="3"/>
      <c r="G805" s="3"/>
      <c r="K805" s="2"/>
    </row>
    <row r="806" spans="4:11" ht="15.75" customHeight="1">
      <c r="D806" s="1"/>
      <c r="E806" s="2"/>
      <c r="F806" s="3"/>
      <c r="G806" s="3"/>
      <c r="K806" s="2"/>
    </row>
    <row r="807" spans="4:11" ht="15.75" customHeight="1">
      <c r="D807" s="1"/>
      <c r="E807" s="2"/>
      <c r="F807" s="3"/>
      <c r="G807" s="3"/>
      <c r="K807" s="2"/>
    </row>
    <row r="808" spans="4:11" ht="15.75" customHeight="1">
      <c r="D808" s="1"/>
      <c r="E808" s="2"/>
      <c r="F808" s="3"/>
      <c r="G808" s="3"/>
      <c r="K808" s="2"/>
    </row>
    <row r="809" spans="4:11" ht="15.75" customHeight="1">
      <c r="D809" s="1"/>
      <c r="E809" s="2"/>
      <c r="F809" s="3"/>
      <c r="G809" s="3"/>
      <c r="K809" s="2"/>
    </row>
    <row r="810" spans="4:11" ht="15.75" customHeight="1">
      <c r="D810" s="1"/>
      <c r="E810" s="2"/>
      <c r="F810" s="3"/>
      <c r="G810" s="3"/>
      <c r="K810" s="2"/>
    </row>
    <row r="811" spans="4:11" ht="15.75" customHeight="1">
      <c r="D811" s="1"/>
      <c r="E811" s="2"/>
      <c r="F811" s="3"/>
      <c r="G811" s="3"/>
      <c r="K811" s="2"/>
    </row>
    <row r="812" spans="4:11" ht="15.75" customHeight="1">
      <c r="D812" s="1"/>
      <c r="E812" s="2"/>
      <c r="F812" s="3"/>
      <c r="G812" s="3"/>
      <c r="K812" s="2"/>
    </row>
    <row r="813" spans="4:11" ht="15.75" customHeight="1">
      <c r="D813" s="1"/>
      <c r="E813" s="2"/>
      <c r="F813" s="3"/>
      <c r="G813" s="3"/>
      <c r="K813" s="2"/>
    </row>
    <row r="814" spans="4:11" ht="15.75" customHeight="1">
      <c r="D814" s="1"/>
      <c r="E814" s="2"/>
      <c r="F814" s="3"/>
      <c r="G814" s="3"/>
      <c r="K814" s="2"/>
    </row>
    <row r="815" spans="4:11" ht="15.75" customHeight="1">
      <c r="D815" s="1"/>
      <c r="E815" s="2"/>
      <c r="F815" s="3"/>
      <c r="G815" s="3"/>
      <c r="K815" s="2"/>
    </row>
    <row r="816" spans="4:11" ht="15.75" customHeight="1">
      <c r="D816" s="1"/>
      <c r="E816" s="2"/>
      <c r="F816" s="3"/>
      <c r="G816" s="3"/>
      <c r="K816" s="2"/>
    </row>
    <row r="817" spans="4:11" ht="15.75" customHeight="1">
      <c r="D817" s="1"/>
      <c r="E817" s="2"/>
      <c r="F817" s="3"/>
      <c r="G817" s="3"/>
      <c r="K817" s="2"/>
    </row>
    <row r="818" spans="4:11" ht="15.75" customHeight="1">
      <c r="D818" s="1"/>
      <c r="E818" s="2"/>
      <c r="F818" s="3"/>
      <c r="G818" s="3"/>
      <c r="K818" s="2"/>
    </row>
    <row r="819" spans="4:11" ht="15.75" customHeight="1">
      <c r="D819" s="1"/>
      <c r="E819" s="2"/>
      <c r="F819" s="3"/>
      <c r="G819" s="3"/>
      <c r="K819" s="2"/>
    </row>
    <row r="820" spans="4:11" ht="15.75" customHeight="1">
      <c r="D820" s="1"/>
      <c r="E820" s="2"/>
      <c r="F820" s="3"/>
      <c r="G820" s="3"/>
      <c r="K820" s="2"/>
    </row>
    <row r="821" spans="4:11" ht="15.75" customHeight="1">
      <c r="D821" s="1"/>
      <c r="E821" s="2"/>
      <c r="F821" s="3"/>
      <c r="G821" s="3"/>
      <c r="K821" s="2"/>
    </row>
    <row r="822" spans="4:11" ht="15.75" customHeight="1">
      <c r="D822" s="1"/>
      <c r="E822" s="2"/>
      <c r="F822" s="3"/>
      <c r="G822" s="3"/>
      <c r="K822" s="2"/>
    </row>
    <row r="823" spans="4:11" ht="15.75" customHeight="1">
      <c r="D823" s="1"/>
      <c r="E823" s="2"/>
      <c r="F823" s="3"/>
      <c r="G823" s="3"/>
      <c r="K823" s="2"/>
    </row>
    <row r="824" spans="4:11" ht="15.75" customHeight="1">
      <c r="D824" s="1"/>
      <c r="E824" s="2"/>
      <c r="F824" s="3"/>
      <c r="G824" s="3"/>
      <c r="K824" s="2"/>
    </row>
    <row r="825" spans="4:11" ht="15.75" customHeight="1">
      <c r="D825" s="1"/>
      <c r="E825" s="2"/>
      <c r="F825" s="3"/>
      <c r="G825" s="3"/>
      <c r="K825" s="2"/>
    </row>
    <row r="826" spans="4:11" ht="15.75" customHeight="1">
      <c r="D826" s="1"/>
      <c r="E826" s="2"/>
      <c r="F826" s="3"/>
      <c r="G826" s="3"/>
      <c r="K826" s="2"/>
    </row>
    <row r="827" spans="4:11" ht="15.75" customHeight="1">
      <c r="D827" s="1"/>
      <c r="E827" s="2"/>
      <c r="F827" s="3"/>
      <c r="G827" s="3"/>
      <c r="K827" s="2"/>
    </row>
    <row r="828" spans="4:11" ht="15.75" customHeight="1">
      <c r="D828" s="1"/>
      <c r="E828" s="2"/>
      <c r="F828" s="3"/>
      <c r="G828" s="3"/>
      <c r="K828" s="2"/>
    </row>
    <row r="829" spans="4:11" ht="15.75" customHeight="1">
      <c r="D829" s="1"/>
      <c r="E829" s="2"/>
      <c r="F829" s="3"/>
      <c r="G829" s="3"/>
      <c r="K829" s="2"/>
    </row>
    <row r="830" spans="4:11" ht="15.75" customHeight="1">
      <c r="D830" s="1"/>
      <c r="E830" s="2"/>
      <c r="F830" s="3"/>
      <c r="G830" s="3"/>
      <c r="K830" s="2"/>
    </row>
    <row r="831" spans="4:11" ht="15.75" customHeight="1">
      <c r="D831" s="1"/>
      <c r="E831" s="2"/>
      <c r="F831" s="3"/>
      <c r="G831" s="3"/>
      <c r="K831" s="2"/>
    </row>
    <row r="832" spans="4:11" ht="15.75" customHeight="1">
      <c r="D832" s="1"/>
      <c r="E832" s="2"/>
      <c r="F832" s="3"/>
      <c r="G832" s="3"/>
      <c r="K832" s="2"/>
    </row>
    <row r="833" spans="4:11" ht="15.75" customHeight="1">
      <c r="D833" s="1"/>
      <c r="E833" s="2"/>
      <c r="F833" s="3"/>
      <c r="G833" s="3"/>
      <c r="K833" s="2"/>
    </row>
    <row r="834" spans="4:11" ht="15.75" customHeight="1">
      <c r="D834" s="1"/>
      <c r="E834" s="2"/>
      <c r="F834" s="3"/>
      <c r="G834" s="3"/>
      <c r="K834" s="2"/>
    </row>
    <row r="835" spans="4:11" ht="15.75" customHeight="1">
      <c r="D835" s="1"/>
      <c r="E835" s="2"/>
      <c r="F835" s="3"/>
      <c r="G835" s="3"/>
      <c r="K835" s="2"/>
    </row>
    <row r="836" spans="4:11" ht="15.75" customHeight="1">
      <c r="D836" s="1"/>
      <c r="E836" s="2"/>
      <c r="F836" s="3"/>
      <c r="G836" s="3"/>
      <c r="K836" s="2"/>
    </row>
    <row r="837" spans="4:11" ht="15.75" customHeight="1">
      <c r="D837" s="1"/>
      <c r="E837" s="2"/>
      <c r="F837" s="3"/>
      <c r="G837" s="3"/>
      <c r="K837" s="2"/>
    </row>
    <row r="838" spans="4:11" ht="15.75" customHeight="1">
      <c r="D838" s="1"/>
      <c r="E838" s="2"/>
      <c r="F838" s="3"/>
      <c r="G838" s="3"/>
      <c r="K838" s="2"/>
    </row>
    <row r="839" spans="4:11" ht="15.75" customHeight="1">
      <c r="D839" s="1"/>
      <c r="E839" s="2"/>
      <c r="F839" s="3"/>
      <c r="G839" s="3"/>
      <c r="K839" s="2"/>
    </row>
    <row r="840" spans="4:11" ht="15.75" customHeight="1">
      <c r="D840" s="1"/>
      <c r="E840" s="2"/>
      <c r="F840" s="3"/>
      <c r="G840" s="3"/>
      <c r="K840" s="2"/>
    </row>
    <row r="841" spans="4:11" ht="15.75" customHeight="1">
      <c r="D841" s="1"/>
      <c r="E841" s="2"/>
      <c r="F841" s="3"/>
      <c r="G841" s="3"/>
      <c r="K841" s="2"/>
    </row>
    <row r="842" spans="4:11" ht="15.75" customHeight="1">
      <c r="D842" s="1"/>
      <c r="E842" s="2"/>
      <c r="F842" s="3"/>
      <c r="G842" s="3"/>
      <c r="K842" s="2"/>
    </row>
    <row r="843" spans="4:11" ht="15.75" customHeight="1">
      <c r="D843" s="1"/>
      <c r="E843" s="2"/>
      <c r="F843" s="3"/>
      <c r="G843" s="3"/>
      <c r="K843" s="2"/>
    </row>
    <row r="844" spans="4:11" ht="15.75" customHeight="1">
      <c r="D844" s="1"/>
      <c r="E844" s="2"/>
      <c r="F844" s="3"/>
      <c r="G844" s="3"/>
      <c r="K844" s="2"/>
    </row>
    <row r="845" spans="4:11" ht="15.75" customHeight="1">
      <c r="D845" s="1"/>
      <c r="E845" s="2"/>
      <c r="F845" s="3"/>
      <c r="G845" s="3"/>
      <c r="K845" s="2"/>
    </row>
    <row r="846" spans="4:11" ht="15.75" customHeight="1">
      <c r="D846" s="1"/>
      <c r="E846" s="2"/>
      <c r="F846" s="3"/>
      <c r="G846" s="3"/>
      <c r="K846" s="2"/>
    </row>
    <row r="847" spans="4:11" ht="15.75" customHeight="1">
      <c r="D847" s="1"/>
      <c r="E847" s="2"/>
      <c r="F847" s="3"/>
      <c r="G847" s="3"/>
      <c r="K847" s="2"/>
    </row>
    <row r="848" spans="4:11" ht="15.75" customHeight="1">
      <c r="D848" s="1"/>
      <c r="E848" s="2"/>
      <c r="F848" s="3"/>
      <c r="G848" s="3"/>
      <c r="K848" s="2"/>
    </row>
    <row r="849" spans="4:11" ht="15.75" customHeight="1">
      <c r="D849" s="1"/>
      <c r="E849" s="2"/>
      <c r="F849" s="3"/>
      <c r="G849" s="3"/>
      <c r="K849" s="2"/>
    </row>
    <row r="850" spans="4:11" ht="15.75" customHeight="1">
      <c r="D850" s="1"/>
      <c r="E850" s="2"/>
      <c r="F850" s="3"/>
      <c r="G850" s="3"/>
      <c r="K850" s="2"/>
    </row>
    <row r="851" spans="4:11" ht="15.75" customHeight="1">
      <c r="D851" s="1"/>
      <c r="E851" s="2"/>
      <c r="F851" s="3"/>
      <c r="G851" s="3"/>
      <c r="K851" s="2"/>
    </row>
    <row r="852" spans="4:11" ht="15.75" customHeight="1">
      <c r="D852" s="1"/>
      <c r="E852" s="2"/>
      <c r="F852" s="3"/>
      <c r="G852" s="3"/>
      <c r="K852" s="2"/>
    </row>
    <row r="853" spans="4:11" ht="15.75" customHeight="1">
      <c r="D853" s="1"/>
      <c r="E853" s="2"/>
      <c r="F853" s="3"/>
      <c r="G853" s="3"/>
      <c r="K853" s="2"/>
    </row>
    <row r="854" spans="4:11" ht="15.75" customHeight="1">
      <c r="D854" s="1"/>
      <c r="E854" s="2"/>
      <c r="F854" s="3"/>
      <c r="G854" s="3"/>
      <c r="K854" s="2"/>
    </row>
    <row r="855" spans="4:11" ht="15.75" customHeight="1">
      <c r="D855" s="1"/>
      <c r="E855" s="2"/>
      <c r="F855" s="3"/>
      <c r="G855" s="3"/>
      <c r="K855" s="2"/>
    </row>
    <row r="856" spans="4:11" ht="15.75" customHeight="1">
      <c r="D856" s="1"/>
      <c r="E856" s="2"/>
      <c r="F856" s="3"/>
      <c r="G856" s="3"/>
      <c r="K856" s="2"/>
    </row>
    <row r="857" spans="4:11" ht="15.75" customHeight="1">
      <c r="D857" s="1"/>
      <c r="E857" s="2"/>
      <c r="F857" s="3"/>
      <c r="G857" s="3"/>
      <c r="K857" s="2"/>
    </row>
    <row r="858" spans="4:11" ht="15.75" customHeight="1">
      <c r="D858" s="1"/>
      <c r="E858" s="2"/>
      <c r="F858" s="3"/>
      <c r="G858" s="3"/>
      <c r="K858" s="2"/>
    </row>
    <row r="859" spans="4:11" ht="15.75" customHeight="1">
      <c r="D859" s="1"/>
      <c r="E859" s="2"/>
      <c r="F859" s="3"/>
      <c r="G859" s="3"/>
      <c r="K859" s="2"/>
    </row>
    <row r="860" spans="4:11" ht="15.75" customHeight="1">
      <c r="D860" s="1"/>
      <c r="E860" s="2"/>
      <c r="F860" s="3"/>
      <c r="G860" s="3"/>
      <c r="K860" s="2"/>
    </row>
    <row r="861" spans="4:11" ht="15.75" customHeight="1">
      <c r="D861" s="1"/>
      <c r="E861" s="2"/>
      <c r="F861" s="3"/>
      <c r="G861" s="3"/>
      <c r="K861" s="2"/>
    </row>
    <row r="862" spans="4:11" ht="15.75" customHeight="1">
      <c r="D862" s="1"/>
      <c r="E862" s="2"/>
      <c r="F862" s="3"/>
      <c r="G862" s="3"/>
      <c r="K862" s="2"/>
    </row>
    <row r="863" spans="4:11" ht="15.75" customHeight="1">
      <c r="D863" s="1"/>
      <c r="E863" s="2"/>
      <c r="F863" s="3"/>
      <c r="G863" s="3"/>
      <c r="K863" s="2"/>
    </row>
    <row r="864" spans="4:11" ht="15.75" customHeight="1">
      <c r="D864" s="1"/>
      <c r="E864" s="2"/>
      <c r="F864" s="3"/>
      <c r="G864" s="3"/>
      <c r="K864" s="2"/>
    </row>
    <row r="865" spans="4:11" ht="15.75" customHeight="1">
      <c r="D865" s="1"/>
      <c r="E865" s="2"/>
      <c r="F865" s="3"/>
      <c r="G865" s="3"/>
      <c r="K865" s="2"/>
    </row>
    <row r="866" spans="4:11" ht="15.75" customHeight="1">
      <c r="D866" s="1"/>
      <c r="E866" s="2"/>
      <c r="F866" s="3"/>
      <c r="G866" s="3"/>
      <c r="K866" s="2"/>
    </row>
    <row r="867" spans="4:11" ht="15.75" customHeight="1">
      <c r="D867" s="1"/>
      <c r="E867" s="2"/>
      <c r="F867" s="3"/>
      <c r="G867" s="3"/>
      <c r="K867" s="2"/>
    </row>
    <row r="868" spans="4:11" ht="15.75" customHeight="1">
      <c r="D868" s="1"/>
      <c r="E868" s="2"/>
      <c r="F868" s="3"/>
      <c r="G868" s="3"/>
      <c r="K868" s="2"/>
    </row>
    <row r="869" spans="4:11" ht="15.75" customHeight="1">
      <c r="D869" s="1"/>
      <c r="E869" s="2"/>
      <c r="F869" s="3"/>
      <c r="G869" s="3"/>
      <c r="K869" s="2"/>
    </row>
    <row r="870" spans="4:11" ht="15.75" customHeight="1">
      <c r="D870" s="1"/>
      <c r="E870" s="2"/>
      <c r="F870" s="3"/>
      <c r="G870" s="3"/>
      <c r="K870" s="2"/>
    </row>
    <row r="871" spans="4:11" ht="15.75" customHeight="1">
      <c r="D871" s="1"/>
      <c r="E871" s="2"/>
      <c r="F871" s="3"/>
      <c r="G871" s="3"/>
      <c r="K871" s="2"/>
    </row>
    <row r="872" spans="4:11" ht="15.75" customHeight="1">
      <c r="D872" s="1"/>
      <c r="E872" s="2"/>
      <c r="F872" s="3"/>
      <c r="G872" s="3"/>
      <c r="K872" s="2"/>
    </row>
    <row r="873" spans="4:11" ht="15.75" customHeight="1">
      <c r="D873" s="1"/>
      <c r="E873" s="2"/>
      <c r="F873" s="3"/>
      <c r="G873" s="3"/>
      <c r="K873" s="2"/>
    </row>
    <row r="874" spans="4:11" ht="15.75" customHeight="1">
      <c r="D874" s="1"/>
      <c r="E874" s="2"/>
      <c r="F874" s="3"/>
      <c r="G874" s="3"/>
      <c r="K874" s="2"/>
    </row>
    <row r="875" spans="4:11" ht="15.75" customHeight="1">
      <c r="D875" s="1"/>
      <c r="E875" s="2"/>
      <c r="F875" s="3"/>
      <c r="G875" s="3"/>
      <c r="K875" s="2"/>
    </row>
    <row r="876" spans="4:11" ht="15.75" customHeight="1">
      <c r="D876" s="1"/>
      <c r="E876" s="2"/>
      <c r="F876" s="3"/>
      <c r="G876" s="3"/>
      <c r="K876" s="2"/>
    </row>
    <row r="877" spans="4:11" ht="15.75" customHeight="1">
      <c r="D877" s="1"/>
      <c r="E877" s="2"/>
      <c r="F877" s="3"/>
      <c r="G877" s="3"/>
      <c r="K877" s="2"/>
    </row>
    <row r="878" spans="4:11" ht="15.75" customHeight="1">
      <c r="D878" s="1"/>
      <c r="E878" s="2"/>
      <c r="F878" s="3"/>
      <c r="G878" s="3"/>
      <c r="K878" s="2"/>
    </row>
    <row r="879" spans="4:11" ht="15.75" customHeight="1">
      <c r="D879" s="1"/>
      <c r="E879" s="2"/>
      <c r="F879" s="3"/>
      <c r="G879" s="3"/>
      <c r="K879" s="2"/>
    </row>
    <row r="880" spans="4:11" ht="15.75" customHeight="1">
      <c r="D880" s="1"/>
      <c r="E880" s="2"/>
      <c r="F880" s="3"/>
      <c r="G880" s="3"/>
      <c r="K880" s="2"/>
    </row>
    <row r="881" spans="4:11" ht="15.75" customHeight="1">
      <c r="D881" s="1"/>
      <c r="E881" s="2"/>
      <c r="F881" s="3"/>
      <c r="G881" s="3"/>
      <c r="K881" s="2"/>
    </row>
    <row r="882" spans="4:11" ht="15.75" customHeight="1">
      <c r="D882" s="1"/>
      <c r="E882" s="2"/>
      <c r="F882" s="3"/>
      <c r="G882" s="3"/>
      <c r="K882" s="2"/>
    </row>
    <row r="883" spans="4:11" ht="15.75" customHeight="1">
      <c r="D883" s="1"/>
      <c r="E883" s="2"/>
      <c r="F883" s="3"/>
      <c r="G883" s="3"/>
      <c r="K883" s="2"/>
    </row>
    <row r="884" spans="4:11" ht="15.75" customHeight="1">
      <c r="D884" s="1"/>
      <c r="E884" s="2"/>
      <c r="F884" s="3"/>
      <c r="G884" s="3"/>
      <c r="K884" s="2"/>
    </row>
    <row r="885" spans="4:11" ht="15.75" customHeight="1">
      <c r="D885" s="1"/>
      <c r="E885" s="2"/>
      <c r="F885" s="3"/>
      <c r="G885" s="3"/>
      <c r="K885" s="2"/>
    </row>
    <row r="886" spans="4:11" ht="15.75" customHeight="1">
      <c r="D886" s="1"/>
      <c r="E886" s="2"/>
      <c r="F886" s="3"/>
      <c r="G886" s="3"/>
      <c r="K886" s="2"/>
    </row>
    <row r="887" spans="4:11" ht="15.75" customHeight="1">
      <c r="D887" s="1"/>
      <c r="E887" s="2"/>
      <c r="F887" s="3"/>
      <c r="G887" s="3"/>
      <c r="K887" s="2"/>
    </row>
    <row r="888" spans="4:11" ht="15.75" customHeight="1">
      <c r="D888" s="1"/>
      <c r="E888" s="2"/>
      <c r="F888" s="3"/>
      <c r="G888" s="3"/>
      <c r="K888" s="2"/>
    </row>
    <row r="889" spans="4:11" ht="15.75" customHeight="1">
      <c r="D889" s="1"/>
      <c r="E889" s="2"/>
      <c r="F889" s="3"/>
      <c r="G889" s="3"/>
      <c r="K889" s="2"/>
    </row>
    <row r="890" spans="4:11" ht="15.75" customHeight="1">
      <c r="D890" s="1"/>
      <c r="E890" s="2"/>
      <c r="F890" s="3"/>
      <c r="G890" s="3"/>
      <c r="K890" s="2"/>
    </row>
    <row r="891" spans="4:11" ht="15.75" customHeight="1">
      <c r="D891" s="1"/>
      <c r="E891" s="2"/>
      <c r="F891" s="3"/>
      <c r="G891" s="3"/>
      <c r="K891" s="2"/>
    </row>
    <row r="892" spans="4:11" ht="15.75" customHeight="1">
      <c r="D892" s="1"/>
      <c r="E892" s="2"/>
      <c r="F892" s="3"/>
      <c r="G892" s="3"/>
      <c r="K892" s="2"/>
    </row>
    <row r="893" spans="4:11" ht="15.75" customHeight="1">
      <c r="D893" s="1"/>
      <c r="E893" s="2"/>
      <c r="F893" s="3"/>
      <c r="G893" s="3"/>
      <c r="K893" s="2"/>
    </row>
    <row r="894" spans="4:11" ht="15.75" customHeight="1">
      <c r="D894" s="1"/>
      <c r="E894" s="2"/>
      <c r="F894" s="3"/>
      <c r="G894" s="3"/>
      <c r="K894" s="2"/>
    </row>
    <row r="895" spans="4:11" ht="15.75" customHeight="1">
      <c r="D895" s="1"/>
      <c r="E895" s="2"/>
      <c r="F895" s="3"/>
      <c r="G895" s="3"/>
      <c r="K895" s="2"/>
    </row>
    <row r="896" spans="4:11" ht="15.75" customHeight="1">
      <c r="D896" s="1"/>
      <c r="E896" s="2"/>
      <c r="F896" s="3"/>
      <c r="G896" s="3"/>
      <c r="K896" s="2"/>
    </row>
    <row r="897" spans="4:11" ht="15.75" customHeight="1">
      <c r="D897" s="1"/>
      <c r="E897" s="2"/>
      <c r="F897" s="3"/>
      <c r="G897" s="3"/>
      <c r="K897" s="2"/>
    </row>
    <row r="898" spans="4:11" ht="15.75" customHeight="1">
      <c r="D898" s="1"/>
      <c r="E898" s="2"/>
      <c r="F898" s="3"/>
      <c r="G898" s="3"/>
      <c r="K898" s="2"/>
    </row>
    <row r="899" spans="4:11" ht="15.75" customHeight="1">
      <c r="D899" s="1"/>
      <c r="E899" s="2"/>
      <c r="F899" s="3"/>
      <c r="G899" s="3"/>
      <c r="K899" s="2"/>
    </row>
    <row r="900" spans="4:11" ht="15.75" customHeight="1">
      <c r="D900" s="1"/>
      <c r="E900" s="2"/>
      <c r="F900" s="3"/>
      <c r="G900" s="3"/>
      <c r="K900" s="2"/>
    </row>
    <row r="901" spans="4:11" ht="15.75" customHeight="1">
      <c r="D901" s="1"/>
      <c r="E901" s="2"/>
      <c r="F901" s="3"/>
      <c r="G901" s="3"/>
      <c r="K901" s="2"/>
    </row>
    <row r="902" spans="4:11" ht="15.75" customHeight="1">
      <c r="D902" s="1"/>
      <c r="E902" s="2"/>
      <c r="F902" s="3"/>
      <c r="G902" s="3"/>
      <c r="K902" s="2"/>
    </row>
    <row r="903" spans="4:11" ht="15.75" customHeight="1">
      <c r="D903" s="1"/>
      <c r="E903" s="2"/>
      <c r="F903" s="3"/>
      <c r="G903" s="3"/>
      <c r="K903" s="2"/>
    </row>
    <row r="904" spans="4:11" ht="15.75" customHeight="1">
      <c r="D904" s="1"/>
      <c r="E904" s="2"/>
      <c r="F904" s="3"/>
      <c r="G904" s="3"/>
      <c r="K904" s="2"/>
    </row>
    <row r="905" spans="4:11" ht="15.75" customHeight="1">
      <c r="D905" s="1"/>
      <c r="E905" s="2"/>
      <c r="F905" s="3"/>
      <c r="G905" s="3"/>
      <c r="K905" s="2"/>
    </row>
    <row r="906" spans="4:11" ht="15.75" customHeight="1">
      <c r="D906" s="1"/>
      <c r="E906" s="2"/>
      <c r="F906" s="3"/>
      <c r="G906" s="3"/>
      <c r="K906" s="2"/>
    </row>
    <row r="907" spans="4:11" ht="15.75" customHeight="1">
      <c r="D907" s="1"/>
      <c r="E907" s="2"/>
      <c r="F907" s="3"/>
      <c r="G907" s="3"/>
      <c r="K907" s="2"/>
    </row>
    <row r="908" spans="4:11" ht="15.75" customHeight="1">
      <c r="D908" s="1"/>
      <c r="E908" s="2"/>
      <c r="F908" s="3"/>
      <c r="G908" s="3"/>
      <c r="K908" s="2"/>
    </row>
    <row r="909" spans="4:11" ht="15.75" customHeight="1">
      <c r="D909" s="1"/>
      <c r="E909" s="2"/>
      <c r="F909" s="3"/>
      <c r="G909" s="3"/>
      <c r="K909" s="2"/>
    </row>
    <row r="910" spans="4:11" ht="15.75" customHeight="1">
      <c r="D910" s="1"/>
      <c r="E910" s="2"/>
      <c r="F910" s="3"/>
      <c r="G910" s="3"/>
      <c r="K910" s="2"/>
    </row>
    <row r="911" spans="4:11" ht="15.75" customHeight="1">
      <c r="D911" s="1"/>
      <c r="E911" s="2"/>
      <c r="F911" s="3"/>
      <c r="G911" s="3"/>
      <c r="K911" s="2"/>
    </row>
    <row r="912" spans="4:11" ht="15.75" customHeight="1">
      <c r="D912" s="1"/>
      <c r="E912" s="2"/>
      <c r="F912" s="3"/>
      <c r="G912" s="3"/>
      <c r="K912" s="2"/>
    </row>
    <row r="913" spans="4:11" ht="15.75" customHeight="1">
      <c r="D913" s="1"/>
      <c r="E913" s="2"/>
      <c r="F913" s="3"/>
      <c r="G913" s="3"/>
      <c r="K913" s="2"/>
    </row>
    <row r="914" spans="4:11" ht="15.75" customHeight="1">
      <c r="D914" s="1"/>
      <c r="E914" s="2"/>
      <c r="F914" s="3"/>
      <c r="G914" s="3"/>
      <c r="K914" s="2"/>
    </row>
    <row r="915" spans="4:11" ht="15.75" customHeight="1">
      <c r="D915" s="1"/>
      <c r="E915" s="2"/>
      <c r="F915" s="3"/>
      <c r="G915" s="3"/>
      <c r="K915" s="2"/>
    </row>
    <row r="916" spans="4:11" ht="15.75" customHeight="1">
      <c r="D916" s="1"/>
      <c r="E916" s="2"/>
      <c r="F916" s="3"/>
      <c r="G916" s="3"/>
      <c r="K916" s="2"/>
    </row>
    <row r="917" spans="4:11" ht="15.75" customHeight="1">
      <c r="D917" s="1"/>
      <c r="E917" s="2"/>
      <c r="F917" s="3"/>
      <c r="G917" s="3"/>
      <c r="K917" s="2"/>
    </row>
    <row r="918" spans="4:11" ht="15.75" customHeight="1">
      <c r="D918" s="1"/>
      <c r="E918" s="2"/>
      <c r="F918" s="3"/>
      <c r="G918" s="3"/>
      <c r="K918" s="2"/>
    </row>
    <row r="919" spans="4:11" ht="15.75" customHeight="1">
      <c r="D919" s="1"/>
      <c r="E919" s="2"/>
      <c r="F919" s="3"/>
      <c r="G919" s="3"/>
      <c r="K919" s="2"/>
    </row>
    <row r="920" spans="4:11" ht="15.75" customHeight="1">
      <c r="D920" s="1"/>
      <c r="E920" s="2"/>
      <c r="F920" s="3"/>
      <c r="G920" s="3"/>
      <c r="K920" s="2"/>
    </row>
    <row r="921" spans="4:11" ht="15.75" customHeight="1">
      <c r="D921" s="1"/>
      <c r="E921" s="2"/>
      <c r="F921" s="3"/>
      <c r="G921" s="3"/>
      <c r="K921" s="2"/>
    </row>
    <row r="922" spans="4:11" ht="15.75" customHeight="1">
      <c r="D922" s="1"/>
      <c r="E922" s="2"/>
      <c r="F922" s="3"/>
      <c r="G922" s="3"/>
      <c r="K922" s="2"/>
    </row>
    <row r="923" spans="4:11" ht="15.75" customHeight="1">
      <c r="D923" s="1"/>
      <c r="E923" s="2"/>
      <c r="F923" s="3"/>
      <c r="G923" s="3"/>
      <c r="K923" s="2"/>
    </row>
    <row r="924" spans="4:11" ht="15.75" customHeight="1">
      <c r="D924" s="1"/>
      <c r="E924" s="2"/>
      <c r="F924" s="3"/>
      <c r="G924" s="3"/>
      <c r="K924" s="2"/>
    </row>
    <row r="925" spans="4:11" ht="15.75" customHeight="1">
      <c r="D925" s="1"/>
      <c r="E925" s="2"/>
      <c r="F925" s="3"/>
      <c r="G925" s="3"/>
      <c r="K925" s="2"/>
    </row>
    <row r="926" spans="4:11" ht="15.75" customHeight="1">
      <c r="D926" s="1"/>
      <c r="E926" s="2"/>
      <c r="F926" s="3"/>
      <c r="G926" s="3"/>
      <c r="K926" s="2"/>
    </row>
    <row r="927" spans="4:11" ht="15.75" customHeight="1">
      <c r="D927" s="1"/>
      <c r="E927" s="2"/>
      <c r="F927" s="3"/>
      <c r="G927" s="3"/>
      <c r="K927" s="2"/>
    </row>
    <row r="928" spans="4:11" ht="15.75" customHeight="1">
      <c r="D928" s="1"/>
      <c r="E928" s="2"/>
      <c r="F928" s="3"/>
      <c r="G928" s="3"/>
      <c r="K928" s="2"/>
    </row>
    <row r="929" spans="4:11" ht="15.75" customHeight="1">
      <c r="D929" s="1"/>
      <c r="E929" s="2"/>
      <c r="F929" s="3"/>
      <c r="G929" s="3"/>
      <c r="K929" s="2"/>
    </row>
    <row r="930" spans="4:11" ht="15.75" customHeight="1">
      <c r="D930" s="1"/>
      <c r="E930" s="2"/>
      <c r="F930" s="3"/>
      <c r="G930" s="3"/>
      <c r="K930" s="2"/>
    </row>
    <row r="931" spans="4:11" ht="15.75" customHeight="1">
      <c r="D931" s="1"/>
      <c r="E931" s="2"/>
      <c r="F931" s="3"/>
      <c r="G931" s="3"/>
      <c r="K931" s="2"/>
    </row>
    <row r="932" spans="4:11" ht="15.75" customHeight="1">
      <c r="D932" s="1"/>
      <c r="E932" s="2"/>
      <c r="F932" s="3"/>
      <c r="G932" s="3"/>
      <c r="K932" s="2"/>
    </row>
    <row r="933" spans="4:11" ht="15.75" customHeight="1">
      <c r="D933" s="1"/>
      <c r="E933" s="2"/>
      <c r="F933" s="3"/>
      <c r="G933" s="3"/>
      <c r="K933" s="2"/>
    </row>
    <row r="934" spans="4:11" ht="15.75" customHeight="1">
      <c r="D934" s="1"/>
      <c r="E934" s="2"/>
      <c r="F934" s="3"/>
      <c r="G934" s="3"/>
      <c r="K934" s="2"/>
    </row>
    <row r="935" spans="4:11" ht="15.75" customHeight="1">
      <c r="D935" s="1"/>
      <c r="E935" s="2"/>
      <c r="F935" s="3"/>
      <c r="G935" s="3"/>
      <c r="K935" s="2"/>
    </row>
    <row r="936" spans="4:11" ht="15.75" customHeight="1">
      <c r="D936" s="1"/>
      <c r="E936" s="2"/>
      <c r="F936" s="3"/>
      <c r="G936" s="3"/>
      <c r="K936" s="2"/>
    </row>
    <row r="937" spans="4:11" ht="15.75" customHeight="1">
      <c r="D937" s="1"/>
      <c r="E937" s="2"/>
      <c r="F937" s="3"/>
      <c r="G937" s="3"/>
      <c r="K937" s="2"/>
    </row>
    <row r="938" spans="4:11" ht="15.75" customHeight="1">
      <c r="D938" s="1"/>
      <c r="E938" s="2"/>
      <c r="F938" s="3"/>
      <c r="G938" s="3"/>
      <c r="K938" s="2"/>
    </row>
    <row r="939" spans="4:11" ht="15.75" customHeight="1">
      <c r="D939" s="1"/>
      <c r="E939" s="2"/>
      <c r="F939" s="3"/>
      <c r="G939" s="3"/>
      <c r="K939" s="2"/>
    </row>
    <row r="940" spans="4:11" ht="15.75" customHeight="1">
      <c r="D940" s="1"/>
      <c r="E940" s="2"/>
      <c r="F940" s="3"/>
      <c r="G940" s="3"/>
      <c r="K940" s="2"/>
    </row>
    <row r="941" spans="4:11" ht="15.75" customHeight="1">
      <c r="D941" s="1"/>
      <c r="E941" s="2"/>
      <c r="F941" s="3"/>
      <c r="G941" s="3"/>
      <c r="K941" s="2"/>
    </row>
    <row r="942" spans="4:11" ht="15.75" customHeight="1">
      <c r="D942" s="1"/>
      <c r="E942" s="2"/>
      <c r="F942" s="3"/>
      <c r="G942" s="3"/>
      <c r="K942" s="2"/>
    </row>
    <row r="943" spans="4:11" ht="15.75" customHeight="1">
      <c r="D943" s="1"/>
      <c r="E943" s="2"/>
      <c r="F943" s="3"/>
      <c r="G943" s="3"/>
      <c r="K943" s="2"/>
    </row>
    <row r="944" spans="4:11" ht="15.75" customHeight="1">
      <c r="D944" s="1"/>
      <c r="E944" s="2"/>
      <c r="F944" s="3"/>
      <c r="G944" s="3"/>
      <c r="K944" s="2"/>
    </row>
    <row r="945" spans="4:11" ht="15.75" customHeight="1">
      <c r="D945" s="1"/>
      <c r="E945" s="2"/>
      <c r="F945" s="3"/>
      <c r="G945" s="3"/>
      <c r="K945" s="2"/>
    </row>
    <row r="946" spans="4:11" ht="15.75" customHeight="1">
      <c r="D946" s="1"/>
      <c r="E946" s="2"/>
      <c r="F946" s="3"/>
      <c r="G946" s="3"/>
      <c r="K946" s="2"/>
    </row>
    <row r="947" spans="4:11" ht="15.75" customHeight="1">
      <c r="D947" s="1"/>
      <c r="E947" s="2"/>
      <c r="F947" s="3"/>
      <c r="G947" s="3"/>
      <c r="K947" s="2"/>
    </row>
    <row r="948" spans="4:11" ht="15.75" customHeight="1">
      <c r="D948" s="1"/>
      <c r="E948" s="2"/>
      <c r="F948" s="3"/>
      <c r="G948" s="3"/>
      <c r="K948" s="2"/>
    </row>
    <row r="949" spans="4:11" ht="15.75" customHeight="1">
      <c r="D949" s="1"/>
      <c r="E949" s="2"/>
      <c r="F949" s="3"/>
      <c r="G949" s="3"/>
      <c r="K949" s="2"/>
    </row>
    <row r="950" spans="4:11" ht="15.75" customHeight="1">
      <c r="D950" s="1"/>
      <c r="E950" s="2"/>
      <c r="F950" s="3"/>
      <c r="G950" s="3"/>
      <c r="K950" s="2"/>
    </row>
    <row r="951" spans="4:11" ht="15.75" customHeight="1">
      <c r="D951" s="1"/>
      <c r="E951" s="2"/>
      <c r="F951" s="3"/>
      <c r="G951" s="3"/>
      <c r="K951" s="2"/>
    </row>
    <row r="952" spans="4:11" ht="15.75" customHeight="1">
      <c r="D952" s="1"/>
      <c r="E952" s="2"/>
      <c r="F952" s="3"/>
      <c r="G952" s="3"/>
      <c r="K952" s="2"/>
    </row>
    <row r="953" spans="4:11" ht="15.75" customHeight="1">
      <c r="D953" s="1"/>
      <c r="E953" s="2"/>
      <c r="F953" s="3"/>
      <c r="G953" s="3"/>
      <c r="K953" s="2"/>
    </row>
    <row r="954" spans="4:11" ht="15.75" customHeight="1">
      <c r="D954" s="1"/>
      <c r="E954" s="2"/>
      <c r="F954" s="3"/>
      <c r="G954" s="3"/>
      <c r="K954" s="2"/>
    </row>
    <row r="955" spans="4:11" ht="15.75" customHeight="1">
      <c r="D955" s="1"/>
      <c r="E955" s="2"/>
      <c r="F955" s="3"/>
      <c r="G955" s="3"/>
      <c r="K955" s="2"/>
    </row>
    <row r="956" spans="4:11" ht="15.75" customHeight="1">
      <c r="D956" s="1"/>
      <c r="E956" s="2"/>
      <c r="F956" s="3"/>
      <c r="G956" s="3"/>
      <c r="K956" s="2"/>
    </row>
    <row r="957" spans="4:11" ht="15.75" customHeight="1">
      <c r="D957" s="1"/>
      <c r="E957" s="2"/>
      <c r="F957" s="3"/>
      <c r="G957" s="3"/>
      <c r="K957" s="2"/>
    </row>
    <row r="958" spans="4:11" ht="15.75" customHeight="1">
      <c r="D958" s="1"/>
      <c r="E958" s="2"/>
      <c r="F958" s="3"/>
      <c r="G958" s="3"/>
      <c r="K958" s="2"/>
    </row>
    <row r="959" spans="4:11" ht="15.75" customHeight="1">
      <c r="D959" s="1"/>
      <c r="E959" s="2"/>
      <c r="F959" s="3"/>
      <c r="G959" s="3"/>
      <c r="K959" s="2"/>
    </row>
    <row r="960" spans="4:11" ht="15.75" customHeight="1">
      <c r="D960" s="1"/>
      <c r="E960" s="2"/>
      <c r="F960" s="3"/>
      <c r="G960" s="3"/>
      <c r="K960" s="2"/>
    </row>
    <row r="961" spans="4:11" ht="15.75" customHeight="1">
      <c r="D961" s="1"/>
      <c r="E961" s="2"/>
      <c r="F961" s="3"/>
      <c r="G961" s="3"/>
      <c r="K961" s="2"/>
    </row>
    <row r="962" spans="4:11" ht="15.75" customHeight="1">
      <c r="D962" s="1"/>
      <c r="E962" s="2"/>
      <c r="F962" s="3"/>
      <c r="G962" s="3"/>
      <c r="K962" s="2"/>
    </row>
    <row r="963" spans="4:11" ht="15.75" customHeight="1">
      <c r="D963" s="1"/>
      <c r="E963" s="2"/>
      <c r="F963" s="3"/>
      <c r="G963" s="3"/>
      <c r="K963" s="2"/>
    </row>
    <row r="964" spans="4:11" ht="15.75" customHeight="1">
      <c r="D964" s="1"/>
      <c r="E964" s="2"/>
      <c r="F964" s="3"/>
      <c r="G964" s="3"/>
      <c r="K964" s="2"/>
    </row>
    <row r="965" spans="4:11" ht="15.75" customHeight="1">
      <c r="D965" s="1"/>
      <c r="E965" s="2"/>
      <c r="F965" s="3"/>
      <c r="G965" s="3"/>
      <c r="K965" s="2"/>
    </row>
    <row r="966" spans="4:11" ht="15.75" customHeight="1">
      <c r="D966" s="1"/>
      <c r="E966" s="2"/>
      <c r="F966" s="3"/>
      <c r="G966" s="3"/>
      <c r="K966" s="2"/>
    </row>
    <row r="967" spans="4:11" ht="15.75" customHeight="1">
      <c r="D967" s="1"/>
      <c r="E967" s="2"/>
      <c r="F967" s="3"/>
      <c r="G967" s="3"/>
      <c r="K967" s="2"/>
    </row>
    <row r="968" spans="4:11" ht="15.75" customHeight="1">
      <c r="D968" s="1"/>
      <c r="E968" s="2"/>
      <c r="F968" s="3"/>
      <c r="G968" s="3"/>
      <c r="K968" s="2"/>
    </row>
    <row r="969" spans="4:11" ht="15.75" customHeight="1">
      <c r="D969" s="1"/>
      <c r="E969" s="2"/>
      <c r="F969" s="3"/>
      <c r="G969" s="3"/>
      <c r="K969" s="2"/>
    </row>
    <row r="970" spans="4:11" ht="15.75" customHeight="1">
      <c r="D970" s="1"/>
      <c r="E970" s="2"/>
      <c r="F970" s="3"/>
      <c r="G970" s="3"/>
      <c r="K970" s="2"/>
    </row>
    <row r="971" spans="4:11" ht="15.75" customHeight="1">
      <c r="D971" s="1"/>
      <c r="E971" s="2"/>
      <c r="F971" s="3"/>
      <c r="G971" s="3"/>
      <c r="K971" s="2"/>
    </row>
    <row r="972" spans="4:11" ht="15.75" customHeight="1">
      <c r="D972" s="1"/>
      <c r="E972" s="2"/>
      <c r="F972" s="3"/>
      <c r="G972" s="3"/>
      <c r="K972" s="2"/>
    </row>
    <row r="973" spans="4:11" ht="15.75" customHeight="1">
      <c r="D973" s="1"/>
      <c r="E973" s="2"/>
      <c r="F973" s="3"/>
      <c r="G973" s="3"/>
      <c r="K973" s="2"/>
    </row>
    <row r="974" spans="4:11" ht="15.75" customHeight="1">
      <c r="D974" s="1"/>
      <c r="E974" s="2"/>
      <c r="F974" s="3"/>
      <c r="G974" s="3"/>
      <c r="K974" s="2"/>
    </row>
    <row r="975" spans="4:11" ht="15.75" customHeight="1">
      <c r="D975" s="1"/>
      <c r="E975" s="2"/>
      <c r="F975" s="3"/>
      <c r="G975" s="3"/>
      <c r="K975" s="2"/>
    </row>
    <row r="976" spans="4:11" ht="15.75" customHeight="1">
      <c r="D976" s="1"/>
      <c r="E976" s="2"/>
      <c r="F976" s="3"/>
      <c r="G976" s="3"/>
      <c r="K976" s="2"/>
    </row>
    <row r="977" spans="4:11" ht="15.75" customHeight="1">
      <c r="D977" s="1"/>
      <c r="E977" s="2"/>
      <c r="F977" s="3"/>
      <c r="G977" s="3"/>
      <c r="K977" s="2"/>
    </row>
    <row r="978" spans="4:11" ht="15.75" customHeight="1">
      <c r="D978" s="1"/>
      <c r="E978" s="2"/>
      <c r="F978" s="3"/>
      <c r="G978" s="3"/>
      <c r="K978" s="2"/>
    </row>
    <row r="979" spans="4:11" ht="15.75" customHeight="1">
      <c r="D979" s="1"/>
      <c r="E979" s="2"/>
      <c r="F979" s="3"/>
      <c r="G979" s="3"/>
      <c r="K979" s="2"/>
    </row>
    <row r="980" spans="4:11" ht="15.75" customHeight="1">
      <c r="D980" s="1"/>
      <c r="E980" s="2"/>
      <c r="F980" s="3"/>
      <c r="G980" s="3"/>
      <c r="K980" s="2"/>
    </row>
    <row r="981" spans="4:11" ht="15.75" customHeight="1">
      <c r="D981" s="1"/>
      <c r="E981" s="2"/>
      <c r="F981" s="3"/>
      <c r="G981" s="3"/>
      <c r="K981" s="2"/>
    </row>
    <row r="982" spans="4:11" ht="15.75" customHeight="1">
      <c r="D982" s="1"/>
      <c r="E982" s="2"/>
      <c r="F982" s="3"/>
      <c r="G982" s="3"/>
      <c r="K982" s="2"/>
    </row>
    <row r="983" spans="4:11" ht="15.75" customHeight="1">
      <c r="D983" s="1"/>
      <c r="E983" s="2"/>
      <c r="F983" s="3"/>
      <c r="G983" s="3"/>
      <c r="K983" s="2"/>
    </row>
    <row r="984" spans="4:11" ht="15.75" customHeight="1">
      <c r="D984" s="1"/>
      <c r="E984" s="2"/>
      <c r="F984" s="3"/>
      <c r="G984" s="3"/>
      <c r="K984" s="2"/>
    </row>
    <row r="985" spans="4:11" ht="15.75" customHeight="1">
      <c r="D985" s="1"/>
      <c r="E985" s="2"/>
      <c r="F985" s="3"/>
      <c r="G985" s="3"/>
      <c r="K985" s="2"/>
    </row>
    <row r="986" spans="4:11" ht="15.75" customHeight="1">
      <c r="D986" s="1"/>
      <c r="E986" s="2"/>
      <c r="F986" s="3"/>
      <c r="G986" s="3"/>
      <c r="K986" s="2"/>
    </row>
    <row r="987" spans="4:11" ht="15.75" customHeight="1">
      <c r="D987" s="1"/>
      <c r="E987" s="2"/>
      <c r="F987" s="3"/>
      <c r="G987" s="3"/>
      <c r="K987" s="2"/>
    </row>
    <row r="988" spans="4:11" ht="15.75" customHeight="1">
      <c r="D988" s="1"/>
      <c r="E988" s="2"/>
      <c r="F988" s="3"/>
      <c r="G988" s="3"/>
      <c r="K988" s="2"/>
    </row>
    <row r="989" spans="4:11" ht="15.75" customHeight="1">
      <c r="D989" s="1"/>
      <c r="E989" s="2"/>
      <c r="F989" s="3"/>
      <c r="G989" s="3"/>
      <c r="K989" s="2"/>
    </row>
  </sheetData>
  <mergeCells count="4">
    <mergeCell ref="C3:J3"/>
    <mergeCell ref="C4:J4"/>
    <mergeCell ref="C6:E6"/>
    <mergeCell ref="C10:K12"/>
  </mergeCells>
  <dataValidations count="3">
    <dataValidation type="list" allowBlank="1" showErrorMessage="1" sqref="F6">
      <formula1>"Contrato,Ata R.P"</formula1>
    </dataValidation>
    <dataValidation type="list" allowBlank="1" sqref="C16:C20">
      <formula1>"2023,2024,2025,2026"</formula1>
    </dataValidation>
    <dataValidation type="list" allowBlank="1" showErrorMessage="1" sqref="I16:I20">
      <formula1>"Municipal,Estadual,Federal"</formula1>
    </dataValidation>
  </dataValidations>
  <pageMargins left="0.511811024" right="0.511811024" top="0.78740157499999996" bottom="0.78740157499999996" header="0" footer="0"/>
  <pageSetup paperSize="9" scale="93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'BD2(NÃO MEXER)'!$A:$A</xm:f>
          </x14:formula1>
          <xm:sqref>F16:F20</xm:sqref>
        </x14:dataValidation>
        <x14:dataValidation type="list" allowBlank="1" showErrorMessage="1">
          <x14:formula1>
            <xm:f>'BD2(NÃO MEXER)'!$B:$B</xm:f>
          </x14:formula1>
          <xm:sqref>G16:G20</xm:sqref>
        </x14:dataValidation>
        <x14:dataValidation type="list" allowBlank="1" showErrorMessage="1">
          <x14:formula1>
            <xm:f>'BD (NÃO MEXER)'!$A$1:$A1009</xm:f>
          </x14:formula1>
          <xm:sqref>D16:D19</xm:sqref>
        </x14:dataValidation>
        <x14:dataValidation type="list" allowBlank="1" showErrorMessage="1">
          <x14:formula1>
            <xm:f>'BD (NÃO MEXER)'!$A$1:$A1033</xm:f>
          </x14:formula1>
          <xm:sqref>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5.85546875" customWidth="1"/>
    <col min="2" max="2" width="18.140625" customWidth="1"/>
    <col min="3" max="6" width="14.42578125" hidden="1"/>
    <col min="7" max="7" width="18.7109375" customWidth="1"/>
    <col min="8" max="8" width="17.28515625" customWidth="1"/>
    <col min="9" max="10" width="18.7109375" customWidth="1"/>
    <col min="11" max="11" width="63.5703125" customWidth="1"/>
  </cols>
  <sheetData>
    <row r="1" spans="1:26" ht="26.25" customHeight="1">
      <c r="A1" s="77" t="s">
        <v>6</v>
      </c>
      <c r="B1" s="77" t="s">
        <v>25</v>
      </c>
      <c r="C1" s="78">
        <v>2022</v>
      </c>
      <c r="D1" s="78">
        <v>2023</v>
      </c>
      <c r="E1" s="78">
        <v>2024</v>
      </c>
      <c r="F1" s="79">
        <v>2025</v>
      </c>
      <c r="G1" s="77" t="s">
        <v>26</v>
      </c>
      <c r="H1" s="77" t="s">
        <v>27</v>
      </c>
      <c r="I1" s="77" t="s">
        <v>28</v>
      </c>
      <c r="J1" s="77" t="s">
        <v>29</v>
      </c>
      <c r="K1" s="77" t="s">
        <v>30</v>
      </c>
      <c r="L1" s="80" t="s">
        <v>11</v>
      </c>
      <c r="M1" s="81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>
      <c r="A2" s="83">
        <f>'Dados DEPOR'!C16</f>
        <v>2023</v>
      </c>
      <c r="B2" s="84">
        <f>'Dados DEPOR'!D16</f>
        <v>179</v>
      </c>
      <c r="C2" s="85" t="str">
        <f t="shared" ref="C2:C950" si="0">IF($A1=$C$1,$B1,"")</f>
        <v/>
      </c>
      <c r="D2" s="85" t="str">
        <f t="shared" ref="D2:D950" si="1">IF($A1=$D$1,$B1,"")</f>
        <v/>
      </c>
      <c r="E2" s="85" t="str">
        <f t="shared" ref="E2:E950" si="2">IF($A1=$E$1,$B1,"")</f>
        <v/>
      </c>
      <c r="F2" s="85" t="str">
        <f t="shared" ref="F2:F950" si="3">IF($A1=$F$1,$B1,"")</f>
        <v/>
      </c>
      <c r="G2" s="85" t="e">
        <f t="shared" ref="G2:J2" ca="1" si="4">textjoin(",",TRUE,C2:C1000)</f>
        <v>#NAME?</v>
      </c>
      <c r="H2" s="85" t="e">
        <f t="shared" ca="1" si="4"/>
        <v>#NAME?</v>
      </c>
      <c r="I2" s="85" t="e">
        <f t="shared" ca="1" si="4"/>
        <v>#NAME?</v>
      </c>
      <c r="J2" s="85" t="e">
        <f t="shared" ca="1" si="4"/>
        <v>#NAME?</v>
      </c>
      <c r="K2" s="85" t="str">
        <f ca="1">'Dados DEPOR'!C16&amp;" - "&amp;'Dados DEPOR'!E16&amp;"."&amp;'Dados DEPOR'!F16&amp;"."&amp;'Dados DEPOR'!G16</f>
        <v>2023 - 04.001.0004.0122.0040.2001.3339030000000000000.04.00</v>
      </c>
      <c r="L2" s="86" t="str">
        <f ca="1">'Dados DEPOR'!H16</f>
        <v>0000</v>
      </c>
      <c r="M2" s="87">
        <v>386479.54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83">
        <f>'Dados DEPOR'!C17</f>
        <v>2023</v>
      </c>
      <c r="B3" s="84">
        <f>'Dados DEPOR'!D17</f>
        <v>189</v>
      </c>
      <c r="C3" s="85" t="str">
        <f t="shared" si="0"/>
        <v/>
      </c>
      <c r="D3" s="88">
        <f t="shared" si="1"/>
        <v>179</v>
      </c>
      <c r="E3" s="85" t="str">
        <f t="shared" si="2"/>
        <v/>
      </c>
      <c r="F3" s="85" t="str">
        <f t="shared" si="3"/>
        <v/>
      </c>
      <c r="G3" s="85"/>
      <c r="H3" s="85"/>
      <c r="I3" s="85"/>
      <c r="J3" s="85"/>
      <c r="K3" s="85" t="str">
        <f ca="1">'Dados DEPOR'!C17&amp;" - "&amp;'Dados DEPOR'!E17&amp;"."&amp;'Dados DEPOR'!F17&amp;"."&amp;'Dados DEPOR'!G17</f>
        <v>2023 - 05.001.0012.0361.0074.6012.3339030000000000000.04.00</v>
      </c>
      <c r="L3" s="86" t="str">
        <f ca="1">'Dados DEPOR'!H17</f>
        <v>00107</v>
      </c>
      <c r="M3" s="87">
        <v>12348.34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83">
        <f>'Dados DEPOR'!C18</f>
        <v>2024</v>
      </c>
      <c r="B4" s="84" t="str">
        <f>'Dados DEPOR'!D18</f>
        <v>LOA 2024</v>
      </c>
      <c r="C4" s="85" t="str">
        <f t="shared" si="0"/>
        <v/>
      </c>
      <c r="D4" s="88">
        <f t="shared" si="1"/>
        <v>189</v>
      </c>
      <c r="E4" s="85" t="str">
        <f t="shared" si="2"/>
        <v/>
      </c>
      <c r="F4" s="85" t="str">
        <f t="shared" si="3"/>
        <v/>
      </c>
      <c r="G4" s="85" t="e">
        <f t="array" aca="1" ref="G4" ca="1">TRANSPOSE(G2)</f>
        <v>#NAME?</v>
      </c>
      <c r="H4" s="85"/>
      <c r="I4" s="85"/>
      <c r="J4" s="85"/>
      <c r="K4" s="85" t="str">
        <f>'Dados DEPOR'!C18&amp;" - "&amp;'Dados DEPOR'!E18&amp;"."&amp;'Dados DEPOR'!F18&amp;"."&amp;'Dados DEPOR'!G18</f>
        <v>2024 - 04.001.0004.0122.0040.2001.3339030000000000000.04.00</v>
      </c>
      <c r="L4" s="86" t="str">
        <f>'Dados DEPOR'!H18</f>
        <v>0000</v>
      </c>
      <c r="M4" s="87">
        <v>29520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83">
        <f>'Dados DEPOR'!C19</f>
        <v>2024</v>
      </c>
      <c r="B5" s="84" t="str">
        <f>'Dados DEPOR'!D19</f>
        <v>LOA 2024</v>
      </c>
      <c r="C5" s="85" t="str">
        <f t="shared" si="0"/>
        <v/>
      </c>
      <c r="D5" s="85" t="str">
        <f t="shared" si="1"/>
        <v/>
      </c>
      <c r="E5" s="88" t="str">
        <f t="shared" si="2"/>
        <v>LOA 2024</v>
      </c>
      <c r="F5" s="85" t="str">
        <f t="shared" si="3"/>
        <v/>
      </c>
      <c r="G5" s="85"/>
      <c r="H5" s="85"/>
      <c r="I5" s="85"/>
      <c r="J5" s="85"/>
      <c r="K5" s="85" t="str">
        <f>'Dados DEPOR'!C19&amp;" - "&amp;'Dados DEPOR'!E19&amp;"."&amp;'Dados DEPOR'!F19&amp;"."&amp;'Dados DEPOR'!G19</f>
        <v>2024 - 05.001.0012.0361.0074.6012.3339030000000000000.04.00</v>
      </c>
      <c r="L5" s="86" t="str">
        <f>'Dados DEPOR'!H19</f>
        <v>00107</v>
      </c>
      <c r="M5" s="87">
        <v>139782.51999999999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83" t="e">
        <f>'Dados DEPOR'!#REF!</f>
        <v>#REF!</v>
      </c>
      <c r="B6" s="84" t="e">
        <f>'Dados DEPOR'!#REF!</f>
        <v>#REF!</v>
      </c>
      <c r="C6" s="85" t="str">
        <f t="shared" si="0"/>
        <v/>
      </c>
      <c r="D6" s="85" t="str">
        <f t="shared" si="1"/>
        <v/>
      </c>
      <c r="E6" s="88" t="str">
        <f t="shared" si="2"/>
        <v>LOA 2024</v>
      </c>
      <c r="F6" s="85" t="str">
        <f t="shared" si="3"/>
        <v/>
      </c>
      <c r="G6" s="85"/>
      <c r="H6" s="85"/>
      <c r="I6" s="85"/>
      <c r="J6" s="85"/>
      <c r="K6" s="85" t="e">
        <f>'Dados DEPOR'!#REF!&amp;" - "&amp;'Dados DEPOR'!#REF!&amp;"."&amp;'Dados DEPOR'!#REF!&amp;"."&amp;'Dados DEPOR'!#REF!</f>
        <v>#REF!</v>
      </c>
      <c r="L6" s="86" t="e">
        <f>'Dados DEPOR'!#REF!</f>
        <v>#REF!</v>
      </c>
      <c r="M6" s="87">
        <v>33966.26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83" t="e">
        <f>'Dados DEPOR'!#REF!</f>
        <v>#REF!</v>
      </c>
      <c r="B7" s="84" t="e">
        <f>'Dados DEPOR'!#REF!</f>
        <v>#REF!</v>
      </c>
      <c r="C7" s="85" t="e">
        <f t="shared" si="0"/>
        <v>#REF!</v>
      </c>
      <c r="D7" s="85" t="e">
        <f t="shared" si="1"/>
        <v>#REF!</v>
      </c>
      <c r="E7" s="85" t="e">
        <f t="shared" si="2"/>
        <v>#REF!</v>
      </c>
      <c r="F7" s="85" t="e">
        <f t="shared" si="3"/>
        <v>#REF!</v>
      </c>
      <c r="G7" s="85"/>
      <c r="H7" s="85"/>
      <c r="I7" s="85"/>
      <c r="J7" s="85"/>
      <c r="K7" s="85" t="e">
        <f>'Dados DEPOR'!#REF!&amp;" - "&amp;'Dados DEPOR'!#REF!&amp;"."&amp;'Dados DEPOR'!#REF!&amp;"."&amp;'Dados DEPOR'!#REF!</f>
        <v>#REF!</v>
      </c>
      <c r="L7" s="86" t="e">
        <f>'Dados DEPOR'!#REF!</f>
        <v>#REF!</v>
      </c>
      <c r="M7" s="87">
        <v>169208.13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83" t="e">
        <f>'Dados DEPOR'!#REF!</f>
        <v>#REF!</v>
      </c>
      <c r="B8" s="84" t="e">
        <f>'Dados DEPOR'!#REF!</f>
        <v>#REF!</v>
      </c>
      <c r="C8" s="85" t="e">
        <f t="shared" si="0"/>
        <v>#REF!</v>
      </c>
      <c r="D8" s="85" t="e">
        <f t="shared" si="1"/>
        <v>#REF!</v>
      </c>
      <c r="E8" s="85" t="e">
        <f t="shared" si="2"/>
        <v>#REF!</v>
      </c>
      <c r="F8" s="85" t="e">
        <f t="shared" si="3"/>
        <v>#REF!</v>
      </c>
      <c r="G8" s="85"/>
      <c r="H8" s="85"/>
      <c r="I8" s="85"/>
      <c r="J8" s="85"/>
      <c r="K8" s="85" t="e">
        <f>'Dados DEPOR'!#REF!&amp;" - "&amp;'Dados DEPOR'!#REF!&amp;"."&amp;'Dados DEPOR'!#REF!&amp;"."&amp;'Dados DEPOR'!#REF!</f>
        <v>#REF!</v>
      </c>
      <c r="L8" s="86" t="e">
        <f>'Dados DEPOR'!#REF!</f>
        <v>#REF!</v>
      </c>
      <c r="M8" s="87">
        <v>3677454.86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83" t="e">
        <f>'Dados DEPOR'!#REF!</f>
        <v>#REF!</v>
      </c>
      <c r="B9" s="84" t="e">
        <f>'Dados DEPOR'!#REF!</f>
        <v>#REF!</v>
      </c>
      <c r="C9" s="85" t="e">
        <f t="shared" si="0"/>
        <v>#REF!</v>
      </c>
      <c r="D9" s="85" t="e">
        <f t="shared" si="1"/>
        <v>#REF!</v>
      </c>
      <c r="E9" s="85" t="e">
        <f t="shared" si="2"/>
        <v>#REF!</v>
      </c>
      <c r="F9" s="85" t="e">
        <f t="shared" si="3"/>
        <v>#REF!</v>
      </c>
      <c r="G9" s="85"/>
      <c r="H9" s="85"/>
      <c r="I9" s="85"/>
      <c r="J9" s="85"/>
      <c r="K9" s="85" t="e">
        <f>'Dados DEPOR'!#REF!&amp;" - "&amp;'Dados DEPOR'!#REF!&amp;"."&amp;'Dados DEPOR'!#REF!&amp;"."&amp;'Dados DEPOR'!#REF!</f>
        <v>#REF!</v>
      </c>
      <c r="L9" s="86" t="e">
        <f>'Dados DEPOR'!#REF!</f>
        <v>#REF!</v>
      </c>
      <c r="M9" s="87">
        <v>130000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83" t="e">
        <f>'Dados DEPOR'!#REF!</f>
        <v>#REF!</v>
      </c>
      <c r="B10" s="84" t="e">
        <f>'Dados DEPOR'!#REF!</f>
        <v>#REF!</v>
      </c>
      <c r="C10" s="85" t="e">
        <f t="shared" si="0"/>
        <v>#REF!</v>
      </c>
      <c r="D10" s="85" t="e">
        <f t="shared" si="1"/>
        <v>#REF!</v>
      </c>
      <c r="E10" s="85" t="e">
        <f t="shared" si="2"/>
        <v>#REF!</v>
      </c>
      <c r="F10" s="85" t="e">
        <f t="shared" si="3"/>
        <v>#REF!</v>
      </c>
      <c r="G10" s="85"/>
      <c r="H10" s="85"/>
      <c r="I10" s="85"/>
      <c r="J10" s="85"/>
      <c r="K10" s="85" t="e">
        <f>'Dados DEPOR'!#REF!&amp;" - "&amp;'Dados DEPOR'!#REF!&amp;"."&amp;'Dados DEPOR'!#REF!&amp;"."&amp;'Dados DEPOR'!#REF!</f>
        <v>#REF!</v>
      </c>
      <c r="L10" s="86" t="e">
        <f>'Dados DEPOR'!#REF!</f>
        <v>#REF!</v>
      </c>
      <c r="M10" s="87">
        <v>32500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83" t="e">
        <f>'Dados DEPOR'!#REF!</f>
        <v>#REF!</v>
      </c>
      <c r="B11" s="84" t="e">
        <f>'Dados DEPOR'!#REF!</f>
        <v>#REF!</v>
      </c>
      <c r="C11" s="85" t="e">
        <f t="shared" si="0"/>
        <v>#REF!</v>
      </c>
      <c r="D11" s="85" t="e">
        <f t="shared" si="1"/>
        <v>#REF!</v>
      </c>
      <c r="E11" s="85" t="e">
        <f t="shared" si="2"/>
        <v>#REF!</v>
      </c>
      <c r="F11" s="85" t="e">
        <f t="shared" si="3"/>
        <v>#REF!</v>
      </c>
      <c r="G11" s="85"/>
      <c r="H11" s="85"/>
      <c r="I11" s="85"/>
      <c r="J11" s="85"/>
      <c r="K11" s="85" t="e">
        <f>'Dados DEPOR'!#REF!&amp;" - "&amp;'Dados DEPOR'!#REF!&amp;"."&amp;'Dados DEPOR'!#REF!&amp;"."&amp;'Dados DEPOR'!#REF!</f>
        <v>#REF!</v>
      </c>
      <c r="L11" s="86" t="e">
        <f>'Dados DEPOR'!#REF!</f>
        <v>#REF!</v>
      </c>
      <c r="M11" s="87">
        <v>90000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83" t="e">
        <f>'Dados DEPOR'!#REF!</f>
        <v>#REF!</v>
      </c>
      <c r="B12" s="84" t="e">
        <f>'Dados DEPOR'!#REF!</f>
        <v>#REF!</v>
      </c>
      <c r="C12" s="85" t="e">
        <f t="shared" si="0"/>
        <v>#REF!</v>
      </c>
      <c r="D12" s="85" t="e">
        <f t="shared" si="1"/>
        <v>#REF!</v>
      </c>
      <c r="E12" s="85" t="e">
        <f t="shared" si="2"/>
        <v>#REF!</v>
      </c>
      <c r="F12" s="85" t="e">
        <f t="shared" si="3"/>
        <v>#REF!</v>
      </c>
      <c r="G12" s="85"/>
      <c r="H12" s="85"/>
      <c r="I12" s="85"/>
      <c r="J12" s="85"/>
      <c r="K12" s="85" t="e">
        <f>'Dados DEPOR'!#REF!&amp;" - "&amp;'Dados DEPOR'!#REF!&amp;"."&amp;'Dados DEPOR'!#REF!&amp;"."&amp;'Dados DEPOR'!#REF!</f>
        <v>#REF!</v>
      </c>
      <c r="L12" s="86" t="e">
        <f>'Dados DEPOR'!#REF!</f>
        <v>#REF!</v>
      </c>
      <c r="M12" s="87">
        <v>12439.66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83" t="e">
        <f>'Dados DEPOR'!#REF!</f>
        <v>#REF!</v>
      </c>
      <c r="B13" s="84" t="e">
        <f>'Dados DEPOR'!#REF!</f>
        <v>#REF!</v>
      </c>
      <c r="C13" s="85" t="e">
        <f t="shared" si="0"/>
        <v>#REF!</v>
      </c>
      <c r="D13" s="85" t="e">
        <f t="shared" si="1"/>
        <v>#REF!</v>
      </c>
      <c r="E13" s="85" t="e">
        <f t="shared" si="2"/>
        <v>#REF!</v>
      </c>
      <c r="F13" s="85" t="e">
        <f t="shared" si="3"/>
        <v>#REF!</v>
      </c>
      <c r="G13" s="85"/>
      <c r="H13" s="85"/>
      <c r="I13" s="85"/>
      <c r="J13" s="85"/>
      <c r="K13" s="85" t="e">
        <f>'Dados DEPOR'!#REF!&amp;" - "&amp;'Dados DEPOR'!#REF!&amp;"."&amp;'Dados DEPOR'!#REF!&amp;"."&amp;'Dados DEPOR'!#REF!</f>
        <v>#REF!</v>
      </c>
      <c r="L13" s="86" t="e">
        <f>'Dados DEPOR'!#REF!</f>
        <v>#REF!</v>
      </c>
      <c r="M13" s="87">
        <v>100000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83" t="e">
        <f>'Dados DEPOR'!#REF!</f>
        <v>#REF!</v>
      </c>
      <c r="B14" s="84" t="e">
        <f>'Dados DEPOR'!#REF!</f>
        <v>#REF!</v>
      </c>
      <c r="C14" s="85" t="e">
        <f t="shared" si="0"/>
        <v>#REF!</v>
      </c>
      <c r="D14" s="85" t="e">
        <f t="shared" si="1"/>
        <v>#REF!</v>
      </c>
      <c r="E14" s="85" t="e">
        <f t="shared" si="2"/>
        <v>#REF!</v>
      </c>
      <c r="F14" s="85" t="e">
        <f t="shared" si="3"/>
        <v>#REF!</v>
      </c>
      <c r="G14" s="85"/>
      <c r="H14" s="85"/>
      <c r="I14" s="85"/>
      <c r="J14" s="85"/>
      <c r="K14" s="85" t="e">
        <f>'Dados DEPOR'!#REF!&amp;" - "&amp;'Dados DEPOR'!#REF!&amp;"."&amp;'Dados DEPOR'!#REF!&amp;"."&amp;'Dados DEPOR'!#REF!</f>
        <v>#REF!</v>
      </c>
      <c r="L14" s="86" t="e">
        <f>'Dados DEPOR'!#REF!</f>
        <v>#REF!</v>
      </c>
      <c r="M14" s="89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83" t="e">
        <f>'Dados DEPOR'!#REF!</f>
        <v>#REF!</v>
      </c>
      <c r="B15" s="84" t="e">
        <f>'Dados DEPOR'!#REF!</f>
        <v>#REF!</v>
      </c>
      <c r="C15" s="85" t="e">
        <f t="shared" si="0"/>
        <v>#REF!</v>
      </c>
      <c r="D15" s="85" t="e">
        <f t="shared" si="1"/>
        <v>#REF!</v>
      </c>
      <c r="E15" s="85" t="e">
        <f t="shared" si="2"/>
        <v>#REF!</v>
      </c>
      <c r="F15" s="85" t="e">
        <f t="shared" si="3"/>
        <v>#REF!</v>
      </c>
      <c r="G15" s="85"/>
      <c r="H15" s="85"/>
      <c r="I15" s="85"/>
      <c r="J15" s="85"/>
      <c r="K15" s="85" t="e">
        <f>'Dados DEPOR'!#REF!&amp;" - "&amp;'Dados DEPOR'!#REF!&amp;"."&amp;'Dados DEPOR'!#REF!&amp;"."&amp;'Dados DEPOR'!#REF!</f>
        <v>#REF!</v>
      </c>
      <c r="L15" s="86" t="e">
        <f>'Dados DEPOR'!#REF!</f>
        <v>#REF!</v>
      </c>
      <c r="M15" s="89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83" t="e">
        <f>'Dados DEPOR'!#REF!</f>
        <v>#REF!</v>
      </c>
      <c r="B16" s="84" t="e">
        <f>'Dados DEPOR'!#REF!</f>
        <v>#REF!</v>
      </c>
      <c r="C16" s="85" t="e">
        <f t="shared" si="0"/>
        <v>#REF!</v>
      </c>
      <c r="D16" s="85" t="e">
        <f t="shared" si="1"/>
        <v>#REF!</v>
      </c>
      <c r="E16" s="85" t="e">
        <f t="shared" si="2"/>
        <v>#REF!</v>
      </c>
      <c r="F16" s="85" t="e">
        <f t="shared" si="3"/>
        <v>#REF!</v>
      </c>
      <c r="G16" s="85"/>
      <c r="H16" s="85"/>
      <c r="I16" s="85"/>
      <c r="J16" s="85"/>
      <c r="K16" s="85" t="e">
        <f>'Dados DEPOR'!#REF!&amp;" - "&amp;'Dados DEPOR'!#REF!&amp;"."&amp;'Dados DEPOR'!#REF!&amp;"."&amp;'Dados DEPOR'!#REF!</f>
        <v>#REF!</v>
      </c>
      <c r="L16" s="86" t="e">
        <f>'Dados DEPOR'!#REF!</f>
        <v>#REF!</v>
      </c>
      <c r="M16" s="89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83" t="e">
        <f>'Dados DEPOR'!#REF!</f>
        <v>#REF!</v>
      </c>
      <c r="B17" s="84" t="e">
        <f>'Dados DEPOR'!#REF!</f>
        <v>#REF!</v>
      </c>
      <c r="C17" s="85" t="e">
        <f t="shared" si="0"/>
        <v>#REF!</v>
      </c>
      <c r="D17" s="85" t="e">
        <f t="shared" si="1"/>
        <v>#REF!</v>
      </c>
      <c r="E17" s="85" t="e">
        <f t="shared" si="2"/>
        <v>#REF!</v>
      </c>
      <c r="F17" s="85" t="e">
        <f t="shared" si="3"/>
        <v>#REF!</v>
      </c>
      <c r="G17" s="85"/>
      <c r="H17" s="85"/>
      <c r="I17" s="85"/>
      <c r="J17" s="85"/>
      <c r="K17" s="85" t="e">
        <f>'Dados DEPOR'!#REF!&amp;" - "&amp;'Dados DEPOR'!#REF!&amp;"."&amp;'Dados DEPOR'!#REF!&amp;"."&amp;'Dados DEPOR'!#REF!</f>
        <v>#REF!</v>
      </c>
      <c r="L17" s="86" t="e">
        <f>'Dados DEPOR'!#REF!</f>
        <v>#REF!</v>
      </c>
      <c r="M17" s="89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83" t="e">
        <f>'Dados DEPOR'!#REF!</f>
        <v>#REF!</v>
      </c>
      <c r="B18" s="84" t="e">
        <f>'Dados DEPOR'!#REF!</f>
        <v>#REF!</v>
      </c>
      <c r="C18" s="85" t="e">
        <f t="shared" si="0"/>
        <v>#REF!</v>
      </c>
      <c r="D18" s="85" t="e">
        <f t="shared" si="1"/>
        <v>#REF!</v>
      </c>
      <c r="E18" s="85" t="e">
        <f t="shared" si="2"/>
        <v>#REF!</v>
      </c>
      <c r="F18" s="85" t="e">
        <f t="shared" si="3"/>
        <v>#REF!</v>
      </c>
      <c r="G18" s="85"/>
      <c r="H18" s="85"/>
      <c r="I18" s="85"/>
      <c r="J18" s="85"/>
      <c r="K18" s="85" t="e">
        <f>'Dados DEPOR'!#REF!&amp;" - "&amp;'Dados DEPOR'!#REF!&amp;"."&amp;'Dados DEPOR'!#REF!&amp;"."&amp;'Dados DEPOR'!#REF!</f>
        <v>#REF!</v>
      </c>
      <c r="L18" s="86" t="e">
        <f>'Dados DEPOR'!#REF!</f>
        <v>#REF!</v>
      </c>
      <c r="M18" s="8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83" t="e">
        <f>'Dados DEPOR'!#REF!</f>
        <v>#REF!</v>
      </c>
      <c r="B19" s="84" t="e">
        <f>'Dados DEPOR'!#REF!</f>
        <v>#REF!</v>
      </c>
      <c r="C19" s="85" t="e">
        <f t="shared" si="0"/>
        <v>#REF!</v>
      </c>
      <c r="D19" s="85" t="e">
        <f t="shared" si="1"/>
        <v>#REF!</v>
      </c>
      <c r="E19" s="85" t="e">
        <f t="shared" si="2"/>
        <v>#REF!</v>
      </c>
      <c r="F19" s="85" t="e">
        <f t="shared" si="3"/>
        <v>#REF!</v>
      </c>
      <c r="G19" s="85"/>
      <c r="H19" s="85"/>
      <c r="I19" s="85"/>
      <c r="J19" s="85"/>
      <c r="K19" s="85" t="e">
        <f>'Dados DEPOR'!#REF!&amp;" - "&amp;'Dados DEPOR'!#REF!&amp;"."&amp;'Dados DEPOR'!#REF!&amp;"."&amp;'Dados DEPOR'!#REF!</f>
        <v>#REF!</v>
      </c>
      <c r="L19" s="86" t="e">
        <f>'Dados DEPOR'!#REF!</f>
        <v>#REF!</v>
      </c>
      <c r="M19" s="89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83" t="e">
        <f>'Dados DEPOR'!#REF!</f>
        <v>#REF!</v>
      </c>
      <c r="B20" s="84" t="e">
        <f>'Dados DEPOR'!#REF!</f>
        <v>#REF!</v>
      </c>
      <c r="C20" s="85" t="e">
        <f t="shared" si="0"/>
        <v>#REF!</v>
      </c>
      <c r="D20" s="85" t="e">
        <f t="shared" si="1"/>
        <v>#REF!</v>
      </c>
      <c r="E20" s="85" t="e">
        <f t="shared" si="2"/>
        <v>#REF!</v>
      </c>
      <c r="F20" s="85" t="e">
        <f t="shared" si="3"/>
        <v>#REF!</v>
      </c>
      <c r="G20" s="85"/>
      <c r="H20" s="85"/>
      <c r="I20" s="85"/>
      <c r="J20" s="85"/>
      <c r="K20" s="85" t="e">
        <f>'Dados DEPOR'!#REF!&amp;" - "&amp;'Dados DEPOR'!#REF!&amp;"."&amp;'Dados DEPOR'!#REF!&amp;"."&amp;'Dados DEPOR'!#REF!</f>
        <v>#REF!</v>
      </c>
      <c r="L20" s="86" t="e">
        <f>'Dados DEPOR'!#REF!</f>
        <v>#REF!</v>
      </c>
      <c r="M20" s="8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83" t="e">
        <f>'Dados DEPOR'!#REF!</f>
        <v>#REF!</v>
      </c>
      <c r="B21" s="84" t="e">
        <f>'Dados DEPOR'!#REF!</f>
        <v>#REF!</v>
      </c>
      <c r="C21" s="85" t="e">
        <f t="shared" si="0"/>
        <v>#REF!</v>
      </c>
      <c r="D21" s="85" t="e">
        <f t="shared" si="1"/>
        <v>#REF!</v>
      </c>
      <c r="E21" s="85" t="e">
        <f t="shared" si="2"/>
        <v>#REF!</v>
      </c>
      <c r="F21" s="85" t="e">
        <f t="shared" si="3"/>
        <v>#REF!</v>
      </c>
      <c r="G21" s="85"/>
      <c r="H21" s="85"/>
      <c r="I21" s="85"/>
      <c r="J21" s="85"/>
      <c r="K21" s="85" t="e">
        <f>'Dados DEPOR'!#REF!&amp;" - "&amp;'Dados DEPOR'!#REF!&amp;"."&amp;'Dados DEPOR'!#REF!&amp;"."&amp;'Dados DEPOR'!#REF!</f>
        <v>#REF!</v>
      </c>
      <c r="L21" s="86" t="e">
        <f>'Dados DEPOR'!#REF!</f>
        <v>#REF!</v>
      </c>
      <c r="M21" s="8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83" t="e">
        <f>'Dados DEPOR'!#REF!</f>
        <v>#REF!</v>
      </c>
      <c r="B22" s="84" t="e">
        <f>'Dados DEPOR'!#REF!</f>
        <v>#REF!</v>
      </c>
      <c r="C22" s="85" t="e">
        <f t="shared" si="0"/>
        <v>#REF!</v>
      </c>
      <c r="D22" s="85" t="e">
        <f t="shared" si="1"/>
        <v>#REF!</v>
      </c>
      <c r="E22" s="85" t="e">
        <f t="shared" si="2"/>
        <v>#REF!</v>
      </c>
      <c r="F22" s="85" t="e">
        <f t="shared" si="3"/>
        <v>#REF!</v>
      </c>
      <c r="G22" s="85"/>
      <c r="H22" s="85"/>
      <c r="I22" s="85"/>
      <c r="J22" s="85"/>
      <c r="K22" s="85" t="e">
        <f>'Dados DEPOR'!#REF!&amp;" - "&amp;'Dados DEPOR'!#REF!&amp;"."&amp;'Dados DEPOR'!#REF!&amp;"."&amp;'Dados DEPOR'!#REF!</f>
        <v>#REF!</v>
      </c>
      <c r="L22" s="86" t="e">
        <f>'Dados DEPOR'!#REF!</f>
        <v>#REF!</v>
      </c>
      <c r="M22" s="8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83" t="e">
        <f>'Dados DEPOR'!#REF!</f>
        <v>#REF!</v>
      </c>
      <c r="B23" s="84" t="e">
        <f>'Dados DEPOR'!#REF!</f>
        <v>#REF!</v>
      </c>
      <c r="C23" s="85" t="e">
        <f t="shared" si="0"/>
        <v>#REF!</v>
      </c>
      <c r="D23" s="85" t="e">
        <f t="shared" si="1"/>
        <v>#REF!</v>
      </c>
      <c r="E23" s="85" t="e">
        <f t="shared" si="2"/>
        <v>#REF!</v>
      </c>
      <c r="F23" s="85" t="e">
        <f t="shared" si="3"/>
        <v>#REF!</v>
      </c>
      <c r="G23" s="85"/>
      <c r="H23" s="85"/>
      <c r="I23" s="85"/>
      <c r="J23" s="85"/>
      <c r="K23" s="85" t="e">
        <f>'Dados DEPOR'!#REF!&amp;" - "&amp;'Dados DEPOR'!#REF!&amp;"."&amp;'Dados DEPOR'!#REF!&amp;"."&amp;'Dados DEPOR'!#REF!</f>
        <v>#REF!</v>
      </c>
      <c r="L23" s="86" t="e">
        <f>'Dados DEPOR'!#REF!</f>
        <v>#REF!</v>
      </c>
      <c r="M23" s="8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83" t="e">
        <f>'Dados DEPOR'!#REF!</f>
        <v>#REF!</v>
      </c>
      <c r="B24" s="84" t="e">
        <f>'Dados DEPOR'!#REF!</f>
        <v>#REF!</v>
      </c>
      <c r="C24" s="85" t="e">
        <f t="shared" si="0"/>
        <v>#REF!</v>
      </c>
      <c r="D24" s="85" t="e">
        <f t="shared" si="1"/>
        <v>#REF!</v>
      </c>
      <c r="E24" s="85" t="e">
        <f t="shared" si="2"/>
        <v>#REF!</v>
      </c>
      <c r="F24" s="85" t="e">
        <f t="shared" si="3"/>
        <v>#REF!</v>
      </c>
      <c r="G24" s="85"/>
      <c r="H24" s="85"/>
      <c r="I24" s="85"/>
      <c r="J24" s="85"/>
      <c r="K24" s="85" t="e">
        <f>'Dados DEPOR'!#REF!&amp;" - "&amp;'Dados DEPOR'!#REF!&amp;"."&amp;'Dados DEPOR'!#REF!&amp;"."&amp;'Dados DEPOR'!#REF!</f>
        <v>#REF!</v>
      </c>
      <c r="L24" s="86" t="e">
        <f>'Dados DEPOR'!#REF!</f>
        <v>#REF!</v>
      </c>
      <c r="M24" s="8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83" t="e">
        <f>'Dados DEPOR'!#REF!</f>
        <v>#REF!</v>
      </c>
      <c r="B25" s="84" t="e">
        <f>'Dados DEPOR'!#REF!</f>
        <v>#REF!</v>
      </c>
      <c r="C25" s="85" t="e">
        <f t="shared" si="0"/>
        <v>#REF!</v>
      </c>
      <c r="D25" s="85" t="e">
        <f t="shared" si="1"/>
        <v>#REF!</v>
      </c>
      <c r="E25" s="85" t="e">
        <f t="shared" si="2"/>
        <v>#REF!</v>
      </c>
      <c r="F25" s="85" t="e">
        <f t="shared" si="3"/>
        <v>#REF!</v>
      </c>
      <c r="G25" s="85"/>
      <c r="H25" s="85"/>
      <c r="I25" s="85"/>
      <c r="J25" s="85"/>
      <c r="K25" s="85" t="e">
        <f>'Dados DEPOR'!#REF!&amp;" - "&amp;'Dados DEPOR'!#REF!&amp;"."&amp;'Dados DEPOR'!#REF!&amp;"."&amp;'Dados DEPOR'!#REF!</f>
        <v>#REF!</v>
      </c>
      <c r="L25" s="86" t="e">
        <f>'Dados DEPOR'!#REF!</f>
        <v>#REF!</v>
      </c>
      <c r="M25" s="8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83">
        <f>'Dados DEPOR'!C20</f>
        <v>0</v>
      </c>
      <c r="B26" s="84">
        <f>'Dados DEPOR'!D20</f>
        <v>0</v>
      </c>
      <c r="C26" s="85" t="e">
        <f t="shared" si="0"/>
        <v>#REF!</v>
      </c>
      <c r="D26" s="85" t="e">
        <f t="shared" si="1"/>
        <v>#REF!</v>
      </c>
      <c r="E26" s="85" t="e">
        <f t="shared" si="2"/>
        <v>#REF!</v>
      </c>
      <c r="F26" s="85" t="e">
        <f t="shared" si="3"/>
        <v>#REF!</v>
      </c>
      <c r="G26" s="85"/>
      <c r="H26" s="85"/>
      <c r="I26" s="85"/>
      <c r="J26" s="85"/>
      <c r="K26" s="85" t="str">
        <f ca="1">'Dados DEPOR'!C20&amp;" - "&amp;'Dados DEPOR'!E20&amp;"."&amp;'Dados DEPOR'!F20&amp;"."&amp;'Dados DEPOR'!G20</f>
        <v xml:space="preserve"> - ..</v>
      </c>
      <c r="L26" s="86" t="str">
        <f ca="1">'Dados DEPOR'!H20</f>
        <v/>
      </c>
      <c r="M26" s="8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90">
        <f>'Dados DEPOR'!C21</f>
        <v>0</v>
      </c>
      <c r="B27" s="83">
        <f>'Dados DEPOR'!D21</f>
        <v>0</v>
      </c>
      <c r="C27" s="85" t="str">
        <f t="shared" si="0"/>
        <v/>
      </c>
      <c r="D27" s="85" t="str">
        <f t="shared" si="1"/>
        <v/>
      </c>
      <c r="E27" s="85" t="str">
        <f t="shared" si="2"/>
        <v/>
      </c>
      <c r="F27" s="85" t="str">
        <f t="shared" si="3"/>
        <v/>
      </c>
      <c r="G27" s="85"/>
      <c r="H27" s="85"/>
      <c r="I27" s="85"/>
      <c r="J27" s="85"/>
      <c r="K27" s="85" t="str">
        <f>'Dados DEPOR'!C21&amp;" - "&amp;'Dados DEPOR'!E21&amp;"."&amp;'Dados DEPOR'!F21&amp;"."&amp;'Dados DEPOR'!G21</f>
        <v xml:space="preserve"> - ..</v>
      </c>
      <c r="L27" s="91">
        <f>'Dados DEPOR'!H21</f>
        <v>0</v>
      </c>
      <c r="M27" s="8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90">
        <f>'Dados DEPOR'!C22</f>
        <v>0</v>
      </c>
      <c r="B28" s="83">
        <f>'Dados DEPOR'!D22</f>
        <v>0</v>
      </c>
      <c r="C28" s="85" t="str">
        <f t="shared" si="0"/>
        <v/>
      </c>
      <c r="D28" s="85" t="str">
        <f t="shared" si="1"/>
        <v/>
      </c>
      <c r="E28" s="85" t="str">
        <f t="shared" si="2"/>
        <v/>
      </c>
      <c r="F28" s="85" t="str">
        <f t="shared" si="3"/>
        <v/>
      </c>
      <c r="G28" s="85"/>
      <c r="H28" s="85"/>
      <c r="I28" s="85"/>
      <c r="J28" s="85"/>
      <c r="K28" s="85" t="str">
        <f>'Dados DEPOR'!C22&amp;" - "&amp;'Dados DEPOR'!E22&amp;"."&amp;'Dados DEPOR'!F22&amp;"."&amp;'Dados DEPOR'!G22</f>
        <v xml:space="preserve"> - ..</v>
      </c>
      <c r="L28" s="91">
        <f>'Dados DEPOR'!H22</f>
        <v>0</v>
      </c>
      <c r="M28" s="8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90">
        <f>'Dados DEPOR'!C23</f>
        <v>0</v>
      </c>
      <c r="B29" s="83">
        <f>'Dados DEPOR'!D23</f>
        <v>0</v>
      </c>
      <c r="C29" s="85" t="str">
        <f t="shared" si="0"/>
        <v/>
      </c>
      <c r="D29" s="85" t="str">
        <f t="shared" si="1"/>
        <v/>
      </c>
      <c r="E29" s="85" t="str">
        <f t="shared" si="2"/>
        <v/>
      </c>
      <c r="F29" s="85" t="str">
        <f t="shared" si="3"/>
        <v/>
      </c>
      <c r="G29" s="85"/>
      <c r="H29" s="85"/>
      <c r="I29" s="85"/>
      <c r="J29" s="85"/>
      <c r="K29" s="85" t="str">
        <f>'Dados DEPOR'!C23&amp;" - "&amp;'Dados DEPOR'!E23&amp;"."&amp;'Dados DEPOR'!F23&amp;"."&amp;'Dados DEPOR'!G23</f>
        <v xml:space="preserve"> - ..</v>
      </c>
      <c r="L29" s="91">
        <f>'Dados DEPOR'!H23</f>
        <v>0</v>
      </c>
      <c r="M29" s="8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90">
        <f>'Dados DEPOR'!C24</f>
        <v>0</v>
      </c>
      <c r="B30" s="83">
        <f>'Dados DEPOR'!D24</f>
        <v>0</v>
      </c>
      <c r="C30" s="85" t="str">
        <f t="shared" si="0"/>
        <v/>
      </c>
      <c r="D30" s="85" t="str">
        <f t="shared" si="1"/>
        <v/>
      </c>
      <c r="E30" s="85" t="str">
        <f t="shared" si="2"/>
        <v/>
      </c>
      <c r="F30" s="85" t="str">
        <f t="shared" si="3"/>
        <v/>
      </c>
      <c r="G30" s="85"/>
      <c r="H30" s="85"/>
      <c r="I30" s="85"/>
      <c r="J30" s="85"/>
      <c r="K30" s="85" t="str">
        <f>'Dados DEPOR'!C24&amp;" - "&amp;'Dados DEPOR'!E24&amp;"."&amp;'Dados DEPOR'!F24&amp;"."&amp;'Dados DEPOR'!G24</f>
        <v xml:space="preserve"> - ..</v>
      </c>
      <c r="L30" s="91">
        <f>'Dados DEPOR'!H24</f>
        <v>0</v>
      </c>
      <c r="M30" s="8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83">
        <f>'Dados DEPOR'!C25</f>
        <v>0</v>
      </c>
      <c r="B31" s="83">
        <f>'Dados DEPOR'!D25</f>
        <v>0</v>
      </c>
      <c r="C31" s="85" t="str">
        <f t="shared" si="0"/>
        <v/>
      </c>
      <c r="D31" s="85" t="str">
        <f t="shared" si="1"/>
        <v/>
      </c>
      <c r="E31" s="85" t="str">
        <f t="shared" si="2"/>
        <v/>
      </c>
      <c r="F31" s="85" t="str">
        <f t="shared" si="3"/>
        <v/>
      </c>
      <c r="G31" s="85"/>
      <c r="H31" s="85"/>
      <c r="I31" s="85"/>
      <c r="J31" s="85"/>
      <c r="K31" s="85" t="str">
        <f>'Dados DEPOR'!C25&amp;" - "&amp;'Dados DEPOR'!E25&amp;"."&amp;'Dados DEPOR'!F25&amp;"."&amp;'Dados DEPOR'!G25</f>
        <v xml:space="preserve"> - ..</v>
      </c>
      <c r="L31" s="91">
        <f>'Dados DEPOR'!H25</f>
        <v>0</v>
      </c>
      <c r="M31" s="89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83">
        <f>'Dados DEPOR'!C26</f>
        <v>0</v>
      </c>
      <c r="B32" s="83">
        <f>'Dados DEPOR'!D26</f>
        <v>0</v>
      </c>
      <c r="C32" s="85" t="str">
        <f t="shared" si="0"/>
        <v/>
      </c>
      <c r="D32" s="85" t="str">
        <f t="shared" si="1"/>
        <v/>
      </c>
      <c r="E32" s="85" t="str">
        <f t="shared" si="2"/>
        <v/>
      </c>
      <c r="F32" s="85" t="str">
        <f t="shared" si="3"/>
        <v/>
      </c>
      <c r="G32" s="85"/>
      <c r="H32" s="85"/>
      <c r="I32" s="85"/>
      <c r="J32" s="85"/>
      <c r="K32" s="85" t="str">
        <f>'Dados DEPOR'!C26&amp;" - "&amp;'Dados DEPOR'!E26&amp;"."&amp;'Dados DEPOR'!F26&amp;"."&amp;'Dados DEPOR'!G26</f>
        <v xml:space="preserve"> - ..</v>
      </c>
      <c r="L32" s="2">
        <f>'Dados DEPOR'!H26</f>
        <v>0</v>
      </c>
      <c r="M32" s="89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83">
        <f>'Dados DEPOR'!C27</f>
        <v>0</v>
      </c>
      <c r="B33" s="84">
        <f>'Dados DEPOR'!D27</f>
        <v>0</v>
      </c>
      <c r="C33" s="85" t="str">
        <f t="shared" si="0"/>
        <v/>
      </c>
      <c r="D33" s="85" t="str">
        <f t="shared" si="1"/>
        <v/>
      </c>
      <c r="E33" s="85" t="str">
        <f t="shared" si="2"/>
        <v/>
      </c>
      <c r="F33" s="85" t="str">
        <f t="shared" si="3"/>
        <v/>
      </c>
      <c r="G33" s="85"/>
      <c r="H33" s="85"/>
      <c r="I33" s="85"/>
      <c r="J33" s="85"/>
      <c r="K33" s="85" t="str">
        <f>'Dados DEPOR'!C27&amp;" - "&amp;'Dados DEPOR'!E27&amp;"."&amp;'Dados DEPOR'!F27&amp;"."&amp;'Dados DEPOR'!G27</f>
        <v xml:space="preserve"> - ..</v>
      </c>
      <c r="L33" s="2">
        <f>'Dados DEPOR'!H27</f>
        <v>0</v>
      </c>
      <c r="M33" s="89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83">
        <f>'Dados DEPOR'!C28</f>
        <v>0</v>
      </c>
      <c r="B34" s="84">
        <f>'Dados DEPOR'!D28</f>
        <v>0</v>
      </c>
      <c r="C34" s="85" t="str">
        <f t="shared" si="0"/>
        <v/>
      </c>
      <c r="D34" s="85" t="str">
        <f t="shared" si="1"/>
        <v/>
      </c>
      <c r="E34" s="85" t="str">
        <f t="shared" si="2"/>
        <v/>
      </c>
      <c r="F34" s="85" t="str">
        <f t="shared" si="3"/>
        <v/>
      </c>
      <c r="G34" s="85"/>
      <c r="H34" s="85"/>
      <c r="I34" s="85"/>
      <c r="J34" s="85"/>
      <c r="K34" s="85" t="str">
        <f>'Dados DEPOR'!C28&amp;" - "&amp;'Dados DEPOR'!E28&amp;"."&amp;'Dados DEPOR'!F28&amp;"."&amp;'Dados DEPOR'!G28</f>
        <v xml:space="preserve"> - ..</v>
      </c>
      <c r="L34" s="2">
        <f>'Dados DEPOR'!H28</f>
        <v>0</v>
      </c>
      <c r="M34" s="89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83">
        <f>'Dados DEPOR'!C29</f>
        <v>0</v>
      </c>
      <c r="B35" s="84">
        <f>'Dados DEPOR'!D29</f>
        <v>0</v>
      </c>
      <c r="C35" s="85" t="str">
        <f t="shared" si="0"/>
        <v/>
      </c>
      <c r="D35" s="85" t="str">
        <f t="shared" si="1"/>
        <v/>
      </c>
      <c r="E35" s="85" t="str">
        <f t="shared" si="2"/>
        <v/>
      </c>
      <c r="F35" s="85" t="str">
        <f t="shared" si="3"/>
        <v/>
      </c>
      <c r="G35" s="85"/>
      <c r="H35" s="85"/>
      <c r="I35" s="85"/>
      <c r="J35" s="85"/>
      <c r="K35" s="85" t="str">
        <f>'Dados DEPOR'!C29&amp;" - "&amp;'Dados DEPOR'!E29&amp;"."&amp;'Dados DEPOR'!F29&amp;"."&amp;'Dados DEPOR'!G29</f>
        <v xml:space="preserve"> - ..</v>
      </c>
      <c r="L35" s="2">
        <f>'Dados DEPOR'!H29</f>
        <v>0</v>
      </c>
      <c r="M35" s="89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83">
        <f>'Dados DEPOR'!C30</f>
        <v>0</v>
      </c>
      <c r="B36" s="84">
        <f>'Dados DEPOR'!D30</f>
        <v>0</v>
      </c>
      <c r="C36" s="85" t="str">
        <f t="shared" si="0"/>
        <v/>
      </c>
      <c r="D36" s="85" t="str">
        <f t="shared" si="1"/>
        <v/>
      </c>
      <c r="E36" s="85" t="str">
        <f t="shared" si="2"/>
        <v/>
      </c>
      <c r="F36" s="85" t="str">
        <f t="shared" si="3"/>
        <v/>
      </c>
      <c r="G36" s="85"/>
      <c r="H36" s="85"/>
      <c r="I36" s="85"/>
      <c r="J36" s="85"/>
      <c r="K36" s="85" t="str">
        <f>'Dados DEPOR'!C30&amp;" - "&amp;'Dados DEPOR'!E30&amp;"."&amp;'Dados DEPOR'!F30&amp;"."&amp;'Dados DEPOR'!G30</f>
        <v xml:space="preserve"> - ..</v>
      </c>
      <c r="L36" s="2">
        <f>'Dados DEPOR'!H30</f>
        <v>0</v>
      </c>
      <c r="M36" s="8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83">
        <f>'Dados DEPOR'!C31</f>
        <v>0</v>
      </c>
      <c r="B37" s="84">
        <f>'Dados DEPOR'!D31</f>
        <v>0</v>
      </c>
      <c r="C37" s="85" t="str">
        <f t="shared" si="0"/>
        <v/>
      </c>
      <c r="D37" s="85" t="str">
        <f t="shared" si="1"/>
        <v/>
      </c>
      <c r="E37" s="85" t="str">
        <f t="shared" si="2"/>
        <v/>
      </c>
      <c r="F37" s="85" t="str">
        <f t="shared" si="3"/>
        <v/>
      </c>
      <c r="G37" s="85"/>
      <c r="H37" s="85"/>
      <c r="I37" s="85"/>
      <c r="J37" s="85"/>
      <c r="K37" s="85" t="str">
        <f>'Dados DEPOR'!C31&amp;" - "&amp;'Dados DEPOR'!E31&amp;"."&amp;'Dados DEPOR'!F31&amp;"."&amp;'Dados DEPOR'!G31</f>
        <v xml:space="preserve"> - ..</v>
      </c>
      <c r="L37" s="2">
        <f>'Dados DEPOR'!H31</f>
        <v>0</v>
      </c>
      <c r="M37" s="8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83">
        <f>'Dados DEPOR'!C32</f>
        <v>0</v>
      </c>
      <c r="B38" s="84">
        <f>'Dados DEPOR'!D32</f>
        <v>0</v>
      </c>
      <c r="C38" s="85" t="str">
        <f t="shared" si="0"/>
        <v/>
      </c>
      <c r="D38" s="85" t="str">
        <f t="shared" si="1"/>
        <v/>
      </c>
      <c r="E38" s="85" t="str">
        <f t="shared" si="2"/>
        <v/>
      </c>
      <c r="F38" s="85" t="str">
        <f t="shared" si="3"/>
        <v/>
      </c>
      <c r="G38" s="85"/>
      <c r="H38" s="85"/>
      <c r="I38" s="85"/>
      <c r="J38" s="85"/>
      <c r="K38" s="85" t="str">
        <f>'Dados DEPOR'!C32&amp;" - "&amp;'Dados DEPOR'!E32&amp;"."&amp;'Dados DEPOR'!F32&amp;"."&amp;'Dados DEPOR'!G32</f>
        <v xml:space="preserve"> - ..</v>
      </c>
      <c r="L38" s="2">
        <f>'Dados DEPOR'!H32</f>
        <v>0</v>
      </c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83">
        <f>'Dados DEPOR'!C33</f>
        <v>0</v>
      </c>
      <c r="B39" s="84">
        <f>'Dados DEPOR'!D33</f>
        <v>0</v>
      </c>
      <c r="C39" s="85" t="str">
        <f t="shared" si="0"/>
        <v/>
      </c>
      <c r="D39" s="85" t="str">
        <f t="shared" si="1"/>
        <v/>
      </c>
      <c r="E39" s="85" t="str">
        <f t="shared" si="2"/>
        <v/>
      </c>
      <c r="F39" s="85" t="str">
        <f t="shared" si="3"/>
        <v/>
      </c>
      <c r="G39" s="85"/>
      <c r="H39" s="85"/>
      <c r="I39" s="85"/>
      <c r="J39" s="85"/>
      <c r="K39" s="85" t="str">
        <f>'Dados DEPOR'!C33&amp;" - "&amp;'Dados DEPOR'!E33&amp;"."&amp;'Dados DEPOR'!F33&amp;"."&amp;'Dados DEPOR'!G33</f>
        <v xml:space="preserve"> - ..</v>
      </c>
      <c r="L39" s="2">
        <f>'Dados DEPOR'!H33</f>
        <v>0</v>
      </c>
      <c r="M39" s="8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83">
        <f>'Dados DEPOR'!C34</f>
        <v>0</v>
      </c>
      <c r="B40" s="84">
        <f>'Dados DEPOR'!D34</f>
        <v>0</v>
      </c>
      <c r="C40" s="85" t="str">
        <f t="shared" si="0"/>
        <v/>
      </c>
      <c r="D40" s="85" t="str">
        <f t="shared" si="1"/>
        <v/>
      </c>
      <c r="E40" s="85" t="str">
        <f t="shared" si="2"/>
        <v/>
      </c>
      <c r="F40" s="85" t="str">
        <f t="shared" si="3"/>
        <v/>
      </c>
      <c r="G40" s="85"/>
      <c r="H40" s="85"/>
      <c r="I40" s="85"/>
      <c r="J40" s="85"/>
      <c r="K40" s="85" t="str">
        <f>'Dados DEPOR'!C34&amp;" - "&amp;'Dados DEPOR'!E34&amp;"."&amp;'Dados DEPOR'!F34&amp;"."&amp;'Dados DEPOR'!G34</f>
        <v xml:space="preserve"> - ..</v>
      </c>
      <c r="L40" s="2">
        <f>'Dados DEPOR'!H34</f>
        <v>0</v>
      </c>
      <c r="M40" s="89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83">
        <f>'Dados DEPOR'!C35</f>
        <v>0</v>
      </c>
      <c r="B41" s="84">
        <f>'Dados DEPOR'!D35</f>
        <v>0</v>
      </c>
      <c r="C41" s="85" t="str">
        <f t="shared" si="0"/>
        <v/>
      </c>
      <c r="D41" s="85" t="str">
        <f t="shared" si="1"/>
        <v/>
      </c>
      <c r="E41" s="85" t="str">
        <f t="shared" si="2"/>
        <v/>
      </c>
      <c r="F41" s="85" t="str">
        <f t="shared" si="3"/>
        <v/>
      </c>
      <c r="G41" s="85"/>
      <c r="H41" s="85"/>
      <c r="I41" s="85"/>
      <c r="J41" s="85"/>
      <c r="K41" s="85" t="str">
        <f>'Dados DEPOR'!C35&amp;" - "&amp;'Dados DEPOR'!E35&amp;"."&amp;'Dados DEPOR'!F35&amp;"."&amp;'Dados DEPOR'!G35</f>
        <v xml:space="preserve"> - ..</v>
      </c>
      <c r="L41" s="2">
        <f>'Dados DEPOR'!H35</f>
        <v>0</v>
      </c>
      <c r="M41" s="8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83">
        <f>'Dados DEPOR'!C36</f>
        <v>0</v>
      </c>
      <c r="B42" s="84">
        <f>'Dados DEPOR'!D36</f>
        <v>0</v>
      </c>
      <c r="C42" s="85" t="str">
        <f t="shared" si="0"/>
        <v/>
      </c>
      <c r="D42" s="85" t="str">
        <f t="shared" si="1"/>
        <v/>
      </c>
      <c r="E42" s="85" t="str">
        <f t="shared" si="2"/>
        <v/>
      </c>
      <c r="F42" s="85" t="str">
        <f t="shared" si="3"/>
        <v/>
      </c>
      <c r="G42" s="85"/>
      <c r="H42" s="85"/>
      <c r="I42" s="85"/>
      <c r="J42" s="85"/>
      <c r="K42" s="85" t="str">
        <f>'Dados DEPOR'!C36&amp;" - "&amp;'Dados DEPOR'!E36&amp;"."&amp;'Dados DEPOR'!F36&amp;"."&amp;'Dados DEPOR'!G36</f>
        <v xml:space="preserve"> - ..</v>
      </c>
      <c r="L42" s="2">
        <f>'Dados DEPOR'!H36</f>
        <v>0</v>
      </c>
      <c r="M42" s="89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83">
        <f>'Dados DEPOR'!C37</f>
        <v>0</v>
      </c>
      <c r="B43" s="84">
        <f>'Dados DEPOR'!D37</f>
        <v>0</v>
      </c>
      <c r="C43" s="85" t="str">
        <f t="shared" si="0"/>
        <v/>
      </c>
      <c r="D43" s="85" t="str">
        <f t="shared" si="1"/>
        <v/>
      </c>
      <c r="E43" s="85" t="str">
        <f t="shared" si="2"/>
        <v/>
      </c>
      <c r="F43" s="85" t="str">
        <f t="shared" si="3"/>
        <v/>
      </c>
      <c r="G43" s="85"/>
      <c r="H43" s="85"/>
      <c r="I43" s="85"/>
      <c r="J43" s="85"/>
      <c r="K43" s="85" t="str">
        <f>'Dados DEPOR'!C37&amp;" - "&amp;'Dados DEPOR'!E37&amp;"."&amp;'Dados DEPOR'!F37&amp;"."&amp;'Dados DEPOR'!G37</f>
        <v xml:space="preserve"> - ..</v>
      </c>
      <c r="L43" s="2">
        <f>'Dados DEPOR'!H37</f>
        <v>0</v>
      </c>
      <c r="M43" s="89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83">
        <f>'Dados DEPOR'!C38</f>
        <v>0</v>
      </c>
      <c r="B44" s="84">
        <f>'Dados DEPOR'!D38</f>
        <v>0</v>
      </c>
      <c r="C44" s="85" t="str">
        <f t="shared" si="0"/>
        <v/>
      </c>
      <c r="D44" s="85" t="str">
        <f t="shared" si="1"/>
        <v/>
      </c>
      <c r="E44" s="85" t="str">
        <f t="shared" si="2"/>
        <v/>
      </c>
      <c r="F44" s="85" t="str">
        <f t="shared" si="3"/>
        <v/>
      </c>
      <c r="G44" s="85"/>
      <c r="H44" s="85"/>
      <c r="I44" s="85"/>
      <c r="J44" s="85"/>
      <c r="K44" s="85" t="str">
        <f>'Dados DEPOR'!C38&amp;" - "&amp;'Dados DEPOR'!E38&amp;"."&amp;'Dados DEPOR'!F38&amp;"."&amp;'Dados DEPOR'!G38</f>
        <v xml:space="preserve"> - ..</v>
      </c>
      <c r="L44" s="2">
        <f>'Dados DEPOR'!H38</f>
        <v>0</v>
      </c>
      <c r="M44" s="89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83">
        <f>'Dados DEPOR'!C39</f>
        <v>0</v>
      </c>
      <c r="B45" s="84">
        <f>'Dados DEPOR'!D39</f>
        <v>0</v>
      </c>
      <c r="C45" s="85" t="str">
        <f t="shared" si="0"/>
        <v/>
      </c>
      <c r="D45" s="85" t="str">
        <f t="shared" si="1"/>
        <v/>
      </c>
      <c r="E45" s="85" t="str">
        <f t="shared" si="2"/>
        <v/>
      </c>
      <c r="F45" s="85" t="str">
        <f t="shared" si="3"/>
        <v/>
      </c>
      <c r="G45" s="85"/>
      <c r="H45" s="85"/>
      <c r="I45" s="85"/>
      <c r="J45" s="85"/>
      <c r="K45" s="85" t="str">
        <f>'Dados DEPOR'!C39&amp;" - "&amp;'Dados DEPOR'!E39&amp;"."&amp;'Dados DEPOR'!F39&amp;"."&amp;'Dados DEPOR'!G39</f>
        <v xml:space="preserve"> - ..</v>
      </c>
      <c r="L45" s="2">
        <f>'Dados DEPOR'!H39</f>
        <v>0</v>
      </c>
      <c r="M45" s="89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83">
        <f>'Dados DEPOR'!C40</f>
        <v>0</v>
      </c>
      <c r="B46" s="84">
        <f>'Dados DEPOR'!D40</f>
        <v>0</v>
      </c>
      <c r="C46" s="85" t="str">
        <f t="shared" si="0"/>
        <v/>
      </c>
      <c r="D46" s="85" t="str">
        <f t="shared" si="1"/>
        <v/>
      </c>
      <c r="E46" s="85" t="str">
        <f t="shared" si="2"/>
        <v/>
      </c>
      <c r="F46" s="85" t="str">
        <f t="shared" si="3"/>
        <v/>
      </c>
      <c r="G46" s="85"/>
      <c r="H46" s="85"/>
      <c r="I46" s="85"/>
      <c r="J46" s="85"/>
      <c r="K46" s="85" t="str">
        <f>'Dados DEPOR'!C40&amp;" - "&amp;'Dados DEPOR'!E40&amp;"."&amp;'Dados DEPOR'!F40&amp;"."&amp;'Dados DEPOR'!G40</f>
        <v xml:space="preserve"> - ..</v>
      </c>
      <c r="L46" s="2">
        <f>'Dados DEPOR'!H40</f>
        <v>0</v>
      </c>
      <c r="M46" s="89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83">
        <f>'Dados DEPOR'!C41</f>
        <v>0</v>
      </c>
      <c r="B47" s="84">
        <f>'Dados DEPOR'!D41</f>
        <v>0</v>
      </c>
      <c r="C47" s="85" t="str">
        <f t="shared" si="0"/>
        <v/>
      </c>
      <c r="D47" s="85" t="str">
        <f t="shared" si="1"/>
        <v/>
      </c>
      <c r="E47" s="85" t="str">
        <f t="shared" si="2"/>
        <v/>
      </c>
      <c r="F47" s="85" t="str">
        <f t="shared" si="3"/>
        <v/>
      </c>
      <c r="G47" s="85"/>
      <c r="H47" s="85"/>
      <c r="I47" s="85"/>
      <c r="J47" s="85"/>
      <c r="K47" s="85" t="str">
        <f>'Dados DEPOR'!C41&amp;" - "&amp;'Dados DEPOR'!E41&amp;"."&amp;'Dados DEPOR'!F41&amp;"."&amp;'Dados DEPOR'!G41</f>
        <v xml:space="preserve"> - ..</v>
      </c>
      <c r="L47" s="2">
        <f>'Dados DEPOR'!H41</f>
        <v>0</v>
      </c>
      <c r="M47" s="89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83">
        <f>'Dados DEPOR'!C42</f>
        <v>0</v>
      </c>
      <c r="B48" s="84">
        <f>'Dados DEPOR'!D42</f>
        <v>0</v>
      </c>
      <c r="C48" s="85" t="str">
        <f t="shared" si="0"/>
        <v/>
      </c>
      <c r="D48" s="85" t="str">
        <f t="shared" si="1"/>
        <v/>
      </c>
      <c r="E48" s="85" t="str">
        <f t="shared" si="2"/>
        <v/>
      </c>
      <c r="F48" s="85" t="str">
        <f t="shared" si="3"/>
        <v/>
      </c>
      <c r="G48" s="85"/>
      <c r="H48" s="85"/>
      <c r="I48" s="85"/>
      <c r="J48" s="85"/>
      <c r="K48" s="85" t="str">
        <f>'Dados DEPOR'!C42&amp;" - "&amp;'Dados DEPOR'!E42&amp;"."&amp;'Dados DEPOR'!F42&amp;"."&amp;'Dados DEPOR'!G42</f>
        <v xml:space="preserve"> - ..</v>
      </c>
      <c r="L48" s="2">
        <f>'Dados DEPOR'!H42</f>
        <v>0</v>
      </c>
      <c r="M48" s="89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83">
        <f>'Dados DEPOR'!C43</f>
        <v>0</v>
      </c>
      <c r="B49" s="84">
        <f>'Dados DEPOR'!D43</f>
        <v>0</v>
      </c>
      <c r="C49" s="85" t="str">
        <f t="shared" si="0"/>
        <v/>
      </c>
      <c r="D49" s="85" t="str">
        <f t="shared" si="1"/>
        <v/>
      </c>
      <c r="E49" s="85" t="str">
        <f t="shared" si="2"/>
        <v/>
      </c>
      <c r="F49" s="85" t="str">
        <f t="shared" si="3"/>
        <v/>
      </c>
      <c r="G49" s="85"/>
      <c r="H49" s="85"/>
      <c r="I49" s="85"/>
      <c r="J49" s="85"/>
      <c r="K49" s="85" t="str">
        <f>'Dados DEPOR'!C43&amp;" - "&amp;'Dados DEPOR'!E43&amp;"."&amp;'Dados DEPOR'!F43&amp;"."&amp;'Dados DEPOR'!G43</f>
        <v xml:space="preserve"> - ..</v>
      </c>
      <c r="L49" s="2">
        <f>'Dados DEPOR'!H43</f>
        <v>0</v>
      </c>
      <c r="M49" s="8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83">
        <f>'Dados DEPOR'!C44</f>
        <v>0</v>
      </c>
      <c r="B50" s="84">
        <f>'Dados DEPOR'!D44</f>
        <v>0</v>
      </c>
      <c r="C50" s="85" t="str">
        <f t="shared" si="0"/>
        <v/>
      </c>
      <c r="D50" s="85" t="str">
        <f t="shared" si="1"/>
        <v/>
      </c>
      <c r="E50" s="85" t="str">
        <f t="shared" si="2"/>
        <v/>
      </c>
      <c r="F50" s="85" t="str">
        <f t="shared" si="3"/>
        <v/>
      </c>
      <c r="G50" s="85"/>
      <c r="H50" s="85"/>
      <c r="I50" s="85"/>
      <c r="J50" s="85"/>
      <c r="K50" s="85" t="str">
        <f>'Dados DEPOR'!C44&amp;" - "&amp;'Dados DEPOR'!E44&amp;"."&amp;'Dados DEPOR'!F44&amp;"."&amp;'Dados DEPOR'!G44</f>
        <v xml:space="preserve"> - ..</v>
      </c>
      <c r="L50" s="2">
        <f>'Dados DEPOR'!H44</f>
        <v>0</v>
      </c>
      <c r="M50" s="89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83">
        <f>'Dados DEPOR'!C45</f>
        <v>0</v>
      </c>
      <c r="B51" s="84">
        <f>'Dados DEPOR'!D45</f>
        <v>0</v>
      </c>
      <c r="C51" s="85" t="str">
        <f t="shared" si="0"/>
        <v/>
      </c>
      <c r="D51" s="85" t="str">
        <f t="shared" si="1"/>
        <v/>
      </c>
      <c r="E51" s="85" t="str">
        <f t="shared" si="2"/>
        <v/>
      </c>
      <c r="F51" s="85" t="str">
        <f t="shared" si="3"/>
        <v/>
      </c>
      <c r="G51" s="85"/>
      <c r="H51" s="85"/>
      <c r="I51" s="85"/>
      <c r="J51" s="85"/>
      <c r="K51" s="85" t="str">
        <f>'Dados DEPOR'!C45&amp;" - "&amp;'Dados DEPOR'!E45&amp;"."&amp;'Dados DEPOR'!F45&amp;"."&amp;'Dados DEPOR'!G45</f>
        <v xml:space="preserve"> - ..</v>
      </c>
      <c r="L51" s="2">
        <f>'Dados DEPOR'!H45</f>
        <v>0</v>
      </c>
      <c r="M51" s="89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83">
        <f>'Dados DEPOR'!C46</f>
        <v>0</v>
      </c>
      <c r="B52" s="84">
        <f>'Dados DEPOR'!D46</f>
        <v>0</v>
      </c>
      <c r="C52" s="85" t="str">
        <f t="shared" si="0"/>
        <v/>
      </c>
      <c r="D52" s="85" t="str">
        <f t="shared" si="1"/>
        <v/>
      </c>
      <c r="E52" s="85" t="str">
        <f t="shared" si="2"/>
        <v/>
      </c>
      <c r="F52" s="85" t="str">
        <f t="shared" si="3"/>
        <v/>
      </c>
      <c r="G52" s="85"/>
      <c r="H52" s="85"/>
      <c r="I52" s="85"/>
      <c r="J52" s="85"/>
      <c r="K52" s="85" t="str">
        <f>'Dados DEPOR'!C46&amp;" - "&amp;'Dados DEPOR'!E46&amp;"."&amp;'Dados DEPOR'!F46&amp;"."&amp;'Dados DEPOR'!G46</f>
        <v xml:space="preserve"> - ..</v>
      </c>
      <c r="L52" s="2">
        <f>'Dados DEPOR'!H46</f>
        <v>0</v>
      </c>
      <c r="M52" s="89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83">
        <f>'Dados DEPOR'!C47</f>
        <v>0</v>
      </c>
      <c r="B53" s="84">
        <f>'Dados DEPOR'!D47</f>
        <v>0</v>
      </c>
      <c r="C53" s="85" t="str">
        <f t="shared" si="0"/>
        <v/>
      </c>
      <c r="D53" s="85" t="str">
        <f t="shared" si="1"/>
        <v/>
      </c>
      <c r="E53" s="85" t="str">
        <f t="shared" si="2"/>
        <v/>
      </c>
      <c r="F53" s="85" t="str">
        <f t="shared" si="3"/>
        <v/>
      </c>
      <c r="G53" s="85"/>
      <c r="H53" s="85"/>
      <c r="I53" s="85"/>
      <c r="J53" s="85"/>
      <c r="K53" s="85" t="str">
        <f>'Dados DEPOR'!C47&amp;" - "&amp;'Dados DEPOR'!E47&amp;"."&amp;'Dados DEPOR'!F47&amp;"."&amp;'Dados DEPOR'!G47</f>
        <v xml:space="preserve"> - ..</v>
      </c>
      <c r="L53" s="2">
        <f>'Dados DEPOR'!H47</f>
        <v>0</v>
      </c>
      <c r="M53" s="89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83">
        <f>'Dados DEPOR'!C48</f>
        <v>0</v>
      </c>
      <c r="B54" s="84">
        <f>'Dados DEPOR'!D48</f>
        <v>0</v>
      </c>
      <c r="C54" s="85" t="str">
        <f t="shared" si="0"/>
        <v/>
      </c>
      <c r="D54" s="85" t="str">
        <f t="shared" si="1"/>
        <v/>
      </c>
      <c r="E54" s="85" t="str">
        <f t="shared" si="2"/>
        <v/>
      </c>
      <c r="F54" s="85" t="str">
        <f t="shared" si="3"/>
        <v/>
      </c>
      <c r="G54" s="85"/>
      <c r="H54" s="85"/>
      <c r="I54" s="85"/>
      <c r="J54" s="85"/>
      <c r="K54" s="85" t="str">
        <f>'Dados DEPOR'!C48&amp;" - "&amp;'Dados DEPOR'!E48&amp;"."&amp;'Dados DEPOR'!F48&amp;"."&amp;'Dados DEPOR'!G48</f>
        <v xml:space="preserve"> - ..</v>
      </c>
      <c r="L54" s="2">
        <f>'Dados DEPOR'!H48</f>
        <v>0</v>
      </c>
      <c r="M54" s="89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83">
        <f>'Dados DEPOR'!C49</f>
        <v>0</v>
      </c>
      <c r="B55" s="84">
        <f>'Dados DEPOR'!D49</f>
        <v>0</v>
      </c>
      <c r="C55" s="85" t="str">
        <f t="shared" si="0"/>
        <v/>
      </c>
      <c r="D55" s="85" t="str">
        <f t="shared" si="1"/>
        <v/>
      </c>
      <c r="E55" s="85" t="str">
        <f t="shared" si="2"/>
        <v/>
      </c>
      <c r="F55" s="85" t="str">
        <f t="shared" si="3"/>
        <v/>
      </c>
      <c r="G55" s="85"/>
      <c r="H55" s="85"/>
      <c r="I55" s="85"/>
      <c r="J55" s="85"/>
      <c r="K55" s="85" t="str">
        <f>'Dados DEPOR'!C49&amp;" - "&amp;'Dados DEPOR'!E49&amp;"."&amp;'Dados DEPOR'!F49&amp;"."&amp;'Dados DEPOR'!G49</f>
        <v xml:space="preserve"> - ..</v>
      </c>
      <c r="L55" s="2">
        <f>'Dados DEPOR'!H49</f>
        <v>0</v>
      </c>
      <c r="M55" s="89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83">
        <f>'Dados DEPOR'!C50</f>
        <v>0</v>
      </c>
      <c r="B56" s="84">
        <f>'Dados DEPOR'!D50</f>
        <v>0</v>
      </c>
      <c r="C56" s="85" t="str">
        <f t="shared" si="0"/>
        <v/>
      </c>
      <c r="D56" s="85" t="str">
        <f t="shared" si="1"/>
        <v/>
      </c>
      <c r="E56" s="85" t="str">
        <f t="shared" si="2"/>
        <v/>
      </c>
      <c r="F56" s="85" t="str">
        <f t="shared" si="3"/>
        <v/>
      </c>
      <c r="G56" s="85"/>
      <c r="H56" s="85"/>
      <c r="I56" s="85"/>
      <c r="J56" s="85"/>
      <c r="K56" s="85" t="str">
        <f>'Dados DEPOR'!C50&amp;" - "&amp;'Dados DEPOR'!E50&amp;"."&amp;'Dados DEPOR'!F50&amp;"."&amp;'Dados DEPOR'!G50</f>
        <v xml:space="preserve"> - ..</v>
      </c>
      <c r="L56" s="2">
        <f>'Dados DEPOR'!H50</f>
        <v>0</v>
      </c>
      <c r="M56" s="89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83">
        <f>'Dados DEPOR'!C51</f>
        <v>0</v>
      </c>
      <c r="B57" s="84">
        <f>'Dados DEPOR'!D51</f>
        <v>0</v>
      </c>
      <c r="C57" s="85" t="str">
        <f t="shared" si="0"/>
        <v/>
      </c>
      <c r="D57" s="85" t="str">
        <f t="shared" si="1"/>
        <v/>
      </c>
      <c r="E57" s="85" t="str">
        <f t="shared" si="2"/>
        <v/>
      </c>
      <c r="F57" s="85" t="str">
        <f t="shared" si="3"/>
        <v/>
      </c>
      <c r="G57" s="85"/>
      <c r="H57" s="85"/>
      <c r="I57" s="85"/>
      <c r="J57" s="85"/>
      <c r="K57" s="85" t="str">
        <f>'Dados DEPOR'!C51&amp;" - "&amp;'Dados DEPOR'!E51&amp;"."&amp;'Dados DEPOR'!F51&amp;"."&amp;'Dados DEPOR'!G51</f>
        <v xml:space="preserve"> - ..</v>
      </c>
      <c r="L57" s="2">
        <f>'Dados DEPOR'!H51</f>
        <v>0</v>
      </c>
      <c r="M57" s="89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83">
        <f>'Dados DEPOR'!C52</f>
        <v>0</v>
      </c>
      <c r="B58" s="84">
        <f>'Dados DEPOR'!D52</f>
        <v>0</v>
      </c>
      <c r="C58" s="85" t="str">
        <f t="shared" si="0"/>
        <v/>
      </c>
      <c r="D58" s="85" t="str">
        <f t="shared" si="1"/>
        <v/>
      </c>
      <c r="E58" s="85" t="str">
        <f t="shared" si="2"/>
        <v/>
      </c>
      <c r="F58" s="85" t="str">
        <f t="shared" si="3"/>
        <v/>
      </c>
      <c r="G58" s="85"/>
      <c r="H58" s="85"/>
      <c r="I58" s="85"/>
      <c r="J58" s="85"/>
      <c r="K58" s="85" t="str">
        <f>'Dados DEPOR'!C52&amp;" - "&amp;'Dados DEPOR'!E52&amp;"."&amp;'Dados DEPOR'!F52&amp;"."&amp;'Dados DEPOR'!G52</f>
        <v xml:space="preserve"> - ..</v>
      </c>
      <c r="L58" s="2">
        <f>'Dados DEPOR'!H52</f>
        <v>0</v>
      </c>
      <c r="M58" s="89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83">
        <f>'Dados DEPOR'!C53</f>
        <v>0</v>
      </c>
      <c r="B59" s="84">
        <f>'Dados DEPOR'!D53</f>
        <v>0</v>
      </c>
      <c r="C59" s="85" t="str">
        <f t="shared" si="0"/>
        <v/>
      </c>
      <c r="D59" s="85" t="str">
        <f t="shared" si="1"/>
        <v/>
      </c>
      <c r="E59" s="85" t="str">
        <f t="shared" si="2"/>
        <v/>
      </c>
      <c r="F59" s="85" t="str">
        <f t="shared" si="3"/>
        <v/>
      </c>
      <c r="G59" s="85"/>
      <c r="H59" s="85"/>
      <c r="I59" s="85"/>
      <c r="J59" s="85"/>
      <c r="K59" s="85" t="str">
        <f>'Dados DEPOR'!C53&amp;" - "&amp;'Dados DEPOR'!E53&amp;"."&amp;'Dados DEPOR'!F53&amp;"."&amp;'Dados DEPOR'!G53</f>
        <v xml:space="preserve"> - ..</v>
      </c>
      <c r="L59" s="2">
        <f>'Dados DEPOR'!H53</f>
        <v>0</v>
      </c>
      <c r="M59" s="89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83">
        <f>'Dados DEPOR'!C54</f>
        <v>0</v>
      </c>
      <c r="B60" s="84">
        <f>'Dados DEPOR'!D54</f>
        <v>0</v>
      </c>
      <c r="C60" s="85" t="str">
        <f t="shared" si="0"/>
        <v/>
      </c>
      <c r="D60" s="85" t="str">
        <f t="shared" si="1"/>
        <v/>
      </c>
      <c r="E60" s="85" t="str">
        <f t="shared" si="2"/>
        <v/>
      </c>
      <c r="F60" s="85" t="str">
        <f t="shared" si="3"/>
        <v/>
      </c>
      <c r="G60" s="85"/>
      <c r="H60" s="85"/>
      <c r="I60" s="85"/>
      <c r="J60" s="85"/>
      <c r="K60" s="85" t="str">
        <f>'Dados DEPOR'!C54&amp;" - "&amp;'Dados DEPOR'!E54&amp;"."&amp;'Dados DEPOR'!F54&amp;"."&amp;'Dados DEPOR'!G54</f>
        <v xml:space="preserve"> - ..</v>
      </c>
      <c r="L60" s="2">
        <f>'Dados DEPOR'!H54</f>
        <v>0</v>
      </c>
      <c r="M60" s="89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83">
        <f>'Dados DEPOR'!C55</f>
        <v>0</v>
      </c>
      <c r="B61" s="84">
        <f>'Dados DEPOR'!D55</f>
        <v>0</v>
      </c>
      <c r="C61" s="85" t="str">
        <f t="shared" si="0"/>
        <v/>
      </c>
      <c r="D61" s="85" t="str">
        <f t="shared" si="1"/>
        <v/>
      </c>
      <c r="E61" s="85" t="str">
        <f t="shared" si="2"/>
        <v/>
      </c>
      <c r="F61" s="85" t="str">
        <f t="shared" si="3"/>
        <v/>
      </c>
      <c r="G61" s="85"/>
      <c r="H61" s="85"/>
      <c r="I61" s="85"/>
      <c r="J61" s="85"/>
      <c r="K61" s="85" t="str">
        <f>'Dados DEPOR'!C55&amp;" - "&amp;'Dados DEPOR'!E55&amp;"."&amp;'Dados DEPOR'!F55&amp;"."&amp;'Dados DEPOR'!G55</f>
        <v xml:space="preserve"> - ..</v>
      </c>
      <c r="L61" s="2">
        <f>'Dados DEPOR'!H55</f>
        <v>0</v>
      </c>
      <c r="M61" s="89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83">
        <f>'Dados DEPOR'!C56</f>
        <v>0</v>
      </c>
      <c r="B62" s="84">
        <f>'Dados DEPOR'!D56</f>
        <v>0</v>
      </c>
      <c r="C62" s="85" t="str">
        <f t="shared" si="0"/>
        <v/>
      </c>
      <c r="D62" s="85" t="str">
        <f t="shared" si="1"/>
        <v/>
      </c>
      <c r="E62" s="85" t="str">
        <f t="shared" si="2"/>
        <v/>
      </c>
      <c r="F62" s="85" t="str">
        <f t="shared" si="3"/>
        <v/>
      </c>
      <c r="G62" s="85"/>
      <c r="H62" s="85"/>
      <c r="I62" s="85"/>
      <c r="J62" s="85"/>
      <c r="K62" s="85" t="str">
        <f>'Dados DEPOR'!C56&amp;" - "&amp;'Dados DEPOR'!E56&amp;"."&amp;'Dados DEPOR'!F56&amp;"."&amp;'Dados DEPOR'!G56</f>
        <v xml:space="preserve"> - ..</v>
      </c>
      <c r="L62" s="2">
        <f>'Dados DEPOR'!H56</f>
        <v>0</v>
      </c>
      <c r="M62" s="89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83">
        <f>'Dados DEPOR'!C57</f>
        <v>0</v>
      </c>
      <c r="B63" s="84">
        <f>'Dados DEPOR'!D57</f>
        <v>0</v>
      </c>
      <c r="C63" s="85" t="str">
        <f t="shared" si="0"/>
        <v/>
      </c>
      <c r="D63" s="85" t="str">
        <f t="shared" si="1"/>
        <v/>
      </c>
      <c r="E63" s="85" t="str">
        <f t="shared" si="2"/>
        <v/>
      </c>
      <c r="F63" s="85" t="str">
        <f t="shared" si="3"/>
        <v/>
      </c>
      <c r="G63" s="85"/>
      <c r="H63" s="85"/>
      <c r="I63" s="85"/>
      <c r="J63" s="85"/>
      <c r="K63" s="85" t="str">
        <f>'Dados DEPOR'!C57&amp;" - "&amp;'Dados DEPOR'!E57&amp;"."&amp;'Dados DEPOR'!F57&amp;"."&amp;'Dados DEPOR'!G57</f>
        <v xml:space="preserve"> - ..</v>
      </c>
      <c r="L63" s="2">
        <f>'Dados DEPOR'!H57</f>
        <v>0</v>
      </c>
      <c r="M63" s="89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83">
        <f>'Dados DEPOR'!C58</f>
        <v>0</v>
      </c>
      <c r="B64" s="84">
        <f>'Dados DEPOR'!D58</f>
        <v>0</v>
      </c>
      <c r="C64" s="85" t="str">
        <f t="shared" si="0"/>
        <v/>
      </c>
      <c r="D64" s="85" t="str">
        <f t="shared" si="1"/>
        <v/>
      </c>
      <c r="E64" s="85" t="str">
        <f t="shared" si="2"/>
        <v/>
      </c>
      <c r="F64" s="85" t="str">
        <f t="shared" si="3"/>
        <v/>
      </c>
      <c r="G64" s="85"/>
      <c r="H64" s="85"/>
      <c r="I64" s="85"/>
      <c r="J64" s="85"/>
      <c r="K64" s="85" t="str">
        <f>'Dados DEPOR'!C58&amp;" - "&amp;'Dados DEPOR'!E58&amp;"."&amp;'Dados DEPOR'!F58&amp;"."&amp;'Dados DEPOR'!G58</f>
        <v xml:space="preserve"> - ..</v>
      </c>
      <c r="L64" s="2">
        <f>'Dados DEPOR'!H58</f>
        <v>0</v>
      </c>
      <c r="M64" s="89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83">
        <f>'Dados DEPOR'!C59</f>
        <v>0</v>
      </c>
      <c r="B65" s="84">
        <f>'Dados DEPOR'!D59</f>
        <v>0</v>
      </c>
      <c r="C65" s="85" t="str">
        <f t="shared" si="0"/>
        <v/>
      </c>
      <c r="D65" s="85" t="str">
        <f t="shared" si="1"/>
        <v/>
      </c>
      <c r="E65" s="85" t="str">
        <f t="shared" si="2"/>
        <v/>
      </c>
      <c r="F65" s="85" t="str">
        <f t="shared" si="3"/>
        <v/>
      </c>
      <c r="G65" s="85"/>
      <c r="H65" s="85"/>
      <c r="I65" s="85"/>
      <c r="J65" s="85"/>
      <c r="K65" s="85" t="str">
        <f>'Dados DEPOR'!C59&amp;" - "&amp;'Dados DEPOR'!E59&amp;"."&amp;'Dados DEPOR'!F59&amp;"."&amp;'Dados DEPOR'!G59</f>
        <v xml:space="preserve"> - ..</v>
      </c>
      <c r="L65" s="2">
        <f>'Dados DEPOR'!H59</f>
        <v>0</v>
      </c>
      <c r="M65" s="89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83">
        <f>'Dados DEPOR'!C60</f>
        <v>0</v>
      </c>
      <c r="B66" s="84">
        <f>'Dados DEPOR'!D60</f>
        <v>0</v>
      </c>
      <c r="C66" s="85" t="str">
        <f t="shared" si="0"/>
        <v/>
      </c>
      <c r="D66" s="85" t="str">
        <f t="shared" si="1"/>
        <v/>
      </c>
      <c r="E66" s="85" t="str">
        <f t="shared" si="2"/>
        <v/>
      </c>
      <c r="F66" s="85" t="str">
        <f t="shared" si="3"/>
        <v/>
      </c>
      <c r="G66" s="85"/>
      <c r="H66" s="85"/>
      <c r="I66" s="85"/>
      <c r="J66" s="85"/>
      <c r="K66" s="85" t="str">
        <f>'Dados DEPOR'!C60&amp;" - "&amp;'Dados DEPOR'!E60&amp;"."&amp;'Dados DEPOR'!F60&amp;"."&amp;'Dados DEPOR'!G60</f>
        <v xml:space="preserve"> - ..</v>
      </c>
      <c r="L66" s="2">
        <f>'Dados DEPOR'!H60</f>
        <v>0</v>
      </c>
      <c r="M66" s="89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83">
        <f>'Dados DEPOR'!C61</f>
        <v>0</v>
      </c>
      <c r="B67" s="84">
        <f>'Dados DEPOR'!D61</f>
        <v>0</v>
      </c>
      <c r="C67" s="85" t="str">
        <f t="shared" si="0"/>
        <v/>
      </c>
      <c r="D67" s="85" t="str">
        <f t="shared" si="1"/>
        <v/>
      </c>
      <c r="E67" s="85" t="str">
        <f t="shared" si="2"/>
        <v/>
      </c>
      <c r="F67" s="85" t="str">
        <f t="shared" si="3"/>
        <v/>
      </c>
      <c r="G67" s="85"/>
      <c r="H67" s="85"/>
      <c r="I67" s="85"/>
      <c r="J67" s="85"/>
      <c r="K67" s="85" t="str">
        <f>'Dados DEPOR'!C61&amp;" - "&amp;'Dados DEPOR'!E61&amp;"."&amp;'Dados DEPOR'!F61&amp;"."&amp;'Dados DEPOR'!G61</f>
        <v xml:space="preserve"> - ..</v>
      </c>
      <c r="L67" s="2">
        <f>'Dados DEPOR'!H61</f>
        <v>0</v>
      </c>
      <c r="M67" s="89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83">
        <f>'Dados DEPOR'!C62</f>
        <v>0</v>
      </c>
      <c r="B68" s="84">
        <f>'Dados DEPOR'!D62</f>
        <v>0</v>
      </c>
      <c r="C68" s="85" t="str">
        <f t="shared" si="0"/>
        <v/>
      </c>
      <c r="D68" s="85" t="str">
        <f t="shared" si="1"/>
        <v/>
      </c>
      <c r="E68" s="85" t="str">
        <f t="shared" si="2"/>
        <v/>
      </c>
      <c r="F68" s="85" t="str">
        <f t="shared" si="3"/>
        <v/>
      </c>
      <c r="G68" s="85"/>
      <c r="H68" s="85"/>
      <c r="I68" s="85"/>
      <c r="J68" s="85"/>
      <c r="K68" s="85" t="str">
        <f>'Dados DEPOR'!C62&amp;" - "&amp;'Dados DEPOR'!E62&amp;"."&amp;'Dados DEPOR'!F62&amp;"."&amp;'Dados DEPOR'!G62</f>
        <v xml:space="preserve"> - ..</v>
      </c>
      <c r="L68" s="2">
        <f>'Dados DEPOR'!H62</f>
        <v>0</v>
      </c>
      <c r="M68" s="89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83">
        <f>'Dados DEPOR'!C63</f>
        <v>0</v>
      </c>
      <c r="B69" s="84">
        <f>'Dados DEPOR'!D63</f>
        <v>0</v>
      </c>
      <c r="C69" s="85" t="str">
        <f t="shared" si="0"/>
        <v/>
      </c>
      <c r="D69" s="85" t="str">
        <f t="shared" si="1"/>
        <v/>
      </c>
      <c r="E69" s="85" t="str">
        <f t="shared" si="2"/>
        <v/>
      </c>
      <c r="F69" s="85" t="str">
        <f t="shared" si="3"/>
        <v/>
      </c>
      <c r="G69" s="85"/>
      <c r="H69" s="85"/>
      <c r="I69" s="85"/>
      <c r="J69" s="85"/>
      <c r="K69" s="85" t="str">
        <f>'Dados DEPOR'!C63&amp;" - "&amp;'Dados DEPOR'!E63&amp;"."&amp;'Dados DEPOR'!F63&amp;"."&amp;'Dados DEPOR'!G63</f>
        <v xml:space="preserve"> - ..</v>
      </c>
      <c r="L69" s="2">
        <f>'Dados DEPOR'!H63</f>
        <v>0</v>
      </c>
      <c r="M69" s="89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83">
        <f>'Dados DEPOR'!C64</f>
        <v>0</v>
      </c>
      <c r="B70" s="84">
        <f>'Dados DEPOR'!D64</f>
        <v>0</v>
      </c>
      <c r="C70" s="85" t="str">
        <f t="shared" si="0"/>
        <v/>
      </c>
      <c r="D70" s="85" t="str">
        <f t="shared" si="1"/>
        <v/>
      </c>
      <c r="E70" s="85" t="str">
        <f t="shared" si="2"/>
        <v/>
      </c>
      <c r="F70" s="85" t="str">
        <f t="shared" si="3"/>
        <v/>
      </c>
      <c r="G70" s="85"/>
      <c r="H70" s="85"/>
      <c r="I70" s="85"/>
      <c r="J70" s="85"/>
      <c r="K70" s="85" t="str">
        <f>'Dados DEPOR'!C64&amp;" - "&amp;'Dados DEPOR'!E64&amp;"."&amp;'Dados DEPOR'!F64&amp;"."&amp;'Dados DEPOR'!G64</f>
        <v xml:space="preserve"> - ..</v>
      </c>
      <c r="L70" s="2">
        <f>'Dados DEPOR'!H64</f>
        <v>0</v>
      </c>
      <c r="M70" s="89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83">
        <f>'Dados DEPOR'!C65</f>
        <v>0</v>
      </c>
      <c r="B71" s="84">
        <f>'Dados DEPOR'!D65</f>
        <v>0</v>
      </c>
      <c r="C71" s="85" t="str">
        <f t="shared" si="0"/>
        <v/>
      </c>
      <c r="D71" s="85" t="str">
        <f t="shared" si="1"/>
        <v/>
      </c>
      <c r="E71" s="85" t="str">
        <f t="shared" si="2"/>
        <v/>
      </c>
      <c r="F71" s="85" t="str">
        <f t="shared" si="3"/>
        <v/>
      </c>
      <c r="G71" s="85"/>
      <c r="H71" s="85"/>
      <c r="I71" s="85"/>
      <c r="J71" s="85"/>
      <c r="K71" s="85" t="str">
        <f>'Dados DEPOR'!C65&amp;" - "&amp;'Dados DEPOR'!E65&amp;"."&amp;'Dados DEPOR'!F65&amp;"."&amp;'Dados DEPOR'!G65</f>
        <v xml:space="preserve"> - ..</v>
      </c>
      <c r="L71" s="2">
        <f>'Dados DEPOR'!H65</f>
        <v>0</v>
      </c>
      <c r="M71" s="89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83">
        <f>'Dados DEPOR'!C66</f>
        <v>0</v>
      </c>
      <c r="B72" s="84">
        <f>'Dados DEPOR'!D66</f>
        <v>0</v>
      </c>
      <c r="C72" s="85" t="str">
        <f t="shared" si="0"/>
        <v/>
      </c>
      <c r="D72" s="85" t="str">
        <f t="shared" si="1"/>
        <v/>
      </c>
      <c r="E72" s="85" t="str">
        <f t="shared" si="2"/>
        <v/>
      </c>
      <c r="F72" s="85" t="str">
        <f t="shared" si="3"/>
        <v/>
      </c>
      <c r="G72" s="85"/>
      <c r="H72" s="85"/>
      <c r="I72" s="85"/>
      <c r="J72" s="85"/>
      <c r="K72" s="85" t="str">
        <f>'Dados DEPOR'!C66&amp;" - "&amp;'Dados DEPOR'!E66&amp;"."&amp;'Dados DEPOR'!F66&amp;"."&amp;'Dados DEPOR'!G66</f>
        <v xml:space="preserve"> - ..</v>
      </c>
      <c r="L72" s="2">
        <f>'Dados DEPOR'!H66</f>
        <v>0</v>
      </c>
      <c r="M72" s="89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83">
        <f>'Dados DEPOR'!C67</f>
        <v>0</v>
      </c>
      <c r="B73" s="84">
        <f>'Dados DEPOR'!D67</f>
        <v>0</v>
      </c>
      <c r="C73" s="85" t="str">
        <f t="shared" si="0"/>
        <v/>
      </c>
      <c r="D73" s="85" t="str">
        <f t="shared" si="1"/>
        <v/>
      </c>
      <c r="E73" s="85" t="str">
        <f t="shared" si="2"/>
        <v/>
      </c>
      <c r="F73" s="85" t="str">
        <f t="shared" si="3"/>
        <v/>
      </c>
      <c r="G73" s="85"/>
      <c r="H73" s="85"/>
      <c r="I73" s="85"/>
      <c r="J73" s="85"/>
      <c r="K73" s="85" t="str">
        <f>'Dados DEPOR'!C67&amp;" - "&amp;'Dados DEPOR'!E67&amp;"."&amp;'Dados DEPOR'!F67&amp;"."&amp;'Dados DEPOR'!G67</f>
        <v xml:space="preserve"> - ..</v>
      </c>
      <c r="L73" s="2">
        <f>'Dados DEPOR'!H67</f>
        <v>0</v>
      </c>
      <c r="M73" s="89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83">
        <f>'Dados DEPOR'!C68</f>
        <v>0</v>
      </c>
      <c r="B74" s="84">
        <f>'Dados DEPOR'!D68</f>
        <v>0</v>
      </c>
      <c r="C74" s="85" t="str">
        <f t="shared" si="0"/>
        <v/>
      </c>
      <c r="D74" s="85" t="str">
        <f t="shared" si="1"/>
        <v/>
      </c>
      <c r="E74" s="85" t="str">
        <f t="shared" si="2"/>
        <v/>
      </c>
      <c r="F74" s="85" t="str">
        <f t="shared" si="3"/>
        <v/>
      </c>
      <c r="G74" s="85"/>
      <c r="H74" s="85"/>
      <c r="I74" s="85"/>
      <c r="J74" s="85"/>
      <c r="K74" s="85" t="str">
        <f>'Dados DEPOR'!C68&amp;" - "&amp;'Dados DEPOR'!E68&amp;"."&amp;'Dados DEPOR'!F68&amp;"."&amp;'Dados DEPOR'!G68</f>
        <v xml:space="preserve"> - ..</v>
      </c>
      <c r="L74" s="2">
        <f>'Dados DEPOR'!H68</f>
        <v>0</v>
      </c>
      <c r="M74" s="8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83">
        <f>'Dados DEPOR'!C69</f>
        <v>0</v>
      </c>
      <c r="B75" s="84">
        <f>'Dados DEPOR'!D69</f>
        <v>0</v>
      </c>
      <c r="C75" s="85" t="str">
        <f t="shared" si="0"/>
        <v/>
      </c>
      <c r="D75" s="85" t="str">
        <f t="shared" si="1"/>
        <v/>
      </c>
      <c r="E75" s="85" t="str">
        <f t="shared" si="2"/>
        <v/>
      </c>
      <c r="F75" s="85" t="str">
        <f t="shared" si="3"/>
        <v/>
      </c>
      <c r="G75" s="85"/>
      <c r="H75" s="85"/>
      <c r="I75" s="85"/>
      <c r="J75" s="85"/>
      <c r="K75" s="85" t="str">
        <f>'Dados DEPOR'!C69&amp;" - "&amp;'Dados DEPOR'!E69&amp;"."&amp;'Dados DEPOR'!F69&amp;"."&amp;'Dados DEPOR'!G69</f>
        <v xml:space="preserve"> - ..</v>
      </c>
      <c r="L75" s="2">
        <f>'Dados DEPOR'!H69</f>
        <v>0</v>
      </c>
      <c r="M75" s="89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83">
        <f>'Dados DEPOR'!C70</f>
        <v>0</v>
      </c>
      <c r="B76" s="84">
        <f>'Dados DEPOR'!D70</f>
        <v>0</v>
      </c>
      <c r="C76" s="85" t="str">
        <f t="shared" si="0"/>
        <v/>
      </c>
      <c r="D76" s="85" t="str">
        <f t="shared" si="1"/>
        <v/>
      </c>
      <c r="E76" s="85" t="str">
        <f t="shared" si="2"/>
        <v/>
      </c>
      <c r="F76" s="85" t="str">
        <f t="shared" si="3"/>
        <v/>
      </c>
      <c r="G76" s="85"/>
      <c r="H76" s="85"/>
      <c r="I76" s="85"/>
      <c r="J76" s="85"/>
      <c r="K76" s="85" t="str">
        <f>'Dados DEPOR'!C70&amp;" - "&amp;'Dados DEPOR'!E70&amp;"."&amp;'Dados DEPOR'!F70&amp;"."&amp;'Dados DEPOR'!G70</f>
        <v xml:space="preserve"> - ..</v>
      </c>
      <c r="L76" s="2">
        <f>'Dados DEPOR'!H70</f>
        <v>0</v>
      </c>
      <c r="M76" s="89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83">
        <f>'Dados DEPOR'!C71</f>
        <v>0</v>
      </c>
      <c r="B77" s="84">
        <f>'Dados DEPOR'!D71</f>
        <v>0</v>
      </c>
      <c r="C77" s="85" t="str">
        <f t="shared" si="0"/>
        <v/>
      </c>
      <c r="D77" s="85" t="str">
        <f t="shared" si="1"/>
        <v/>
      </c>
      <c r="E77" s="85" t="str">
        <f t="shared" si="2"/>
        <v/>
      </c>
      <c r="F77" s="85" t="str">
        <f t="shared" si="3"/>
        <v/>
      </c>
      <c r="G77" s="85"/>
      <c r="H77" s="85"/>
      <c r="I77" s="85"/>
      <c r="J77" s="85"/>
      <c r="K77" s="85" t="str">
        <f>'Dados DEPOR'!C71&amp;" - "&amp;'Dados DEPOR'!E71&amp;"."&amp;'Dados DEPOR'!F71&amp;"."&amp;'Dados DEPOR'!G71</f>
        <v xml:space="preserve"> - ..</v>
      </c>
      <c r="L77" s="2">
        <f>'Dados DEPOR'!H71</f>
        <v>0</v>
      </c>
      <c r="M77" s="8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83">
        <f>'Dados DEPOR'!C72</f>
        <v>0</v>
      </c>
      <c r="B78" s="84">
        <f>'Dados DEPOR'!D72</f>
        <v>0</v>
      </c>
      <c r="C78" s="85" t="str">
        <f t="shared" si="0"/>
        <v/>
      </c>
      <c r="D78" s="85" t="str">
        <f t="shared" si="1"/>
        <v/>
      </c>
      <c r="E78" s="85" t="str">
        <f t="shared" si="2"/>
        <v/>
      </c>
      <c r="F78" s="85" t="str">
        <f t="shared" si="3"/>
        <v/>
      </c>
      <c r="G78" s="85"/>
      <c r="H78" s="85"/>
      <c r="I78" s="85"/>
      <c r="J78" s="85"/>
      <c r="K78" s="85" t="str">
        <f>'Dados DEPOR'!C72&amp;" - "&amp;'Dados DEPOR'!E72&amp;"."&amp;'Dados DEPOR'!F72&amp;"."&amp;'Dados DEPOR'!G72</f>
        <v xml:space="preserve"> - ..</v>
      </c>
      <c r="L78" s="2">
        <f>'Dados DEPOR'!H72</f>
        <v>0</v>
      </c>
      <c r="M78" s="89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83">
        <f>'Dados DEPOR'!C73</f>
        <v>0</v>
      </c>
      <c r="B79" s="84">
        <f>'Dados DEPOR'!D73</f>
        <v>0</v>
      </c>
      <c r="C79" s="85" t="str">
        <f t="shared" si="0"/>
        <v/>
      </c>
      <c r="D79" s="85" t="str">
        <f t="shared" si="1"/>
        <v/>
      </c>
      <c r="E79" s="85" t="str">
        <f t="shared" si="2"/>
        <v/>
      </c>
      <c r="F79" s="85" t="str">
        <f t="shared" si="3"/>
        <v/>
      </c>
      <c r="G79" s="85"/>
      <c r="H79" s="85"/>
      <c r="I79" s="85"/>
      <c r="J79" s="85"/>
      <c r="K79" s="85" t="str">
        <f>'Dados DEPOR'!C73&amp;" - "&amp;'Dados DEPOR'!E73&amp;"."&amp;'Dados DEPOR'!F73&amp;"."&amp;'Dados DEPOR'!G73</f>
        <v xml:space="preserve"> - ..</v>
      </c>
      <c r="L79" s="2">
        <f>'Dados DEPOR'!H73</f>
        <v>0</v>
      </c>
      <c r="M79" s="89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83">
        <f>'Dados DEPOR'!C74</f>
        <v>0</v>
      </c>
      <c r="B80" s="84">
        <f>'Dados DEPOR'!D74</f>
        <v>0</v>
      </c>
      <c r="C80" s="85" t="str">
        <f t="shared" si="0"/>
        <v/>
      </c>
      <c r="D80" s="85" t="str">
        <f t="shared" si="1"/>
        <v/>
      </c>
      <c r="E80" s="85" t="str">
        <f t="shared" si="2"/>
        <v/>
      </c>
      <c r="F80" s="85" t="str">
        <f t="shared" si="3"/>
        <v/>
      </c>
      <c r="G80" s="85"/>
      <c r="H80" s="85"/>
      <c r="I80" s="85"/>
      <c r="J80" s="85"/>
      <c r="K80" s="85" t="str">
        <f>'Dados DEPOR'!C74&amp;" - "&amp;'Dados DEPOR'!E74&amp;"."&amp;'Dados DEPOR'!F74&amp;"."&amp;'Dados DEPOR'!G74</f>
        <v xml:space="preserve"> - ..</v>
      </c>
      <c r="L80" s="2">
        <f>'Dados DEPOR'!H74</f>
        <v>0</v>
      </c>
      <c r="M80" s="89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83">
        <f>'Dados DEPOR'!C75</f>
        <v>0</v>
      </c>
      <c r="B81" s="84">
        <f>'Dados DEPOR'!D75</f>
        <v>0</v>
      </c>
      <c r="C81" s="85" t="str">
        <f t="shared" si="0"/>
        <v/>
      </c>
      <c r="D81" s="85" t="str">
        <f t="shared" si="1"/>
        <v/>
      </c>
      <c r="E81" s="85" t="str">
        <f t="shared" si="2"/>
        <v/>
      </c>
      <c r="F81" s="85" t="str">
        <f t="shared" si="3"/>
        <v/>
      </c>
      <c r="G81" s="85"/>
      <c r="H81" s="85"/>
      <c r="I81" s="85"/>
      <c r="J81" s="85"/>
      <c r="K81" s="85" t="str">
        <f>'Dados DEPOR'!C75&amp;" - "&amp;'Dados DEPOR'!E75&amp;"."&amp;'Dados DEPOR'!F75&amp;"."&amp;'Dados DEPOR'!G75</f>
        <v xml:space="preserve"> - ..</v>
      </c>
      <c r="L81" s="2">
        <f>'Dados DEPOR'!H75</f>
        <v>0</v>
      </c>
      <c r="M81" s="89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83">
        <f>'Dados DEPOR'!C76</f>
        <v>0</v>
      </c>
      <c r="B82" s="84">
        <f>'Dados DEPOR'!D76</f>
        <v>0</v>
      </c>
      <c r="C82" s="85" t="str">
        <f t="shared" si="0"/>
        <v/>
      </c>
      <c r="D82" s="85" t="str">
        <f t="shared" si="1"/>
        <v/>
      </c>
      <c r="E82" s="85" t="str">
        <f t="shared" si="2"/>
        <v/>
      </c>
      <c r="F82" s="85" t="str">
        <f t="shared" si="3"/>
        <v/>
      </c>
      <c r="G82" s="85"/>
      <c r="H82" s="85"/>
      <c r="I82" s="85"/>
      <c r="J82" s="85"/>
      <c r="K82" s="85" t="str">
        <f>'Dados DEPOR'!C76&amp;" - "&amp;'Dados DEPOR'!E76&amp;"."&amp;'Dados DEPOR'!F76&amp;"."&amp;'Dados DEPOR'!G76</f>
        <v xml:space="preserve"> - ..</v>
      </c>
      <c r="L82" s="2">
        <f>'Dados DEPOR'!H76</f>
        <v>0</v>
      </c>
      <c r="M82" s="89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83">
        <f>'Dados DEPOR'!C77</f>
        <v>0</v>
      </c>
      <c r="B83" s="84">
        <f>'Dados DEPOR'!D77</f>
        <v>0</v>
      </c>
      <c r="C83" s="85" t="str">
        <f t="shared" si="0"/>
        <v/>
      </c>
      <c r="D83" s="85" t="str">
        <f t="shared" si="1"/>
        <v/>
      </c>
      <c r="E83" s="85" t="str">
        <f t="shared" si="2"/>
        <v/>
      </c>
      <c r="F83" s="85" t="str">
        <f t="shared" si="3"/>
        <v/>
      </c>
      <c r="G83" s="85"/>
      <c r="H83" s="85"/>
      <c r="I83" s="85"/>
      <c r="J83" s="85"/>
      <c r="K83" s="85" t="str">
        <f>'Dados DEPOR'!C77&amp;" - "&amp;'Dados DEPOR'!E77&amp;"."&amp;'Dados DEPOR'!F77&amp;"."&amp;'Dados DEPOR'!G77</f>
        <v xml:space="preserve"> - ..</v>
      </c>
      <c r="L83" s="2">
        <f>'Dados DEPOR'!H77</f>
        <v>0</v>
      </c>
      <c r="M83" s="89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83">
        <f>'Dados DEPOR'!C78</f>
        <v>0</v>
      </c>
      <c r="B84" s="84">
        <f>'Dados DEPOR'!D78</f>
        <v>0</v>
      </c>
      <c r="C84" s="85" t="str">
        <f t="shared" si="0"/>
        <v/>
      </c>
      <c r="D84" s="85" t="str">
        <f t="shared" si="1"/>
        <v/>
      </c>
      <c r="E84" s="85" t="str">
        <f t="shared" si="2"/>
        <v/>
      </c>
      <c r="F84" s="85" t="str">
        <f t="shared" si="3"/>
        <v/>
      </c>
      <c r="G84" s="85"/>
      <c r="H84" s="85"/>
      <c r="I84" s="85"/>
      <c r="J84" s="85"/>
      <c r="K84" s="85" t="str">
        <f>'Dados DEPOR'!C78&amp;" - "&amp;'Dados DEPOR'!E78&amp;"."&amp;'Dados DEPOR'!F78&amp;"."&amp;'Dados DEPOR'!G78</f>
        <v xml:space="preserve"> - ..</v>
      </c>
      <c r="L84" s="2">
        <f>'Dados DEPOR'!H78</f>
        <v>0</v>
      </c>
      <c r="M84" s="89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83">
        <f>'Dados DEPOR'!C79</f>
        <v>0</v>
      </c>
      <c r="B85" s="84">
        <f>'Dados DEPOR'!D79</f>
        <v>0</v>
      </c>
      <c r="C85" s="85" t="str">
        <f t="shared" si="0"/>
        <v/>
      </c>
      <c r="D85" s="85" t="str">
        <f t="shared" si="1"/>
        <v/>
      </c>
      <c r="E85" s="85" t="str">
        <f t="shared" si="2"/>
        <v/>
      </c>
      <c r="F85" s="85" t="str">
        <f t="shared" si="3"/>
        <v/>
      </c>
      <c r="G85" s="85"/>
      <c r="H85" s="85"/>
      <c r="I85" s="85"/>
      <c r="J85" s="85"/>
      <c r="K85" s="85" t="str">
        <f>'Dados DEPOR'!C79&amp;" - "&amp;'Dados DEPOR'!E79&amp;"."&amp;'Dados DEPOR'!F79&amp;"."&amp;'Dados DEPOR'!G79</f>
        <v xml:space="preserve"> - ..</v>
      </c>
      <c r="L85" s="2">
        <f>'Dados DEPOR'!H79</f>
        <v>0</v>
      </c>
      <c r="M85" s="89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83">
        <f>'Dados DEPOR'!C80</f>
        <v>0</v>
      </c>
      <c r="B86" s="84">
        <f>'Dados DEPOR'!D80</f>
        <v>0</v>
      </c>
      <c r="C86" s="85" t="str">
        <f t="shared" si="0"/>
        <v/>
      </c>
      <c r="D86" s="85" t="str">
        <f t="shared" si="1"/>
        <v/>
      </c>
      <c r="E86" s="85" t="str">
        <f t="shared" si="2"/>
        <v/>
      </c>
      <c r="F86" s="85" t="str">
        <f t="shared" si="3"/>
        <v/>
      </c>
      <c r="G86" s="85"/>
      <c r="H86" s="85"/>
      <c r="I86" s="85"/>
      <c r="J86" s="85"/>
      <c r="K86" s="85" t="str">
        <f>'Dados DEPOR'!C80&amp;" - "&amp;'Dados DEPOR'!E80&amp;"."&amp;'Dados DEPOR'!F80&amp;"."&amp;'Dados DEPOR'!G80</f>
        <v xml:space="preserve"> - ..</v>
      </c>
      <c r="L86" s="2">
        <f>'Dados DEPOR'!H80</f>
        <v>0</v>
      </c>
      <c r="M86" s="89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83">
        <f>'Dados DEPOR'!C81</f>
        <v>0</v>
      </c>
      <c r="B87" s="84">
        <f>'Dados DEPOR'!D81</f>
        <v>0</v>
      </c>
      <c r="C87" s="85" t="str">
        <f t="shared" si="0"/>
        <v/>
      </c>
      <c r="D87" s="85" t="str">
        <f t="shared" si="1"/>
        <v/>
      </c>
      <c r="E87" s="85" t="str">
        <f t="shared" si="2"/>
        <v/>
      </c>
      <c r="F87" s="85" t="str">
        <f t="shared" si="3"/>
        <v/>
      </c>
      <c r="G87" s="85"/>
      <c r="H87" s="85"/>
      <c r="I87" s="85"/>
      <c r="J87" s="85"/>
      <c r="K87" s="85" t="str">
        <f>'Dados DEPOR'!C81&amp;" - "&amp;'Dados DEPOR'!E81&amp;"."&amp;'Dados DEPOR'!F81&amp;"."&amp;'Dados DEPOR'!G81</f>
        <v xml:space="preserve"> - ..</v>
      </c>
      <c r="L87" s="2">
        <f>'Dados DEPOR'!H81</f>
        <v>0</v>
      </c>
      <c r="M87" s="8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83">
        <f>'Dados DEPOR'!C82</f>
        <v>0</v>
      </c>
      <c r="B88" s="84">
        <f>'Dados DEPOR'!D82</f>
        <v>0</v>
      </c>
      <c r="C88" s="85" t="str">
        <f t="shared" si="0"/>
        <v/>
      </c>
      <c r="D88" s="85" t="str">
        <f t="shared" si="1"/>
        <v/>
      </c>
      <c r="E88" s="85" t="str">
        <f t="shared" si="2"/>
        <v/>
      </c>
      <c r="F88" s="85" t="str">
        <f t="shared" si="3"/>
        <v/>
      </c>
      <c r="G88" s="85"/>
      <c r="H88" s="85"/>
      <c r="I88" s="85"/>
      <c r="J88" s="85"/>
      <c r="K88" s="85" t="str">
        <f>'Dados DEPOR'!C82&amp;" - "&amp;'Dados DEPOR'!E82&amp;"."&amp;'Dados DEPOR'!F82&amp;"."&amp;'Dados DEPOR'!G82</f>
        <v xml:space="preserve"> - ..</v>
      </c>
      <c r="L88" s="2">
        <f>'Dados DEPOR'!H82</f>
        <v>0</v>
      </c>
      <c r="M88" s="8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83">
        <f>'Dados DEPOR'!C83</f>
        <v>0</v>
      </c>
      <c r="B89" s="84">
        <f>'Dados DEPOR'!D83</f>
        <v>0</v>
      </c>
      <c r="C89" s="85" t="str">
        <f t="shared" si="0"/>
        <v/>
      </c>
      <c r="D89" s="85" t="str">
        <f t="shared" si="1"/>
        <v/>
      </c>
      <c r="E89" s="85" t="str">
        <f t="shared" si="2"/>
        <v/>
      </c>
      <c r="F89" s="85" t="str">
        <f t="shared" si="3"/>
        <v/>
      </c>
      <c r="G89" s="85"/>
      <c r="H89" s="85"/>
      <c r="I89" s="85"/>
      <c r="J89" s="85"/>
      <c r="K89" s="85" t="str">
        <f>'Dados DEPOR'!C83&amp;" - "&amp;'Dados DEPOR'!E83&amp;"."&amp;'Dados DEPOR'!F83&amp;"."&amp;'Dados DEPOR'!G83</f>
        <v xml:space="preserve"> - ..</v>
      </c>
      <c r="L89" s="2">
        <f>'Dados DEPOR'!H83</f>
        <v>0</v>
      </c>
      <c r="M89" s="89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83">
        <f>'Dados DEPOR'!C84</f>
        <v>0</v>
      </c>
      <c r="B90" s="84">
        <f>'Dados DEPOR'!D84</f>
        <v>0</v>
      </c>
      <c r="C90" s="85" t="str">
        <f t="shared" si="0"/>
        <v/>
      </c>
      <c r="D90" s="85" t="str">
        <f t="shared" si="1"/>
        <v/>
      </c>
      <c r="E90" s="85" t="str">
        <f t="shared" si="2"/>
        <v/>
      </c>
      <c r="F90" s="85" t="str">
        <f t="shared" si="3"/>
        <v/>
      </c>
      <c r="G90" s="85"/>
      <c r="H90" s="85"/>
      <c r="I90" s="85"/>
      <c r="J90" s="85"/>
      <c r="K90" s="85" t="str">
        <f>'Dados DEPOR'!C84&amp;" - "&amp;'Dados DEPOR'!E84&amp;"."&amp;'Dados DEPOR'!F84&amp;"."&amp;'Dados DEPOR'!G84</f>
        <v xml:space="preserve"> - ..</v>
      </c>
      <c r="L90" s="2">
        <f>'Dados DEPOR'!H84</f>
        <v>0</v>
      </c>
      <c r="M90" s="8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83">
        <f>'Dados DEPOR'!C85</f>
        <v>0</v>
      </c>
      <c r="B91" s="84">
        <f>'Dados DEPOR'!D85</f>
        <v>0</v>
      </c>
      <c r="C91" s="85" t="str">
        <f t="shared" si="0"/>
        <v/>
      </c>
      <c r="D91" s="85" t="str">
        <f t="shared" si="1"/>
        <v/>
      </c>
      <c r="E91" s="85" t="str">
        <f t="shared" si="2"/>
        <v/>
      </c>
      <c r="F91" s="85" t="str">
        <f t="shared" si="3"/>
        <v/>
      </c>
      <c r="G91" s="85"/>
      <c r="H91" s="85"/>
      <c r="I91" s="85"/>
      <c r="J91" s="85"/>
      <c r="K91" s="85" t="str">
        <f>'Dados DEPOR'!C85&amp;" - "&amp;'Dados DEPOR'!E85&amp;"."&amp;'Dados DEPOR'!F85&amp;"."&amp;'Dados DEPOR'!G85</f>
        <v xml:space="preserve"> - ..</v>
      </c>
      <c r="L91" s="2">
        <f>'Dados DEPOR'!H85</f>
        <v>0</v>
      </c>
      <c r="M91" s="8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83">
        <f>'Dados DEPOR'!C86</f>
        <v>0</v>
      </c>
      <c r="B92" s="84">
        <f>'Dados DEPOR'!D86</f>
        <v>0</v>
      </c>
      <c r="C92" s="85" t="str">
        <f t="shared" si="0"/>
        <v/>
      </c>
      <c r="D92" s="85" t="str">
        <f t="shared" si="1"/>
        <v/>
      </c>
      <c r="E92" s="85" t="str">
        <f t="shared" si="2"/>
        <v/>
      </c>
      <c r="F92" s="85" t="str">
        <f t="shared" si="3"/>
        <v/>
      </c>
      <c r="G92" s="85"/>
      <c r="H92" s="85"/>
      <c r="I92" s="85"/>
      <c r="J92" s="85"/>
      <c r="K92" s="85" t="str">
        <f>'Dados DEPOR'!C86&amp;" - "&amp;'Dados DEPOR'!E86&amp;"."&amp;'Dados DEPOR'!F86&amp;"."&amp;'Dados DEPOR'!G86</f>
        <v xml:space="preserve"> - ..</v>
      </c>
      <c r="L92" s="2">
        <f>'Dados DEPOR'!H86</f>
        <v>0</v>
      </c>
      <c r="M92" s="8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83">
        <f>'Dados DEPOR'!C87</f>
        <v>0</v>
      </c>
      <c r="B93" s="84">
        <f>'Dados DEPOR'!D87</f>
        <v>0</v>
      </c>
      <c r="C93" s="85" t="str">
        <f t="shared" si="0"/>
        <v/>
      </c>
      <c r="D93" s="85" t="str">
        <f t="shared" si="1"/>
        <v/>
      </c>
      <c r="E93" s="85" t="str">
        <f t="shared" si="2"/>
        <v/>
      </c>
      <c r="F93" s="85" t="str">
        <f t="shared" si="3"/>
        <v/>
      </c>
      <c r="G93" s="85"/>
      <c r="H93" s="85"/>
      <c r="I93" s="85"/>
      <c r="J93" s="85"/>
      <c r="K93" s="85" t="str">
        <f>'Dados DEPOR'!C87&amp;" - "&amp;'Dados DEPOR'!E87&amp;"."&amp;'Dados DEPOR'!F87&amp;"."&amp;'Dados DEPOR'!G87</f>
        <v xml:space="preserve"> - ..</v>
      </c>
      <c r="L93" s="2">
        <f>'Dados DEPOR'!H87</f>
        <v>0</v>
      </c>
      <c r="M93" s="8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83">
        <f>'Dados DEPOR'!C88</f>
        <v>0</v>
      </c>
      <c r="B94" s="84">
        <f>'Dados DEPOR'!D88</f>
        <v>0</v>
      </c>
      <c r="C94" s="85" t="str">
        <f t="shared" si="0"/>
        <v/>
      </c>
      <c r="D94" s="85" t="str">
        <f t="shared" si="1"/>
        <v/>
      </c>
      <c r="E94" s="85" t="str">
        <f t="shared" si="2"/>
        <v/>
      </c>
      <c r="F94" s="85" t="str">
        <f t="shared" si="3"/>
        <v/>
      </c>
      <c r="G94" s="85"/>
      <c r="H94" s="85"/>
      <c r="I94" s="85"/>
      <c r="J94" s="85"/>
      <c r="K94" s="85" t="str">
        <f>'Dados DEPOR'!C88&amp;" - "&amp;'Dados DEPOR'!E88&amp;"."&amp;'Dados DEPOR'!F88&amp;"."&amp;'Dados DEPOR'!G88</f>
        <v xml:space="preserve"> - ..</v>
      </c>
      <c r="L94" s="2">
        <f>'Dados DEPOR'!H88</f>
        <v>0</v>
      </c>
      <c r="M94" s="8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83">
        <f>'Dados DEPOR'!C89</f>
        <v>0</v>
      </c>
      <c r="B95" s="84">
        <f>'Dados DEPOR'!D89</f>
        <v>0</v>
      </c>
      <c r="C95" s="85" t="str">
        <f t="shared" si="0"/>
        <v/>
      </c>
      <c r="D95" s="85" t="str">
        <f t="shared" si="1"/>
        <v/>
      </c>
      <c r="E95" s="85" t="str">
        <f t="shared" si="2"/>
        <v/>
      </c>
      <c r="F95" s="85" t="str">
        <f t="shared" si="3"/>
        <v/>
      </c>
      <c r="G95" s="85"/>
      <c r="H95" s="85"/>
      <c r="I95" s="85"/>
      <c r="J95" s="85"/>
      <c r="K95" s="85" t="str">
        <f>'Dados DEPOR'!C89&amp;" - "&amp;'Dados DEPOR'!E89&amp;"."&amp;'Dados DEPOR'!F89&amp;"."&amp;'Dados DEPOR'!G89</f>
        <v xml:space="preserve"> - ..</v>
      </c>
      <c r="L95" s="2">
        <f>'Dados DEPOR'!H89</f>
        <v>0</v>
      </c>
      <c r="M95" s="89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83">
        <f>'Dados DEPOR'!C90</f>
        <v>0</v>
      </c>
      <c r="B96" s="84">
        <f>'Dados DEPOR'!D90</f>
        <v>0</v>
      </c>
      <c r="C96" s="85" t="str">
        <f t="shared" si="0"/>
        <v/>
      </c>
      <c r="D96" s="85" t="str">
        <f t="shared" si="1"/>
        <v/>
      </c>
      <c r="E96" s="85" t="str">
        <f t="shared" si="2"/>
        <v/>
      </c>
      <c r="F96" s="85" t="str">
        <f t="shared" si="3"/>
        <v/>
      </c>
      <c r="G96" s="85"/>
      <c r="H96" s="85"/>
      <c r="I96" s="85"/>
      <c r="J96" s="85"/>
      <c r="K96" s="85" t="str">
        <f>'Dados DEPOR'!C90&amp;" - "&amp;'Dados DEPOR'!E90&amp;"."&amp;'Dados DEPOR'!F90&amp;"."&amp;'Dados DEPOR'!G90</f>
        <v xml:space="preserve"> - ..</v>
      </c>
      <c r="L96" s="2">
        <f>'Dados DEPOR'!H90</f>
        <v>0</v>
      </c>
      <c r="M96" s="89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83">
        <f>'Dados DEPOR'!C91</f>
        <v>0</v>
      </c>
      <c r="B97" s="84">
        <f>'Dados DEPOR'!D91</f>
        <v>0</v>
      </c>
      <c r="C97" s="85" t="str">
        <f t="shared" si="0"/>
        <v/>
      </c>
      <c r="D97" s="85" t="str">
        <f t="shared" si="1"/>
        <v/>
      </c>
      <c r="E97" s="85" t="str">
        <f t="shared" si="2"/>
        <v/>
      </c>
      <c r="F97" s="85" t="str">
        <f t="shared" si="3"/>
        <v/>
      </c>
      <c r="G97" s="85"/>
      <c r="H97" s="85"/>
      <c r="I97" s="85"/>
      <c r="J97" s="85"/>
      <c r="K97" s="85" t="str">
        <f>'Dados DEPOR'!C91&amp;" - "&amp;'Dados DEPOR'!E91&amp;"."&amp;'Dados DEPOR'!F91&amp;"."&amp;'Dados DEPOR'!G91</f>
        <v xml:space="preserve"> - ..</v>
      </c>
      <c r="L97" s="2">
        <f>'Dados DEPOR'!H91</f>
        <v>0</v>
      </c>
      <c r="M97" s="89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83">
        <f>'Dados DEPOR'!C92</f>
        <v>0</v>
      </c>
      <c r="B98" s="84">
        <f>'Dados DEPOR'!D92</f>
        <v>0</v>
      </c>
      <c r="C98" s="85" t="str">
        <f t="shared" si="0"/>
        <v/>
      </c>
      <c r="D98" s="85" t="str">
        <f t="shared" si="1"/>
        <v/>
      </c>
      <c r="E98" s="85" t="str">
        <f t="shared" si="2"/>
        <v/>
      </c>
      <c r="F98" s="85" t="str">
        <f t="shared" si="3"/>
        <v/>
      </c>
      <c r="G98" s="85"/>
      <c r="H98" s="85"/>
      <c r="I98" s="85"/>
      <c r="J98" s="85"/>
      <c r="K98" s="85" t="str">
        <f>'Dados DEPOR'!C92&amp;" - "&amp;'Dados DEPOR'!E92&amp;"."&amp;'Dados DEPOR'!F92&amp;"."&amp;'Dados DEPOR'!G92</f>
        <v xml:space="preserve"> - ..</v>
      </c>
      <c r="L98" s="2">
        <f>'Dados DEPOR'!H92</f>
        <v>0</v>
      </c>
      <c r="M98" s="89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83">
        <f>'Dados DEPOR'!C93</f>
        <v>0</v>
      </c>
      <c r="B99" s="84">
        <f>'Dados DEPOR'!D93</f>
        <v>0</v>
      </c>
      <c r="C99" s="85" t="str">
        <f t="shared" si="0"/>
        <v/>
      </c>
      <c r="D99" s="85" t="str">
        <f t="shared" si="1"/>
        <v/>
      </c>
      <c r="E99" s="85" t="str">
        <f t="shared" si="2"/>
        <v/>
      </c>
      <c r="F99" s="85" t="str">
        <f t="shared" si="3"/>
        <v/>
      </c>
      <c r="G99" s="85"/>
      <c r="H99" s="85"/>
      <c r="I99" s="85"/>
      <c r="J99" s="85"/>
      <c r="K99" s="85" t="str">
        <f>'Dados DEPOR'!C93&amp;" - "&amp;'Dados DEPOR'!E93&amp;"."&amp;'Dados DEPOR'!F93&amp;"."&amp;'Dados DEPOR'!G93</f>
        <v xml:space="preserve"> - ..</v>
      </c>
      <c r="L99" s="2">
        <f>'Dados DEPOR'!H93</f>
        <v>0</v>
      </c>
      <c r="M99" s="89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83">
        <f>'Dados DEPOR'!C94</f>
        <v>0</v>
      </c>
      <c r="B100" s="84">
        <f>'Dados DEPOR'!D94</f>
        <v>0</v>
      </c>
      <c r="C100" s="85" t="str">
        <f t="shared" si="0"/>
        <v/>
      </c>
      <c r="D100" s="85" t="str">
        <f t="shared" si="1"/>
        <v/>
      </c>
      <c r="E100" s="85" t="str">
        <f t="shared" si="2"/>
        <v/>
      </c>
      <c r="F100" s="85" t="str">
        <f t="shared" si="3"/>
        <v/>
      </c>
      <c r="G100" s="85"/>
      <c r="H100" s="85"/>
      <c r="I100" s="85"/>
      <c r="J100" s="85"/>
      <c r="K100" s="85" t="str">
        <f>'Dados DEPOR'!C94&amp;" - "&amp;'Dados DEPOR'!E94&amp;"."&amp;'Dados DEPOR'!F94&amp;"."&amp;'Dados DEPOR'!G94</f>
        <v xml:space="preserve"> - ..</v>
      </c>
      <c r="L100" s="2">
        <f>'Dados DEPOR'!H94</f>
        <v>0</v>
      </c>
      <c r="M100" s="89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83">
        <f>'Dados DEPOR'!C95</f>
        <v>0</v>
      </c>
      <c r="B101" s="84">
        <f>'Dados DEPOR'!D95</f>
        <v>0</v>
      </c>
      <c r="C101" s="85" t="str">
        <f t="shared" si="0"/>
        <v/>
      </c>
      <c r="D101" s="85" t="str">
        <f t="shared" si="1"/>
        <v/>
      </c>
      <c r="E101" s="85" t="str">
        <f t="shared" si="2"/>
        <v/>
      </c>
      <c r="F101" s="85" t="str">
        <f t="shared" si="3"/>
        <v/>
      </c>
      <c r="G101" s="85"/>
      <c r="H101" s="85"/>
      <c r="I101" s="85"/>
      <c r="J101" s="85"/>
      <c r="K101" s="85" t="str">
        <f>'Dados DEPOR'!C95&amp;" - "&amp;'Dados DEPOR'!E95&amp;"."&amp;'Dados DEPOR'!F95&amp;"."&amp;'Dados DEPOR'!G95</f>
        <v xml:space="preserve"> - ..</v>
      </c>
      <c r="L101" s="2">
        <f>'Dados DEPOR'!H95</f>
        <v>0</v>
      </c>
      <c r="M101" s="89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83">
        <f>'Dados DEPOR'!C96</f>
        <v>0</v>
      </c>
      <c r="B102" s="84">
        <f>'Dados DEPOR'!D96</f>
        <v>0</v>
      </c>
      <c r="C102" s="85" t="str">
        <f t="shared" si="0"/>
        <v/>
      </c>
      <c r="D102" s="85" t="str">
        <f t="shared" si="1"/>
        <v/>
      </c>
      <c r="E102" s="85" t="str">
        <f t="shared" si="2"/>
        <v/>
      </c>
      <c r="F102" s="85" t="str">
        <f t="shared" si="3"/>
        <v/>
      </c>
      <c r="G102" s="85"/>
      <c r="H102" s="85"/>
      <c r="I102" s="85"/>
      <c r="J102" s="85"/>
      <c r="K102" s="85" t="str">
        <f>'Dados DEPOR'!C96&amp;" - "&amp;'Dados DEPOR'!E96&amp;"."&amp;'Dados DEPOR'!F96&amp;"."&amp;'Dados DEPOR'!G96</f>
        <v xml:space="preserve"> - ..</v>
      </c>
      <c r="L102" s="2">
        <f>'Dados DEPOR'!H96</f>
        <v>0</v>
      </c>
      <c r="M102" s="89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83">
        <f>'Dados DEPOR'!C97</f>
        <v>0</v>
      </c>
      <c r="B103" s="84">
        <f>'Dados DEPOR'!D97</f>
        <v>0</v>
      </c>
      <c r="C103" s="85" t="str">
        <f t="shared" si="0"/>
        <v/>
      </c>
      <c r="D103" s="85" t="str">
        <f t="shared" si="1"/>
        <v/>
      </c>
      <c r="E103" s="85" t="str">
        <f t="shared" si="2"/>
        <v/>
      </c>
      <c r="F103" s="85" t="str">
        <f t="shared" si="3"/>
        <v/>
      </c>
      <c r="G103" s="85"/>
      <c r="H103" s="85"/>
      <c r="I103" s="85"/>
      <c r="J103" s="85"/>
      <c r="K103" s="85" t="str">
        <f>'Dados DEPOR'!C97&amp;" - "&amp;'Dados DEPOR'!E97&amp;"."&amp;'Dados DEPOR'!F97&amp;"."&amp;'Dados DEPOR'!G97</f>
        <v xml:space="preserve"> - ..</v>
      </c>
      <c r="L103" s="2">
        <f>'Dados DEPOR'!H97</f>
        <v>0</v>
      </c>
      <c r="M103" s="89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83">
        <f>'Dados DEPOR'!C98</f>
        <v>0</v>
      </c>
      <c r="B104" s="84">
        <f>'Dados DEPOR'!D98</f>
        <v>0</v>
      </c>
      <c r="C104" s="85" t="str">
        <f t="shared" si="0"/>
        <v/>
      </c>
      <c r="D104" s="85" t="str">
        <f t="shared" si="1"/>
        <v/>
      </c>
      <c r="E104" s="85" t="str">
        <f t="shared" si="2"/>
        <v/>
      </c>
      <c r="F104" s="85" t="str">
        <f t="shared" si="3"/>
        <v/>
      </c>
      <c r="G104" s="85"/>
      <c r="H104" s="85"/>
      <c r="I104" s="85"/>
      <c r="J104" s="85"/>
      <c r="K104" s="85" t="str">
        <f>'Dados DEPOR'!C98&amp;" - "&amp;'Dados DEPOR'!E98&amp;"."&amp;'Dados DEPOR'!F98&amp;"."&amp;'Dados DEPOR'!G98</f>
        <v xml:space="preserve"> - ..</v>
      </c>
      <c r="L104" s="2">
        <f>'Dados DEPOR'!H98</f>
        <v>0</v>
      </c>
      <c r="M104" s="89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83">
        <f>'Dados DEPOR'!C99</f>
        <v>0</v>
      </c>
      <c r="B105" s="84">
        <f>'Dados DEPOR'!D99</f>
        <v>0</v>
      </c>
      <c r="C105" s="85" t="str">
        <f t="shared" si="0"/>
        <v/>
      </c>
      <c r="D105" s="85" t="str">
        <f t="shared" si="1"/>
        <v/>
      </c>
      <c r="E105" s="85" t="str">
        <f t="shared" si="2"/>
        <v/>
      </c>
      <c r="F105" s="85" t="str">
        <f t="shared" si="3"/>
        <v/>
      </c>
      <c r="G105" s="85"/>
      <c r="H105" s="85"/>
      <c r="I105" s="85"/>
      <c r="J105" s="85"/>
      <c r="K105" s="85" t="str">
        <f>'Dados DEPOR'!C99&amp;" - "&amp;'Dados DEPOR'!E99&amp;"."&amp;'Dados DEPOR'!F99&amp;"."&amp;'Dados DEPOR'!G99</f>
        <v xml:space="preserve"> - ..</v>
      </c>
      <c r="L105" s="2">
        <f>'Dados DEPOR'!H99</f>
        <v>0</v>
      </c>
      <c r="M105" s="89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83">
        <f>'Dados DEPOR'!C100</f>
        <v>0</v>
      </c>
      <c r="B106" s="84">
        <f>'Dados DEPOR'!D100</f>
        <v>0</v>
      </c>
      <c r="C106" s="85" t="str">
        <f t="shared" si="0"/>
        <v/>
      </c>
      <c r="D106" s="85" t="str">
        <f t="shared" si="1"/>
        <v/>
      </c>
      <c r="E106" s="85" t="str">
        <f t="shared" si="2"/>
        <v/>
      </c>
      <c r="F106" s="85" t="str">
        <f t="shared" si="3"/>
        <v/>
      </c>
      <c r="G106" s="85"/>
      <c r="H106" s="85"/>
      <c r="I106" s="85"/>
      <c r="J106" s="85"/>
      <c r="K106" s="85" t="str">
        <f>'Dados DEPOR'!C100&amp;" - "&amp;'Dados DEPOR'!E100&amp;"."&amp;'Dados DEPOR'!F100&amp;"."&amp;'Dados DEPOR'!G100</f>
        <v xml:space="preserve"> - ..</v>
      </c>
      <c r="L106" s="2">
        <f>'Dados DEPOR'!H100</f>
        <v>0</v>
      </c>
      <c r="M106" s="89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83">
        <f>'Dados DEPOR'!C101</f>
        <v>0</v>
      </c>
      <c r="B107" s="84">
        <f>'Dados DEPOR'!D101</f>
        <v>0</v>
      </c>
      <c r="C107" s="85" t="str">
        <f t="shared" si="0"/>
        <v/>
      </c>
      <c r="D107" s="85" t="str">
        <f t="shared" si="1"/>
        <v/>
      </c>
      <c r="E107" s="85" t="str">
        <f t="shared" si="2"/>
        <v/>
      </c>
      <c r="F107" s="85" t="str">
        <f t="shared" si="3"/>
        <v/>
      </c>
      <c r="G107" s="85"/>
      <c r="H107" s="85"/>
      <c r="I107" s="85"/>
      <c r="J107" s="85"/>
      <c r="K107" s="85" t="str">
        <f>'Dados DEPOR'!C101&amp;" - "&amp;'Dados DEPOR'!E101&amp;"."&amp;'Dados DEPOR'!F101&amp;"."&amp;'Dados DEPOR'!G101</f>
        <v xml:space="preserve"> - ..</v>
      </c>
      <c r="L107" s="2">
        <f>'Dados DEPOR'!H101</f>
        <v>0</v>
      </c>
      <c r="M107" s="89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83">
        <f>'Dados DEPOR'!C102</f>
        <v>0</v>
      </c>
      <c r="B108" s="84">
        <f>'Dados DEPOR'!D102</f>
        <v>0</v>
      </c>
      <c r="C108" s="85" t="str">
        <f t="shared" si="0"/>
        <v/>
      </c>
      <c r="D108" s="85" t="str">
        <f t="shared" si="1"/>
        <v/>
      </c>
      <c r="E108" s="85" t="str">
        <f t="shared" si="2"/>
        <v/>
      </c>
      <c r="F108" s="85" t="str">
        <f t="shared" si="3"/>
        <v/>
      </c>
      <c r="G108" s="85"/>
      <c r="H108" s="85"/>
      <c r="I108" s="85"/>
      <c r="J108" s="85"/>
      <c r="K108" s="85" t="str">
        <f>'Dados DEPOR'!C102&amp;" - "&amp;'Dados DEPOR'!E102&amp;"."&amp;'Dados DEPOR'!F102&amp;"."&amp;'Dados DEPOR'!G102</f>
        <v xml:space="preserve"> - ..</v>
      </c>
      <c r="L108" s="2">
        <f>'Dados DEPOR'!H102</f>
        <v>0</v>
      </c>
      <c r="M108" s="89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83">
        <f>'Dados DEPOR'!C103</f>
        <v>0</v>
      </c>
      <c r="B109" s="84">
        <f>'Dados DEPOR'!D103</f>
        <v>0</v>
      </c>
      <c r="C109" s="85" t="str">
        <f t="shared" si="0"/>
        <v/>
      </c>
      <c r="D109" s="85" t="str">
        <f t="shared" si="1"/>
        <v/>
      </c>
      <c r="E109" s="85" t="str">
        <f t="shared" si="2"/>
        <v/>
      </c>
      <c r="F109" s="85" t="str">
        <f t="shared" si="3"/>
        <v/>
      </c>
      <c r="G109" s="85"/>
      <c r="H109" s="85"/>
      <c r="I109" s="85"/>
      <c r="J109" s="85"/>
      <c r="K109" s="85" t="str">
        <f>'Dados DEPOR'!C103&amp;" - "&amp;'Dados DEPOR'!E103&amp;"."&amp;'Dados DEPOR'!F103&amp;"."&amp;'Dados DEPOR'!G103</f>
        <v xml:space="preserve"> - ..</v>
      </c>
      <c r="L109" s="2">
        <f>'Dados DEPOR'!H103</f>
        <v>0</v>
      </c>
      <c r="M109" s="89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83">
        <f>'Dados DEPOR'!C104</f>
        <v>0</v>
      </c>
      <c r="B110" s="84">
        <f>'Dados DEPOR'!D104</f>
        <v>0</v>
      </c>
      <c r="C110" s="85" t="str">
        <f t="shared" si="0"/>
        <v/>
      </c>
      <c r="D110" s="85" t="str">
        <f t="shared" si="1"/>
        <v/>
      </c>
      <c r="E110" s="85" t="str">
        <f t="shared" si="2"/>
        <v/>
      </c>
      <c r="F110" s="85" t="str">
        <f t="shared" si="3"/>
        <v/>
      </c>
      <c r="G110" s="85"/>
      <c r="H110" s="85"/>
      <c r="I110" s="85"/>
      <c r="J110" s="85"/>
      <c r="K110" s="85" t="str">
        <f>'Dados DEPOR'!C104&amp;" - "&amp;'Dados DEPOR'!E104&amp;"."&amp;'Dados DEPOR'!F104&amp;"."&amp;'Dados DEPOR'!G104</f>
        <v xml:space="preserve"> - ..</v>
      </c>
      <c r="L110" s="2">
        <f>'Dados DEPOR'!H104</f>
        <v>0</v>
      </c>
      <c r="M110" s="89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83">
        <f>'Dados DEPOR'!C105</f>
        <v>0</v>
      </c>
      <c r="B111" s="84">
        <f>'Dados DEPOR'!D105</f>
        <v>0</v>
      </c>
      <c r="C111" s="85" t="str">
        <f t="shared" si="0"/>
        <v/>
      </c>
      <c r="D111" s="85" t="str">
        <f t="shared" si="1"/>
        <v/>
      </c>
      <c r="E111" s="85" t="str">
        <f t="shared" si="2"/>
        <v/>
      </c>
      <c r="F111" s="85" t="str">
        <f t="shared" si="3"/>
        <v/>
      </c>
      <c r="G111" s="85"/>
      <c r="H111" s="85"/>
      <c r="I111" s="85"/>
      <c r="J111" s="85"/>
      <c r="K111" s="85" t="str">
        <f>'Dados DEPOR'!C105&amp;" - "&amp;'Dados DEPOR'!E105&amp;"."&amp;'Dados DEPOR'!F105&amp;"."&amp;'Dados DEPOR'!G105</f>
        <v xml:space="preserve"> - ..</v>
      </c>
      <c r="L111" s="2">
        <f>'Dados DEPOR'!H105</f>
        <v>0</v>
      </c>
      <c r="M111" s="89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83">
        <f>'Dados DEPOR'!C106</f>
        <v>0</v>
      </c>
      <c r="B112" s="84">
        <f>'Dados DEPOR'!D106</f>
        <v>0</v>
      </c>
      <c r="C112" s="85" t="str">
        <f t="shared" si="0"/>
        <v/>
      </c>
      <c r="D112" s="85" t="str">
        <f t="shared" si="1"/>
        <v/>
      </c>
      <c r="E112" s="85" t="str">
        <f t="shared" si="2"/>
        <v/>
      </c>
      <c r="F112" s="85" t="str">
        <f t="shared" si="3"/>
        <v/>
      </c>
      <c r="G112" s="85"/>
      <c r="H112" s="85"/>
      <c r="I112" s="85"/>
      <c r="J112" s="85"/>
      <c r="K112" s="85" t="str">
        <f>'Dados DEPOR'!C106&amp;" - "&amp;'Dados DEPOR'!E106&amp;"."&amp;'Dados DEPOR'!F106&amp;"."&amp;'Dados DEPOR'!G106</f>
        <v xml:space="preserve"> - ..</v>
      </c>
      <c r="L112" s="2">
        <f>'Dados DEPOR'!H106</f>
        <v>0</v>
      </c>
      <c r="M112" s="89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83">
        <f>'Dados DEPOR'!C107</f>
        <v>0</v>
      </c>
      <c r="B113" s="84">
        <f>'Dados DEPOR'!D107</f>
        <v>0</v>
      </c>
      <c r="C113" s="85" t="str">
        <f t="shared" si="0"/>
        <v/>
      </c>
      <c r="D113" s="85" t="str">
        <f t="shared" si="1"/>
        <v/>
      </c>
      <c r="E113" s="85" t="str">
        <f t="shared" si="2"/>
        <v/>
      </c>
      <c r="F113" s="85" t="str">
        <f t="shared" si="3"/>
        <v/>
      </c>
      <c r="G113" s="85"/>
      <c r="H113" s="85"/>
      <c r="I113" s="85"/>
      <c r="J113" s="85"/>
      <c r="K113" s="85" t="str">
        <f>'Dados DEPOR'!C107&amp;" - "&amp;'Dados DEPOR'!E107&amp;"."&amp;'Dados DEPOR'!F107&amp;"."&amp;'Dados DEPOR'!G107</f>
        <v xml:space="preserve"> - ..</v>
      </c>
      <c r="L113" s="2">
        <f>'Dados DEPOR'!H107</f>
        <v>0</v>
      </c>
      <c r="M113" s="89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83">
        <f>'Dados DEPOR'!C108</f>
        <v>0</v>
      </c>
      <c r="B114" s="84">
        <f>'Dados DEPOR'!D108</f>
        <v>0</v>
      </c>
      <c r="C114" s="85" t="str">
        <f t="shared" si="0"/>
        <v/>
      </c>
      <c r="D114" s="85" t="str">
        <f t="shared" si="1"/>
        <v/>
      </c>
      <c r="E114" s="85" t="str">
        <f t="shared" si="2"/>
        <v/>
      </c>
      <c r="F114" s="85" t="str">
        <f t="shared" si="3"/>
        <v/>
      </c>
      <c r="G114" s="85"/>
      <c r="H114" s="85"/>
      <c r="I114" s="85"/>
      <c r="J114" s="85"/>
      <c r="K114" s="85" t="str">
        <f>'Dados DEPOR'!C108&amp;" - "&amp;'Dados DEPOR'!E108&amp;"."&amp;'Dados DEPOR'!F108&amp;"."&amp;'Dados DEPOR'!G108</f>
        <v xml:space="preserve"> - ..</v>
      </c>
      <c r="L114" s="2">
        <f>'Dados DEPOR'!H108</f>
        <v>0</v>
      </c>
      <c r="M114" s="89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83">
        <f>'Dados DEPOR'!C109</f>
        <v>0</v>
      </c>
      <c r="B115" s="84">
        <f>'Dados DEPOR'!D109</f>
        <v>0</v>
      </c>
      <c r="C115" s="85" t="str">
        <f t="shared" si="0"/>
        <v/>
      </c>
      <c r="D115" s="85" t="str">
        <f t="shared" si="1"/>
        <v/>
      </c>
      <c r="E115" s="85" t="str">
        <f t="shared" si="2"/>
        <v/>
      </c>
      <c r="F115" s="85" t="str">
        <f t="shared" si="3"/>
        <v/>
      </c>
      <c r="G115" s="85"/>
      <c r="H115" s="85"/>
      <c r="I115" s="85"/>
      <c r="J115" s="85"/>
      <c r="K115" s="85" t="str">
        <f>'Dados DEPOR'!C109&amp;" - "&amp;'Dados DEPOR'!E109&amp;"."&amp;'Dados DEPOR'!F109&amp;"."&amp;'Dados DEPOR'!G109</f>
        <v xml:space="preserve"> - ..</v>
      </c>
      <c r="L115" s="2">
        <f>'Dados DEPOR'!H109</f>
        <v>0</v>
      </c>
      <c r="M115" s="89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83">
        <f>'Dados DEPOR'!C110</f>
        <v>0</v>
      </c>
      <c r="B116" s="84">
        <f>'Dados DEPOR'!D110</f>
        <v>0</v>
      </c>
      <c r="C116" s="85" t="str">
        <f t="shared" si="0"/>
        <v/>
      </c>
      <c r="D116" s="85" t="str">
        <f t="shared" si="1"/>
        <v/>
      </c>
      <c r="E116" s="85" t="str">
        <f t="shared" si="2"/>
        <v/>
      </c>
      <c r="F116" s="85" t="str">
        <f t="shared" si="3"/>
        <v/>
      </c>
      <c r="G116" s="85"/>
      <c r="H116" s="85"/>
      <c r="I116" s="85"/>
      <c r="J116" s="85"/>
      <c r="K116" s="85" t="str">
        <f>'Dados DEPOR'!C110&amp;" - "&amp;'Dados DEPOR'!E110&amp;"."&amp;'Dados DEPOR'!F110&amp;"."&amp;'Dados DEPOR'!G110</f>
        <v xml:space="preserve"> - ..</v>
      </c>
      <c r="L116" s="2">
        <f>'Dados DEPOR'!H110</f>
        <v>0</v>
      </c>
      <c r="M116" s="89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83">
        <f>'Dados DEPOR'!C111</f>
        <v>0</v>
      </c>
      <c r="B117" s="84">
        <f>'Dados DEPOR'!D111</f>
        <v>0</v>
      </c>
      <c r="C117" s="85" t="str">
        <f t="shared" si="0"/>
        <v/>
      </c>
      <c r="D117" s="85" t="str">
        <f t="shared" si="1"/>
        <v/>
      </c>
      <c r="E117" s="85" t="str">
        <f t="shared" si="2"/>
        <v/>
      </c>
      <c r="F117" s="85" t="str">
        <f t="shared" si="3"/>
        <v/>
      </c>
      <c r="G117" s="85"/>
      <c r="H117" s="85"/>
      <c r="I117" s="85"/>
      <c r="J117" s="85"/>
      <c r="K117" s="85" t="str">
        <f>'Dados DEPOR'!C111&amp;" - "&amp;'Dados DEPOR'!E111&amp;"."&amp;'Dados DEPOR'!F111&amp;"."&amp;'Dados DEPOR'!G111</f>
        <v xml:space="preserve"> - ..</v>
      </c>
      <c r="L117" s="2">
        <f>'Dados DEPOR'!H111</f>
        <v>0</v>
      </c>
      <c r="M117" s="89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83">
        <f>'Dados DEPOR'!C112</f>
        <v>0</v>
      </c>
      <c r="B118" s="84">
        <f>'Dados DEPOR'!D112</f>
        <v>0</v>
      </c>
      <c r="C118" s="85" t="str">
        <f t="shared" si="0"/>
        <v/>
      </c>
      <c r="D118" s="85" t="str">
        <f t="shared" si="1"/>
        <v/>
      </c>
      <c r="E118" s="85" t="str">
        <f t="shared" si="2"/>
        <v/>
      </c>
      <c r="F118" s="85" t="str">
        <f t="shared" si="3"/>
        <v/>
      </c>
      <c r="G118" s="85"/>
      <c r="H118" s="85"/>
      <c r="I118" s="85"/>
      <c r="J118" s="85"/>
      <c r="K118" s="85" t="str">
        <f>'Dados DEPOR'!C112&amp;" - "&amp;'Dados DEPOR'!E112&amp;"."&amp;'Dados DEPOR'!F112&amp;"."&amp;'Dados DEPOR'!G112</f>
        <v xml:space="preserve"> - ..</v>
      </c>
      <c r="L118" s="2">
        <f>'Dados DEPOR'!H112</f>
        <v>0</v>
      </c>
      <c r="M118" s="89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83">
        <f>'Dados DEPOR'!C113</f>
        <v>0</v>
      </c>
      <c r="B119" s="84">
        <f>'Dados DEPOR'!D113</f>
        <v>0</v>
      </c>
      <c r="C119" s="85" t="str">
        <f t="shared" si="0"/>
        <v/>
      </c>
      <c r="D119" s="85" t="str">
        <f t="shared" si="1"/>
        <v/>
      </c>
      <c r="E119" s="85" t="str">
        <f t="shared" si="2"/>
        <v/>
      </c>
      <c r="F119" s="85" t="str">
        <f t="shared" si="3"/>
        <v/>
      </c>
      <c r="G119" s="85"/>
      <c r="H119" s="85"/>
      <c r="I119" s="85"/>
      <c r="J119" s="85"/>
      <c r="K119" s="85" t="str">
        <f>'Dados DEPOR'!C113&amp;" - "&amp;'Dados DEPOR'!E113&amp;"."&amp;'Dados DEPOR'!F113&amp;"."&amp;'Dados DEPOR'!G113</f>
        <v xml:space="preserve"> - ..</v>
      </c>
      <c r="L119" s="2">
        <f>'Dados DEPOR'!H113</f>
        <v>0</v>
      </c>
      <c r="M119" s="89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83">
        <f>'Dados DEPOR'!C114</f>
        <v>0</v>
      </c>
      <c r="B120" s="84">
        <f>'Dados DEPOR'!D114</f>
        <v>0</v>
      </c>
      <c r="C120" s="85" t="str">
        <f t="shared" si="0"/>
        <v/>
      </c>
      <c r="D120" s="85" t="str">
        <f t="shared" si="1"/>
        <v/>
      </c>
      <c r="E120" s="85" t="str">
        <f t="shared" si="2"/>
        <v/>
      </c>
      <c r="F120" s="85" t="str">
        <f t="shared" si="3"/>
        <v/>
      </c>
      <c r="G120" s="85"/>
      <c r="H120" s="85"/>
      <c r="I120" s="85"/>
      <c r="J120" s="85"/>
      <c r="K120" s="85" t="str">
        <f>'Dados DEPOR'!C114&amp;" - "&amp;'Dados DEPOR'!E114&amp;"."&amp;'Dados DEPOR'!F114&amp;"."&amp;'Dados DEPOR'!G114</f>
        <v xml:space="preserve"> - ..</v>
      </c>
      <c r="L120" s="2">
        <f>'Dados DEPOR'!H114</f>
        <v>0</v>
      </c>
      <c r="M120" s="89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83">
        <f>'Dados DEPOR'!C115</f>
        <v>0</v>
      </c>
      <c r="B121" s="84">
        <f>'Dados DEPOR'!D115</f>
        <v>0</v>
      </c>
      <c r="C121" s="85" t="str">
        <f t="shared" si="0"/>
        <v/>
      </c>
      <c r="D121" s="85" t="str">
        <f t="shared" si="1"/>
        <v/>
      </c>
      <c r="E121" s="85" t="str">
        <f t="shared" si="2"/>
        <v/>
      </c>
      <c r="F121" s="85" t="str">
        <f t="shared" si="3"/>
        <v/>
      </c>
      <c r="G121" s="85"/>
      <c r="H121" s="85"/>
      <c r="I121" s="85"/>
      <c r="J121" s="85"/>
      <c r="K121" s="85" t="str">
        <f>'Dados DEPOR'!C115&amp;" - "&amp;'Dados DEPOR'!E115&amp;"."&amp;'Dados DEPOR'!F115&amp;"."&amp;'Dados DEPOR'!G115</f>
        <v xml:space="preserve"> - ..</v>
      </c>
      <c r="L121" s="2">
        <f>'Dados DEPOR'!H115</f>
        <v>0</v>
      </c>
      <c r="M121" s="89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83">
        <f>'Dados DEPOR'!C116</f>
        <v>0</v>
      </c>
      <c r="B122" s="84">
        <f>'Dados DEPOR'!D116</f>
        <v>0</v>
      </c>
      <c r="C122" s="85" t="str">
        <f t="shared" si="0"/>
        <v/>
      </c>
      <c r="D122" s="85" t="str">
        <f t="shared" si="1"/>
        <v/>
      </c>
      <c r="E122" s="85" t="str">
        <f t="shared" si="2"/>
        <v/>
      </c>
      <c r="F122" s="85" t="str">
        <f t="shared" si="3"/>
        <v/>
      </c>
      <c r="G122" s="85"/>
      <c r="H122" s="85"/>
      <c r="I122" s="85"/>
      <c r="J122" s="85"/>
      <c r="K122" s="85" t="str">
        <f>'Dados DEPOR'!C116&amp;" - "&amp;'Dados DEPOR'!E116&amp;"."&amp;'Dados DEPOR'!F116&amp;"."&amp;'Dados DEPOR'!G116</f>
        <v xml:space="preserve"> - ..</v>
      </c>
      <c r="L122" s="2">
        <f>'Dados DEPOR'!H116</f>
        <v>0</v>
      </c>
      <c r="M122" s="89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83">
        <f>'Dados DEPOR'!C117</f>
        <v>0</v>
      </c>
      <c r="B123" s="84">
        <f>'Dados DEPOR'!D117</f>
        <v>0</v>
      </c>
      <c r="C123" s="85" t="str">
        <f t="shared" si="0"/>
        <v/>
      </c>
      <c r="D123" s="85" t="str">
        <f t="shared" si="1"/>
        <v/>
      </c>
      <c r="E123" s="85" t="str">
        <f t="shared" si="2"/>
        <v/>
      </c>
      <c r="F123" s="85" t="str">
        <f t="shared" si="3"/>
        <v/>
      </c>
      <c r="G123" s="85"/>
      <c r="H123" s="85"/>
      <c r="I123" s="85"/>
      <c r="J123" s="85"/>
      <c r="K123" s="85" t="str">
        <f>'Dados DEPOR'!C117&amp;" - "&amp;'Dados DEPOR'!E117&amp;"."&amp;'Dados DEPOR'!F117&amp;"."&amp;'Dados DEPOR'!G117</f>
        <v xml:space="preserve"> - ..</v>
      </c>
      <c r="L123" s="2">
        <f>'Dados DEPOR'!H117</f>
        <v>0</v>
      </c>
      <c r="M123" s="89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83">
        <f>'Dados DEPOR'!C118</f>
        <v>0</v>
      </c>
      <c r="B124" s="84">
        <f>'Dados DEPOR'!D118</f>
        <v>0</v>
      </c>
      <c r="C124" s="85" t="str">
        <f t="shared" si="0"/>
        <v/>
      </c>
      <c r="D124" s="85" t="str">
        <f t="shared" si="1"/>
        <v/>
      </c>
      <c r="E124" s="85" t="str">
        <f t="shared" si="2"/>
        <v/>
      </c>
      <c r="F124" s="85" t="str">
        <f t="shared" si="3"/>
        <v/>
      </c>
      <c r="G124" s="85"/>
      <c r="H124" s="85"/>
      <c r="I124" s="85"/>
      <c r="J124" s="85"/>
      <c r="K124" s="85" t="str">
        <f>'Dados DEPOR'!C118&amp;" - "&amp;'Dados DEPOR'!E118&amp;"."&amp;'Dados DEPOR'!F118&amp;"."&amp;'Dados DEPOR'!G118</f>
        <v xml:space="preserve"> - ..</v>
      </c>
      <c r="L124" s="2">
        <f>'Dados DEPOR'!H118</f>
        <v>0</v>
      </c>
      <c r="M124" s="89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83">
        <f>'Dados DEPOR'!C119</f>
        <v>0</v>
      </c>
      <c r="B125" s="84">
        <f>'Dados DEPOR'!D119</f>
        <v>0</v>
      </c>
      <c r="C125" s="85" t="str">
        <f t="shared" si="0"/>
        <v/>
      </c>
      <c r="D125" s="85" t="str">
        <f t="shared" si="1"/>
        <v/>
      </c>
      <c r="E125" s="85" t="str">
        <f t="shared" si="2"/>
        <v/>
      </c>
      <c r="F125" s="85" t="str">
        <f t="shared" si="3"/>
        <v/>
      </c>
      <c r="G125" s="85"/>
      <c r="H125" s="85"/>
      <c r="I125" s="85"/>
      <c r="J125" s="85"/>
      <c r="K125" s="85" t="str">
        <f>'Dados DEPOR'!C119&amp;" - "&amp;'Dados DEPOR'!E119&amp;"."&amp;'Dados DEPOR'!F119&amp;"."&amp;'Dados DEPOR'!G119</f>
        <v xml:space="preserve"> - ..</v>
      </c>
      <c r="L125" s="2">
        <f>'Dados DEPOR'!H119</f>
        <v>0</v>
      </c>
      <c r="M125" s="89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83">
        <f>'Dados DEPOR'!C120</f>
        <v>0</v>
      </c>
      <c r="B126" s="84">
        <f>'Dados DEPOR'!D120</f>
        <v>0</v>
      </c>
      <c r="C126" s="85" t="str">
        <f t="shared" si="0"/>
        <v/>
      </c>
      <c r="D126" s="85" t="str">
        <f t="shared" si="1"/>
        <v/>
      </c>
      <c r="E126" s="85" t="str">
        <f t="shared" si="2"/>
        <v/>
      </c>
      <c r="F126" s="85" t="str">
        <f t="shared" si="3"/>
        <v/>
      </c>
      <c r="G126" s="85"/>
      <c r="H126" s="85"/>
      <c r="I126" s="85"/>
      <c r="J126" s="85"/>
      <c r="K126" s="85" t="str">
        <f>'Dados DEPOR'!C120&amp;" - "&amp;'Dados DEPOR'!E120&amp;"."&amp;'Dados DEPOR'!F120&amp;"."&amp;'Dados DEPOR'!G120</f>
        <v xml:space="preserve"> - ..</v>
      </c>
      <c r="L126" s="2">
        <f>'Dados DEPOR'!H120</f>
        <v>0</v>
      </c>
      <c r="M126" s="89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83">
        <f>'Dados DEPOR'!C121</f>
        <v>0</v>
      </c>
      <c r="B127" s="84">
        <f>'Dados DEPOR'!D121</f>
        <v>0</v>
      </c>
      <c r="C127" s="85" t="str">
        <f t="shared" si="0"/>
        <v/>
      </c>
      <c r="D127" s="85" t="str">
        <f t="shared" si="1"/>
        <v/>
      </c>
      <c r="E127" s="85" t="str">
        <f t="shared" si="2"/>
        <v/>
      </c>
      <c r="F127" s="85" t="str">
        <f t="shared" si="3"/>
        <v/>
      </c>
      <c r="G127" s="85"/>
      <c r="H127" s="85"/>
      <c r="I127" s="85"/>
      <c r="J127" s="85"/>
      <c r="K127" s="85" t="str">
        <f>'Dados DEPOR'!C121&amp;" - "&amp;'Dados DEPOR'!E121&amp;"."&amp;'Dados DEPOR'!F121&amp;"."&amp;'Dados DEPOR'!G121</f>
        <v xml:space="preserve"> - ..</v>
      </c>
      <c r="L127" s="2">
        <f>'Dados DEPOR'!H121</f>
        <v>0</v>
      </c>
      <c r="M127" s="89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83">
        <f>'Dados DEPOR'!C122</f>
        <v>0</v>
      </c>
      <c r="B128" s="84">
        <f>'Dados DEPOR'!D122</f>
        <v>0</v>
      </c>
      <c r="C128" s="85" t="str">
        <f t="shared" si="0"/>
        <v/>
      </c>
      <c r="D128" s="85" t="str">
        <f t="shared" si="1"/>
        <v/>
      </c>
      <c r="E128" s="85" t="str">
        <f t="shared" si="2"/>
        <v/>
      </c>
      <c r="F128" s="85" t="str">
        <f t="shared" si="3"/>
        <v/>
      </c>
      <c r="G128" s="85"/>
      <c r="H128" s="85"/>
      <c r="I128" s="85"/>
      <c r="J128" s="85"/>
      <c r="K128" s="85" t="str">
        <f>'Dados DEPOR'!C122&amp;" - "&amp;'Dados DEPOR'!E122&amp;"."&amp;'Dados DEPOR'!F122&amp;"."&amp;'Dados DEPOR'!G122</f>
        <v xml:space="preserve"> - ..</v>
      </c>
      <c r="L128" s="2">
        <f>'Dados DEPOR'!H122</f>
        <v>0</v>
      </c>
      <c r="M128" s="89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83">
        <f>'Dados DEPOR'!C123</f>
        <v>0</v>
      </c>
      <c r="B129" s="84">
        <f>'Dados DEPOR'!D123</f>
        <v>0</v>
      </c>
      <c r="C129" s="85" t="str">
        <f t="shared" si="0"/>
        <v/>
      </c>
      <c r="D129" s="85" t="str">
        <f t="shared" si="1"/>
        <v/>
      </c>
      <c r="E129" s="85" t="str">
        <f t="shared" si="2"/>
        <v/>
      </c>
      <c r="F129" s="85" t="str">
        <f t="shared" si="3"/>
        <v/>
      </c>
      <c r="G129" s="85"/>
      <c r="H129" s="85"/>
      <c r="I129" s="85"/>
      <c r="J129" s="85"/>
      <c r="K129" s="85" t="str">
        <f>'Dados DEPOR'!C123&amp;" - "&amp;'Dados DEPOR'!E123&amp;"."&amp;'Dados DEPOR'!F123&amp;"."&amp;'Dados DEPOR'!G123</f>
        <v xml:space="preserve"> - ..</v>
      </c>
      <c r="L129" s="2">
        <f>'Dados DEPOR'!H123</f>
        <v>0</v>
      </c>
      <c r="M129" s="89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83">
        <f>'Dados DEPOR'!C124</f>
        <v>0</v>
      </c>
      <c r="B130" s="84">
        <f>'Dados DEPOR'!D124</f>
        <v>0</v>
      </c>
      <c r="C130" s="85" t="str">
        <f t="shared" si="0"/>
        <v/>
      </c>
      <c r="D130" s="85" t="str">
        <f t="shared" si="1"/>
        <v/>
      </c>
      <c r="E130" s="85" t="str">
        <f t="shared" si="2"/>
        <v/>
      </c>
      <c r="F130" s="85" t="str">
        <f t="shared" si="3"/>
        <v/>
      </c>
      <c r="G130" s="85"/>
      <c r="H130" s="85"/>
      <c r="I130" s="85"/>
      <c r="J130" s="85"/>
      <c r="K130" s="85" t="str">
        <f>'Dados DEPOR'!C124&amp;" - "&amp;'Dados DEPOR'!E124&amp;"."&amp;'Dados DEPOR'!F124&amp;"."&amp;'Dados DEPOR'!G124</f>
        <v xml:space="preserve"> - ..</v>
      </c>
      <c r="L130" s="2">
        <f>'Dados DEPOR'!H124</f>
        <v>0</v>
      </c>
      <c r="M130" s="89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83">
        <f>'Dados DEPOR'!C125</f>
        <v>0</v>
      </c>
      <c r="B131" s="84">
        <f>'Dados DEPOR'!D125</f>
        <v>0</v>
      </c>
      <c r="C131" s="85" t="str">
        <f t="shared" si="0"/>
        <v/>
      </c>
      <c r="D131" s="85" t="str">
        <f t="shared" si="1"/>
        <v/>
      </c>
      <c r="E131" s="85" t="str">
        <f t="shared" si="2"/>
        <v/>
      </c>
      <c r="F131" s="85" t="str">
        <f t="shared" si="3"/>
        <v/>
      </c>
      <c r="G131" s="85"/>
      <c r="H131" s="85"/>
      <c r="I131" s="85"/>
      <c r="J131" s="85"/>
      <c r="K131" s="85" t="str">
        <f>'Dados DEPOR'!C125&amp;" - "&amp;'Dados DEPOR'!E125&amp;"."&amp;'Dados DEPOR'!F125&amp;"."&amp;'Dados DEPOR'!G125</f>
        <v xml:space="preserve"> - ..</v>
      </c>
      <c r="L131" s="2">
        <f>'Dados DEPOR'!H125</f>
        <v>0</v>
      </c>
      <c r="M131" s="89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83">
        <f>'Dados DEPOR'!C126</f>
        <v>0</v>
      </c>
      <c r="B132" s="84">
        <f>'Dados DEPOR'!D126</f>
        <v>0</v>
      </c>
      <c r="C132" s="85" t="str">
        <f t="shared" si="0"/>
        <v/>
      </c>
      <c r="D132" s="85" t="str">
        <f t="shared" si="1"/>
        <v/>
      </c>
      <c r="E132" s="85" t="str">
        <f t="shared" si="2"/>
        <v/>
      </c>
      <c r="F132" s="85" t="str">
        <f t="shared" si="3"/>
        <v/>
      </c>
      <c r="G132" s="85"/>
      <c r="H132" s="85"/>
      <c r="I132" s="85"/>
      <c r="J132" s="85"/>
      <c r="K132" s="85" t="str">
        <f>'Dados DEPOR'!C126&amp;" - "&amp;'Dados DEPOR'!E126&amp;"."&amp;'Dados DEPOR'!F126&amp;"."&amp;'Dados DEPOR'!G126</f>
        <v xml:space="preserve"> - ..</v>
      </c>
      <c r="L132" s="2">
        <f>'Dados DEPOR'!H126</f>
        <v>0</v>
      </c>
      <c r="M132" s="89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83">
        <f>'Dados DEPOR'!C127</f>
        <v>0</v>
      </c>
      <c r="B133" s="84">
        <f>'Dados DEPOR'!D127</f>
        <v>0</v>
      </c>
      <c r="C133" s="85" t="str">
        <f t="shared" si="0"/>
        <v/>
      </c>
      <c r="D133" s="85" t="str">
        <f t="shared" si="1"/>
        <v/>
      </c>
      <c r="E133" s="85" t="str">
        <f t="shared" si="2"/>
        <v/>
      </c>
      <c r="F133" s="85" t="str">
        <f t="shared" si="3"/>
        <v/>
      </c>
      <c r="G133" s="85"/>
      <c r="H133" s="85"/>
      <c r="I133" s="85"/>
      <c r="J133" s="85"/>
      <c r="K133" s="85" t="str">
        <f>'Dados DEPOR'!C127&amp;" - "&amp;'Dados DEPOR'!E127&amp;"."&amp;'Dados DEPOR'!F127&amp;"."&amp;'Dados DEPOR'!G127</f>
        <v xml:space="preserve"> - ..</v>
      </c>
      <c r="L133" s="2">
        <f>'Dados DEPOR'!H127</f>
        <v>0</v>
      </c>
      <c r="M133" s="89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83">
        <f>'Dados DEPOR'!C128</f>
        <v>0</v>
      </c>
      <c r="B134" s="84">
        <f>'Dados DEPOR'!D128</f>
        <v>0</v>
      </c>
      <c r="C134" s="85" t="str">
        <f t="shared" si="0"/>
        <v/>
      </c>
      <c r="D134" s="85" t="str">
        <f t="shared" si="1"/>
        <v/>
      </c>
      <c r="E134" s="85" t="str">
        <f t="shared" si="2"/>
        <v/>
      </c>
      <c r="F134" s="85" t="str">
        <f t="shared" si="3"/>
        <v/>
      </c>
      <c r="G134" s="85"/>
      <c r="H134" s="85"/>
      <c r="I134" s="85"/>
      <c r="J134" s="85"/>
      <c r="K134" s="85" t="str">
        <f>'Dados DEPOR'!C128&amp;" - "&amp;'Dados DEPOR'!E128&amp;"."&amp;'Dados DEPOR'!F128&amp;"."&amp;'Dados DEPOR'!G128</f>
        <v xml:space="preserve"> - ..</v>
      </c>
      <c r="L134" s="2">
        <f>'Dados DEPOR'!H128</f>
        <v>0</v>
      </c>
      <c r="M134" s="89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83">
        <f>'Dados DEPOR'!C129</f>
        <v>0</v>
      </c>
      <c r="B135" s="84">
        <f>'Dados DEPOR'!D129</f>
        <v>0</v>
      </c>
      <c r="C135" s="85" t="str">
        <f t="shared" si="0"/>
        <v/>
      </c>
      <c r="D135" s="85" t="str">
        <f t="shared" si="1"/>
        <v/>
      </c>
      <c r="E135" s="85" t="str">
        <f t="shared" si="2"/>
        <v/>
      </c>
      <c r="F135" s="85" t="str">
        <f t="shared" si="3"/>
        <v/>
      </c>
      <c r="G135" s="85"/>
      <c r="H135" s="85"/>
      <c r="I135" s="85"/>
      <c r="J135" s="85"/>
      <c r="K135" s="85" t="str">
        <f>'Dados DEPOR'!C129&amp;" - "&amp;'Dados DEPOR'!E129&amp;"."&amp;'Dados DEPOR'!F129&amp;"."&amp;'Dados DEPOR'!G129</f>
        <v xml:space="preserve"> - ..</v>
      </c>
      <c r="L135" s="2">
        <f>'Dados DEPOR'!H129</f>
        <v>0</v>
      </c>
      <c r="M135" s="89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83">
        <f>'Dados DEPOR'!C130</f>
        <v>0</v>
      </c>
      <c r="B136" s="84">
        <f>'Dados DEPOR'!D130</f>
        <v>0</v>
      </c>
      <c r="C136" s="85" t="str">
        <f t="shared" si="0"/>
        <v/>
      </c>
      <c r="D136" s="85" t="str">
        <f t="shared" si="1"/>
        <v/>
      </c>
      <c r="E136" s="85" t="str">
        <f t="shared" si="2"/>
        <v/>
      </c>
      <c r="F136" s="85" t="str">
        <f t="shared" si="3"/>
        <v/>
      </c>
      <c r="G136" s="85"/>
      <c r="H136" s="85"/>
      <c r="I136" s="85"/>
      <c r="J136" s="85"/>
      <c r="K136" s="85" t="str">
        <f>'Dados DEPOR'!C130&amp;" - "&amp;'Dados DEPOR'!E130&amp;"."&amp;'Dados DEPOR'!F130&amp;"."&amp;'Dados DEPOR'!G130</f>
        <v xml:space="preserve"> - ..</v>
      </c>
      <c r="L136" s="2">
        <f>'Dados DEPOR'!H130</f>
        <v>0</v>
      </c>
      <c r="M136" s="89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83">
        <f>'Dados DEPOR'!C131</f>
        <v>0</v>
      </c>
      <c r="B137" s="84">
        <f>'Dados DEPOR'!D131</f>
        <v>0</v>
      </c>
      <c r="C137" s="85" t="str">
        <f t="shared" si="0"/>
        <v/>
      </c>
      <c r="D137" s="85" t="str">
        <f t="shared" si="1"/>
        <v/>
      </c>
      <c r="E137" s="85" t="str">
        <f t="shared" si="2"/>
        <v/>
      </c>
      <c r="F137" s="85" t="str">
        <f t="shared" si="3"/>
        <v/>
      </c>
      <c r="G137" s="85"/>
      <c r="H137" s="85"/>
      <c r="I137" s="85"/>
      <c r="J137" s="85"/>
      <c r="K137" s="85" t="str">
        <f>'Dados DEPOR'!C131&amp;" - "&amp;'Dados DEPOR'!E131&amp;"."&amp;'Dados DEPOR'!F131&amp;"."&amp;'Dados DEPOR'!G131</f>
        <v xml:space="preserve"> - ..</v>
      </c>
      <c r="L137" s="2">
        <f>'Dados DEPOR'!H131</f>
        <v>0</v>
      </c>
      <c r="M137" s="89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83">
        <f>'Dados DEPOR'!C132</f>
        <v>0</v>
      </c>
      <c r="B138" s="84">
        <f>'Dados DEPOR'!D132</f>
        <v>0</v>
      </c>
      <c r="C138" s="85" t="str">
        <f t="shared" si="0"/>
        <v/>
      </c>
      <c r="D138" s="85" t="str">
        <f t="shared" si="1"/>
        <v/>
      </c>
      <c r="E138" s="85" t="str">
        <f t="shared" si="2"/>
        <v/>
      </c>
      <c r="F138" s="85" t="str">
        <f t="shared" si="3"/>
        <v/>
      </c>
      <c r="G138" s="85"/>
      <c r="H138" s="85"/>
      <c r="I138" s="85"/>
      <c r="J138" s="85"/>
      <c r="K138" s="85" t="str">
        <f>'Dados DEPOR'!C132&amp;" - "&amp;'Dados DEPOR'!E132&amp;"."&amp;'Dados DEPOR'!F132&amp;"."&amp;'Dados DEPOR'!G132</f>
        <v xml:space="preserve"> - ..</v>
      </c>
      <c r="L138" s="2">
        <f>'Dados DEPOR'!H132</f>
        <v>0</v>
      </c>
      <c r="M138" s="89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83">
        <f>'Dados DEPOR'!C133</f>
        <v>0</v>
      </c>
      <c r="B139" s="84">
        <f>'Dados DEPOR'!D133</f>
        <v>0</v>
      </c>
      <c r="C139" s="85" t="str">
        <f t="shared" si="0"/>
        <v/>
      </c>
      <c r="D139" s="85" t="str">
        <f t="shared" si="1"/>
        <v/>
      </c>
      <c r="E139" s="85" t="str">
        <f t="shared" si="2"/>
        <v/>
      </c>
      <c r="F139" s="85" t="str">
        <f t="shared" si="3"/>
        <v/>
      </c>
      <c r="G139" s="85"/>
      <c r="H139" s="85"/>
      <c r="I139" s="85"/>
      <c r="J139" s="85"/>
      <c r="K139" s="85" t="str">
        <f>'Dados DEPOR'!C133&amp;" - "&amp;'Dados DEPOR'!E133&amp;"."&amp;'Dados DEPOR'!F133&amp;"."&amp;'Dados DEPOR'!G133</f>
        <v xml:space="preserve"> - ..</v>
      </c>
      <c r="L139" s="2">
        <f>'Dados DEPOR'!H133</f>
        <v>0</v>
      </c>
      <c r="M139" s="89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83">
        <f>'Dados DEPOR'!C134</f>
        <v>0</v>
      </c>
      <c r="B140" s="84">
        <f>'Dados DEPOR'!D134</f>
        <v>0</v>
      </c>
      <c r="C140" s="85" t="str">
        <f t="shared" si="0"/>
        <v/>
      </c>
      <c r="D140" s="85" t="str">
        <f t="shared" si="1"/>
        <v/>
      </c>
      <c r="E140" s="85" t="str">
        <f t="shared" si="2"/>
        <v/>
      </c>
      <c r="F140" s="85" t="str">
        <f t="shared" si="3"/>
        <v/>
      </c>
      <c r="G140" s="85"/>
      <c r="H140" s="85"/>
      <c r="I140" s="85"/>
      <c r="J140" s="85"/>
      <c r="K140" s="85" t="str">
        <f>'Dados DEPOR'!C134&amp;" - "&amp;'Dados DEPOR'!E134&amp;"."&amp;'Dados DEPOR'!F134&amp;"."&amp;'Dados DEPOR'!G134</f>
        <v xml:space="preserve"> - ..</v>
      </c>
      <c r="L140" s="2">
        <f>'Dados DEPOR'!H134</f>
        <v>0</v>
      </c>
      <c r="M140" s="89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83">
        <f>'Dados DEPOR'!C135</f>
        <v>0</v>
      </c>
      <c r="B141" s="84">
        <f>'Dados DEPOR'!D135</f>
        <v>0</v>
      </c>
      <c r="C141" s="85" t="str">
        <f t="shared" si="0"/>
        <v/>
      </c>
      <c r="D141" s="85" t="str">
        <f t="shared" si="1"/>
        <v/>
      </c>
      <c r="E141" s="85" t="str">
        <f t="shared" si="2"/>
        <v/>
      </c>
      <c r="F141" s="85" t="str">
        <f t="shared" si="3"/>
        <v/>
      </c>
      <c r="G141" s="85"/>
      <c r="H141" s="85"/>
      <c r="I141" s="85"/>
      <c r="J141" s="85"/>
      <c r="K141" s="85" t="str">
        <f>'Dados DEPOR'!C135&amp;" - "&amp;'Dados DEPOR'!E135&amp;"."&amp;'Dados DEPOR'!F135&amp;"."&amp;'Dados DEPOR'!G135</f>
        <v xml:space="preserve"> - ..</v>
      </c>
      <c r="L141" s="2">
        <f>'Dados DEPOR'!H135</f>
        <v>0</v>
      </c>
      <c r="M141" s="89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83">
        <f>'Dados DEPOR'!C136</f>
        <v>0</v>
      </c>
      <c r="B142" s="84">
        <f>'Dados DEPOR'!D136</f>
        <v>0</v>
      </c>
      <c r="C142" s="85" t="str">
        <f t="shared" si="0"/>
        <v/>
      </c>
      <c r="D142" s="85" t="str">
        <f t="shared" si="1"/>
        <v/>
      </c>
      <c r="E142" s="85" t="str">
        <f t="shared" si="2"/>
        <v/>
      </c>
      <c r="F142" s="85" t="str">
        <f t="shared" si="3"/>
        <v/>
      </c>
      <c r="G142" s="85"/>
      <c r="H142" s="85"/>
      <c r="I142" s="85"/>
      <c r="J142" s="85"/>
      <c r="K142" s="85" t="str">
        <f>'Dados DEPOR'!C136&amp;" - "&amp;'Dados DEPOR'!E136&amp;"."&amp;'Dados DEPOR'!F136&amp;"."&amp;'Dados DEPOR'!G136</f>
        <v xml:space="preserve"> - ..</v>
      </c>
      <c r="L142" s="2">
        <f>'Dados DEPOR'!H136</f>
        <v>0</v>
      </c>
      <c r="M142" s="89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83">
        <f>'Dados DEPOR'!C137</f>
        <v>0</v>
      </c>
      <c r="B143" s="84">
        <f>'Dados DEPOR'!D137</f>
        <v>0</v>
      </c>
      <c r="C143" s="85" t="str">
        <f t="shared" si="0"/>
        <v/>
      </c>
      <c r="D143" s="85" t="str">
        <f t="shared" si="1"/>
        <v/>
      </c>
      <c r="E143" s="85" t="str">
        <f t="shared" si="2"/>
        <v/>
      </c>
      <c r="F143" s="85" t="str">
        <f t="shared" si="3"/>
        <v/>
      </c>
      <c r="G143" s="85"/>
      <c r="H143" s="85"/>
      <c r="I143" s="85"/>
      <c r="J143" s="85"/>
      <c r="K143" s="85" t="str">
        <f>'Dados DEPOR'!C137&amp;" - "&amp;'Dados DEPOR'!E137&amp;"."&amp;'Dados DEPOR'!F137&amp;"."&amp;'Dados DEPOR'!G137</f>
        <v xml:space="preserve"> - ..</v>
      </c>
      <c r="L143" s="2">
        <f>'Dados DEPOR'!H137</f>
        <v>0</v>
      </c>
      <c r="M143" s="89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83">
        <f>'Dados DEPOR'!C138</f>
        <v>0</v>
      </c>
      <c r="B144" s="84">
        <f>'Dados DEPOR'!D138</f>
        <v>0</v>
      </c>
      <c r="C144" s="85" t="str">
        <f t="shared" si="0"/>
        <v/>
      </c>
      <c r="D144" s="85" t="str">
        <f t="shared" si="1"/>
        <v/>
      </c>
      <c r="E144" s="85" t="str">
        <f t="shared" si="2"/>
        <v/>
      </c>
      <c r="F144" s="85" t="str">
        <f t="shared" si="3"/>
        <v/>
      </c>
      <c r="G144" s="85"/>
      <c r="H144" s="85"/>
      <c r="I144" s="85"/>
      <c r="J144" s="85"/>
      <c r="K144" s="85" t="str">
        <f>'Dados DEPOR'!C138&amp;" - "&amp;'Dados DEPOR'!E138&amp;"."&amp;'Dados DEPOR'!F138&amp;"."&amp;'Dados DEPOR'!G138</f>
        <v xml:space="preserve"> - ..</v>
      </c>
      <c r="L144" s="2">
        <f>'Dados DEPOR'!H138</f>
        <v>0</v>
      </c>
      <c r="M144" s="89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83">
        <f>'Dados DEPOR'!C139</f>
        <v>0</v>
      </c>
      <c r="B145" s="84">
        <f>'Dados DEPOR'!D139</f>
        <v>0</v>
      </c>
      <c r="C145" s="85" t="str">
        <f t="shared" si="0"/>
        <v/>
      </c>
      <c r="D145" s="85" t="str">
        <f t="shared" si="1"/>
        <v/>
      </c>
      <c r="E145" s="85" t="str">
        <f t="shared" si="2"/>
        <v/>
      </c>
      <c r="F145" s="85" t="str">
        <f t="shared" si="3"/>
        <v/>
      </c>
      <c r="G145" s="85"/>
      <c r="H145" s="85"/>
      <c r="I145" s="85"/>
      <c r="J145" s="85"/>
      <c r="K145" s="85" t="str">
        <f>'Dados DEPOR'!C139&amp;" - "&amp;'Dados DEPOR'!E139&amp;"."&amp;'Dados DEPOR'!F139&amp;"."&amp;'Dados DEPOR'!G139</f>
        <v xml:space="preserve"> - ..</v>
      </c>
      <c r="L145" s="2">
        <f>'Dados DEPOR'!H139</f>
        <v>0</v>
      </c>
      <c r="M145" s="89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83">
        <f>'Dados DEPOR'!C140</f>
        <v>0</v>
      </c>
      <c r="B146" s="84">
        <f>'Dados DEPOR'!D140</f>
        <v>0</v>
      </c>
      <c r="C146" s="85" t="str">
        <f t="shared" si="0"/>
        <v/>
      </c>
      <c r="D146" s="85" t="str">
        <f t="shared" si="1"/>
        <v/>
      </c>
      <c r="E146" s="85" t="str">
        <f t="shared" si="2"/>
        <v/>
      </c>
      <c r="F146" s="85" t="str">
        <f t="shared" si="3"/>
        <v/>
      </c>
      <c r="G146" s="85"/>
      <c r="H146" s="85"/>
      <c r="I146" s="85"/>
      <c r="J146" s="85"/>
      <c r="K146" s="85" t="str">
        <f>'Dados DEPOR'!C140&amp;" - "&amp;'Dados DEPOR'!E140&amp;"."&amp;'Dados DEPOR'!F140&amp;"."&amp;'Dados DEPOR'!G140</f>
        <v xml:space="preserve"> - ..</v>
      </c>
      <c r="L146" s="2">
        <f>'Dados DEPOR'!H140</f>
        <v>0</v>
      </c>
      <c r="M146" s="89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83">
        <f>'Dados DEPOR'!C141</f>
        <v>0</v>
      </c>
      <c r="B147" s="84">
        <f>'Dados DEPOR'!D141</f>
        <v>0</v>
      </c>
      <c r="C147" s="85" t="str">
        <f t="shared" si="0"/>
        <v/>
      </c>
      <c r="D147" s="85" t="str">
        <f t="shared" si="1"/>
        <v/>
      </c>
      <c r="E147" s="85" t="str">
        <f t="shared" si="2"/>
        <v/>
      </c>
      <c r="F147" s="85" t="str">
        <f t="shared" si="3"/>
        <v/>
      </c>
      <c r="G147" s="85"/>
      <c r="H147" s="85"/>
      <c r="I147" s="85"/>
      <c r="J147" s="85"/>
      <c r="K147" s="85" t="str">
        <f>'Dados DEPOR'!C141&amp;" - "&amp;'Dados DEPOR'!E141&amp;"."&amp;'Dados DEPOR'!F141&amp;"."&amp;'Dados DEPOR'!G141</f>
        <v xml:space="preserve"> - ..</v>
      </c>
      <c r="L147" s="2">
        <f>'Dados DEPOR'!H141</f>
        <v>0</v>
      </c>
      <c r="M147" s="89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83">
        <f>'Dados DEPOR'!C142</f>
        <v>0</v>
      </c>
      <c r="B148" s="84">
        <f>'Dados DEPOR'!D142</f>
        <v>0</v>
      </c>
      <c r="C148" s="85" t="str">
        <f t="shared" si="0"/>
        <v/>
      </c>
      <c r="D148" s="85" t="str">
        <f t="shared" si="1"/>
        <v/>
      </c>
      <c r="E148" s="85" t="str">
        <f t="shared" si="2"/>
        <v/>
      </c>
      <c r="F148" s="85" t="str">
        <f t="shared" si="3"/>
        <v/>
      </c>
      <c r="G148" s="85"/>
      <c r="H148" s="85"/>
      <c r="I148" s="85"/>
      <c r="J148" s="85"/>
      <c r="K148" s="85" t="str">
        <f>'Dados DEPOR'!C142&amp;" - "&amp;'Dados DEPOR'!E142&amp;"."&amp;'Dados DEPOR'!F142&amp;"."&amp;'Dados DEPOR'!G142</f>
        <v xml:space="preserve"> - ..</v>
      </c>
      <c r="L148" s="2">
        <f>'Dados DEPOR'!H142</f>
        <v>0</v>
      </c>
      <c r="M148" s="89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83">
        <f>'Dados DEPOR'!C143</f>
        <v>0</v>
      </c>
      <c r="B149" s="84">
        <f>'Dados DEPOR'!D143</f>
        <v>0</v>
      </c>
      <c r="C149" s="85" t="str">
        <f t="shared" si="0"/>
        <v/>
      </c>
      <c r="D149" s="85" t="str">
        <f t="shared" si="1"/>
        <v/>
      </c>
      <c r="E149" s="85" t="str">
        <f t="shared" si="2"/>
        <v/>
      </c>
      <c r="F149" s="85" t="str">
        <f t="shared" si="3"/>
        <v/>
      </c>
      <c r="G149" s="85"/>
      <c r="H149" s="85"/>
      <c r="I149" s="85"/>
      <c r="J149" s="85"/>
      <c r="K149" s="85" t="str">
        <f>'Dados DEPOR'!C143&amp;" - "&amp;'Dados DEPOR'!E143&amp;"."&amp;'Dados DEPOR'!F143&amp;"."&amp;'Dados DEPOR'!G143</f>
        <v xml:space="preserve"> - ..</v>
      </c>
      <c r="L149" s="2">
        <f>'Dados DEPOR'!H143</f>
        <v>0</v>
      </c>
      <c r="M149" s="89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83">
        <f>'Dados DEPOR'!C144</f>
        <v>0</v>
      </c>
      <c r="B150" s="84">
        <f>'Dados DEPOR'!D144</f>
        <v>0</v>
      </c>
      <c r="C150" s="85" t="str">
        <f t="shared" si="0"/>
        <v/>
      </c>
      <c r="D150" s="85" t="str">
        <f t="shared" si="1"/>
        <v/>
      </c>
      <c r="E150" s="85" t="str">
        <f t="shared" si="2"/>
        <v/>
      </c>
      <c r="F150" s="85" t="str">
        <f t="shared" si="3"/>
        <v/>
      </c>
      <c r="G150" s="85"/>
      <c r="H150" s="85"/>
      <c r="I150" s="85"/>
      <c r="J150" s="85"/>
      <c r="K150" s="85" t="str">
        <f>'Dados DEPOR'!C144&amp;" - "&amp;'Dados DEPOR'!E144&amp;"."&amp;'Dados DEPOR'!F144&amp;"."&amp;'Dados DEPOR'!G144</f>
        <v xml:space="preserve"> - ..</v>
      </c>
      <c r="L150" s="2">
        <f>'Dados DEPOR'!H144</f>
        <v>0</v>
      </c>
      <c r="M150" s="89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83">
        <f>'Dados DEPOR'!C145</f>
        <v>0</v>
      </c>
      <c r="B151" s="84">
        <f>'Dados DEPOR'!D145</f>
        <v>0</v>
      </c>
      <c r="C151" s="85" t="str">
        <f t="shared" si="0"/>
        <v/>
      </c>
      <c r="D151" s="85" t="str">
        <f t="shared" si="1"/>
        <v/>
      </c>
      <c r="E151" s="85" t="str">
        <f t="shared" si="2"/>
        <v/>
      </c>
      <c r="F151" s="85" t="str">
        <f t="shared" si="3"/>
        <v/>
      </c>
      <c r="G151" s="85"/>
      <c r="H151" s="85"/>
      <c r="I151" s="85"/>
      <c r="J151" s="85"/>
      <c r="K151" s="85" t="str">
        <f>'Dados DEPOR'!C145&amp;" - "&amp;'Dados DEPOR'!E145&amp;"."&amp;'Dados DEPOR'!F145&amp;"."&amp;'Dados DEPOR'!G145</f>
        <v xml:space="preserve"> - ..</v>
      </c>
      <c r="L151" s="2">
        <f>'Dados DEPOR'!H145</f>
        <v>0</v>
      </c>
      <c r="M151" s="89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83">
        <f>'Dados DEPOR'!C146</f>
        <v>0</v>
      </c>
      <c r="B152" s="84">
        <f>'Dados DEPOR'!D146</f>
        <v>0</v>
      </c>
      <c r="C152" s="85" t="str">
        <f t="shared" si="0"/>
        <v/>
      </c>
      <c r="D152" s="85" t="str">
        <f t="shared" si="1"/>
        <v/>
      </c>
      <c r="E152" s="85" t="str">
        <f t="shared" si="2"/>
        <v/>
      </c>
      <c r="F152" s="85" t="str">
        <f t="shared" si="3"/>
        <v/>
      </c>
      <c r="G152" s="85"/>
      <c r="H152" s="85"/>
      <c r="I152" s="85"/>
      <c r="J152" s="85"/>
      <c r="K152" s="85" t="str">
        <f>'Dados DEPOR'!C146&amp;" - "&amp;'Dados DEPOR'!E146&amp;"."&amp;'Dados DEPOR'!F146&amp;"."&amp;'Dados DEPOR'!G146</f>
        <v xml:space="preserve"> - ..</v>
      </c>
      <c r="L152" s="2">
        <f>'Dados DEPOR'!H146</f>
        <v>0</v>
      </c>
      <c r="M152" s="89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83">
        <f>'Dados DEPOR'!C147</f>
        <v>0</v>
      </c>
      <c r="B153" s="84">
        <f>'Dados DEPOR'!D147</f>
        <v>0</v>
      </c>
      <c r="C153" s="85" t="str">
        <f t="shared" si="0"/>
        <v/>
      </c>
      <c r="D153" s="85" t="str">
        <f t="shared" si="1"/>
        <v/>
      </c>
      <c r="E153" s="85" t="str">
        <f t="shared" si="2"/>
        <v/>
      </c>
      <c r="F153" s="85" t="str">
        <f t="shared" si="3"/>
        <v/>
      </c>
      <c r="G153" s="85"/>
      <c r="H153" s="85"/>
      <c r="I153" s="85"/>
      <c r="J153" s="85"/>
      <c r="K153" s="85" t="str">
        <f>'Dados DEPOR'!C147&amp;" - "&amp;'Dados DEPOR'!E147&amp;"."&amp;'Dados DEPOR'!F147&amp;"."&amp;'Dados DEPOR'!G147</f>
        <v xml:space="preserve"> - ..</v>
      </c>
      <c r="L153" s="2">
        <f>'Dados DEPOR'!H147</f>
        <v>0</v>
      </c>
      <c r="M153" s="89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83">
        <f>'Dados DEPOR'!C148</f>
        <v>0</v>
      </c>
      <c r="B154" s="84">
        <f>'Dados DEPOR'!D148</f>
        <v>0</v>
      </c>
      <c r="C154" s="85" t="str">
        <f t="shared" si="0"/>
        <v/>
      </c>
      <c r="D154" s="85" t="str">
        <f t="shared" si="1"/>
        <v/>
      </c>
      <c r="E154" s="85" t="str">
        <f t="shared" si="2"/>
        <v/>
      </c>
      <c r="F154" s="85" t="str">
        <f t="shared" si="3"/>
        <v/>
      </c>
      <c r="G154" s="85"/>
      <c r="H154" s="85"/>
      <c r="I154" s="85"/>
      <c r="J154" s="85"/>
      <c r="K154" s="85" t="str">
        <f>'Dados DEPOR'!C148&amp;" - "&amp;'Dados DEPOR'!E148&amp;"."&amp;'Dados DEPOR'!F148&amp;"."&amp;'Dados DEPOR'!G148</f>
        <v xml:space="preserve"> - ..</v>
      </c>
      <c r="L154" s="2">
        <f>'Dados DEPOR'!H148</f>
        <v>0</v>
      </c>
      <c r="M154" s="89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83">
        <f>'Dados DEPOR'!C149</f>
        <v>0</v>
      </c>
      <c r="B155" s="84">
        <f>'Dados DEPOR'!D149</f>
        <v>0</v>
      </c>
      <c r="C155" s="85" t="str">
        <f t="shared" si="0"/>
        <v/>
      </c>
      <c r="D155" s="85" t="str">
        <f t="shared" si="1"/>
        <v/>
      </c>
      <c r="E155" s="85" t="str">
        <f t="shared" si="2"/>
        <v/>
      </c>
      <c r="F155" s="85" t="str">
        <f t="shared" si="3"/>
        <v/>
      </c>
      <c r="G155" s="85"/>
      <c r="H155" s="85"/>
      <c r="I155" s="85"/>
      <c r="J155" s="85"/>
      <c r="K155" s="85" t="str">
        <f>'Dados DEPOR'!C149&amp;" - "&amp;'Dados DEPOR'!E149&amp;"."&amp;'Dados DEPOR'!F149&amp;"."&amp;'Dados DEPOR'!G149</f>
        <v xml:space="preserve"> - ..</v>
      </c>
      <c r="L155" s="2">
        <f>'Dados DEPOR'!H149</f>
        <v>0</v>
      </c>
      <c r="M155" s="89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83">
        <f>'Dados DEPOR'!C150</f>
        <v>0</v>
      </c>
      <c r="B156" s="84">
        <f>'Dados DEPOR'!D150</f>
        <v>0</v>
      </c>
      <c r="C156" s="85" t="str">
        <f t="shared" si="0"/>
        <v/>
      </c>
      <c r="D156" s="85" t="str">
        <f t="shared" si="1"/>
        <v/>
      </c>
      <c r="E156" s="85" t="str">
        <f t="shared" si="2"/>
        <v/>
      </c>
      <c r="F156" s="85" t="str">
        <f t="shared" si="3"/>
        <v/>
      </c>
      <c r="G156" s="85"/>
      <c r="H156" s="85"/>
      <c r="I156" s="85"/>
      <c r="J156" s="85"/>
      <c r="K156" s="85" t="str">
        <f>'Dados DEPOR'!C150&amp;" - "&amp;'Dados DEPOR'!E150&amp;"."&amp;'Dados DEPOR'!F150&amp;"."&amp;'Dados DEPOR'!G150</f>
        <v xml:space="preserve"> - ..</v>
      </c>
      <c r="L156" s="2">
        <f>'Dados DEPOR'!H150</f>
        <v>0</v>
      </c>
      <c r="M156" s="89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83">
        <f>'Dados DEPOR'!C151</f>
        <v>0</v>
      </c>
      <c r="B157" s="84">
        <f>'Dados DEPOR'!D151</f>
        <v>0</v>
      </c>
      <c r="C157" s="85" t="str">
        <f t="shared" si="0"/>
        <v/>
      </c>
      <c r="D157" s="85" t="str">
        <f t="shared" si="1"/>
        <v/>
      </c>
      <c r="E157" s="85" t="str">
        <f t="shared" si="2"/>
        <v/>
      </c>
      <c r="F157" s="85" t="str">
        <f t="shared" si="3"/>
        <v/>
      </c>
      <c r="G157" s="85"/>
      <c r="H157" s="85"/>
      <c r="I157" s="85"/>
      <c r="J157" s="85"/>
      <c r="K157" s="85" t="str">
        <f>'Dados DEPOR'!C151&amp;" - "&amp;'Dados DEPOR'!E151&amp;"."&amp;'Dados DEPOR'!F151&amp;"."&amp;'Dados DEPOR'!G151</f>
        <v xml:space="preserve"> - ..</v>
      </c>
      <c r="L157" s="2">
        <f>'Dados DEPOR'!H151</f>
        <v>0</v>
      </c>
      <c r="M157" s="89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83">
        <f>'Dados DEPOR'!C152</f>
        <v>0</v>
      </c>
      <c r="B158" s="84">
        <f>'Dados DEPOR'!D152</f>
        <v>0</v>
      </c>
      <c r="C158" s="85" t="str">
        <f t="shared" si="0"/>
        <v/>
      </c>
      <c r="D158" s="85" t="str">
        <f t="shared" si="1"/>
        <v/>
      </c>
      <c r="E158" s="85" t="str">
        <f t="shared" si="2"/>
        <v/>
      </c>
      <c r="F158" s="85" t="str">
        <f t="shared" si="3"/>
        <v/>
      </c>
      <c r="G158" s="85"/>
      <c r="H158" s="85"/>
      <c r="I158" s="85"/>
      <c r="J158" s="85"/>
      <c r="K158" s="85" t="str">
        <f>'Dados DEPOR'!C152&amp;" - "&amp;'Dados DEPOR'!E152&amp;"."&amp;'Dados DEPOR'!F152&amp;"."&amp;'Dados DEPOR'!G152</f>
        <v xml:space="preserve"> - ..</v>
      </c>
      <c r="L158" s="2">
        <f>'Dados DEPOR'!H152</f>
        <v>0</v>
      </c>
      <c r="M158" s="89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83">
        <f>'Dados DEPOR'!C153</f>
        <v>0</v>
      </c>
      <c r="B159" s="84">
        <f>'Dados DEPOR'!D153</f>
        <v>0</v>
      </c>
      <c r="C159" s="85" t="str">
        <f t="shared" si="0"/>
        <v/>
      </c>
      <c r="D159" s="85" t="str">
        <f t="shared" si="1"/>
        <v/>
      </c>
      <c r="E159" s="85" t="str">
        <f t="shared" si="2"/>
        <v/>
      </c>
      <c r="F159" s="85" t="str">
        <f t="shared" si="3"/>
        <v/>
      </c>
      <c r="G159" s="85"/>
      <c r="H159" s="85"/>
      <c r="I159" s="85"/>
      <c r="J159" s="85"/>
      <c r="K159" s="85" t="str">
        <f>'Dados DEPOR'!C153&amp;" - "&amp;'Dados DEPOR'!E153&amp;"."&amp;'Dados DEPOR'!F153&amp;"."&amp;'Dados DEPOR'!G153</f>
        <v xml:space="preserve"> - ..</v>
      </c>
      <c r="L159" s="2">
        <f>'Dados DEPOR'!H153</f>
        <v>0</v>
      </c>
      <c r="M159" s="89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83">
        <f>'Dados DEPOR'!C154</f>
        <v>0</v>
      </c>
      <c r="B160" s="84">
        <f>'Dados DEPOR'!D154</f>
        <v>0</v>
      </c>
      <c r="C160" s="85" t="str">
        <f t="shared" si="0"/>
        <v/>
      </c>
      <c r="D160" s="85" t="str">
        <f t="shared" si="1"/>
        <v/>
      </c>
      <c r="E160" s="85" t="str">
        <f t="shared" si="2"/>
        <v/>
      </c>
      <c r="F160" s="85" t="str">
        <f t="shared" si="3"/>
        <v/>
      </c>
      <c r="G160" s="85"/>
      <c r="H160" s="85"/>
      <c r="I160" s="85"/>
      <c r="J160" s="85"/>
      <c r="K160" s="85" t="str">
        <f>'Dados DEPOR'!C154&amp;" - "&amp;'Dados DEPOR'!E154&amp;"."&amp;'Dados DEPOR'!F154&amp;"."&amp;'Dados DEPOR'!G154</f>
        <v xml:space="preserve"> - ..</v>
      </c>
      <c r="L160" s="2">
        <f>'Dados DEPOR'!H154</f>
        <v>0</v>
      </c>
      <c r="M160" s="89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83">
        <f>'Dados DEPOR'!C155</f>
        <v>0</v>
      </c>
      <c r="B161" s="84">
        <f>'Dados DEPOR'!D155</f>
        <v>0</v>
      </c>
      <c r="C161" s="85" t="str">
        <f t="shared" si="0"/>
        <v/>
      </c>
      <c r="D161" s="85" t="str">
        <f t="shared" si="1"/>
        <v/>
      </c>
      <c r="E161" s="85" t="str">
        <f t="shared" si="2"/>
        <v/>
      </c>
      <c r="F161" s="85" t="str">
        <f t="shared" si="3"/>
        <v/>
      </c>
      <c r="G161" s="85"/>
      <c r="H161" s="85"/>
      <c r="I161" s="85"/>
      <c r="J161" s="85"/>
      <c r="K161" s="85" t="str">
        <f>'Dados DEPOR'!C155&amp;" - "&amp;'Dados DEPOR'!E155&amp;"."&amp;'Dados DEPOR'!F155&amp;"."&amp;'Dados DEPOR'!G155</f>
        <v xml:space="preserve"> - ..</v>
      </c>
      <c r="L161" s="2">
        <f>'Dados DEPOR'!H155</f>
        <v>0</v>
      </c>
      <c r="M161" s="89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83">
        <f>'Dados DEPOR'!C156</f>
        <v>0</v>
      </c>
      <c r="B162" s="84">
        <f>'Dados DEPOR'!D156</f>
        <v>0</v>
      </c>
      <c r="C162" s="85" t="str">
        <f t="shared" si="0"/>
        <v/>
      </c>
      <c r="D162" s="85" t="str">
        <f t="shared" si="1"/>
        <v/>
      </c>
      <c r="E162" s="85" t="str">
        <f t="shared" si="2"/>
        <v/>
      </c>
      <c r="F162" s="85" t="str">
        <f t="shared" si="3"/>
        <v/>
      </c>
      <c r="G162" s="85"/>
      <c r="H162" s="85"/>
      <c r="I162" s="85"/>
      <c r="J162" s="85"/>
      <c r="K162" s="85" t="str">
        <f>'Dados DEPOR'!C156&amp;" - "&amp;'Dados DEPOR'!E156&amp;"."&amp;'Dados DEPOR'!F156&amp;"."&amp;'Dados DEPOR'!G156</f>
        <v xml:space="preserve"> - ..</v>
      </c>
      <c r="L162" s="2">
        <f>'Dados DEPOR'!H156</f>
        <v>0</v>
      </c>
      <c r="M162" s="89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83">
        <f>'Dados DEPOR'!C157</f>
        <v>0</v>
      </c>
      <c r="B163" s="84">
        <f>'Dados DEPOR'!D157</f>
        <v>0</v>
      </c>
      <c r="C163" s="85" t="str">
        <f t="shared" si="0"/>
        <v/>
      </c>
      <c r="D163" s="85" t="str">
        <f t="shared" si="1"/>
        <v/>
      </c>
      <c r="E163" s="85" t="str">
        <f t="shared" si="2"/>
        <v/>
      </c>
      <c r="F163" s="85" t="str">
        <f t="shared" si="3"/>
        <v/>
      </c>
      <c r="G163" s="85"/>
      <c r="H163" s="85"/>
      <c r="I163" s="85"/>
      <c r="J163" s="85"/>
      <c r="K163" s="85" t="str">
        <f>'Dados DEPOR'!C157&amp;" - "&amp;'Dados DEPOR'!E157&amp;"."&amp;'Dados DEPOR'!F157&amp;"."&amp;'Dados DEPOR'!G157</f>
        <v xml:space="preserve"> - ..</v>
      </c>
      <c r="L163" s="2">
        <f>'Dados DEPOR'!H157</f>
        <v>0</v>
      </c>
      <c r="M163" s="89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83">
        <f>'Dados DEPOR'!C158</f>
        <v>0</v>
      </c>
      <c r="B164" s="84">
        <f>'Dados DEPOR'!D158</f>
        <v>0</v>
      </c>
      <c r="C164" s="85" t="str">
        <f t="shared" si="0"/>
        <v/>
      </c>
      <c r="D164" s="85" t="str">
        <f t="shared" si="1"/>
        <v/>
      </c>
      <c r="E164" s="85" t="str">
        <f t="shared" si="2"/>
        <v/>
      </c>
      <c r="F164" s="85" t="str">
        <f t="shared" si="3"/>
        <v/>
      </c>
      <c r="G164" s="85"/>
      <c r="H164" s="85"/>
      <c r="I164" s="85"/>
      <c r="J164" s="85"/>
      <c r="K164" s="85" t="str">
        <f>'Dados DEPOR'!C158&amp;" - "&amp;'Dados DEPOR'!E158&amp;"."&amp;'Dados DEPOR'!F158&amp;"."&amp;'Dados DEPOR'!G158</f>
        <v xml:space="preserve"> - ..</v>
      </c>
      <c r="L164" s="2">
        <f>'Dados DEPOR'!H158</f>
        <v>0</v>
      </c>
      <c r="M164" s="89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83">
        <f>'Dados DEPOR'!C159</f>
        <v>0</v>
      </c>
      <c r="B165" s="84">
        <f>'Dados DEPOR'!D159</f>
        <v>0</v>
      </c>
      <c r="C165" s="85" t="str">
        <f t="shared" si="0"/>
        <v/>
      </c>
      <c r="D165" s="85" t="str">
        <f t="shared" si="1"/>
        <v/>
      </c>
      <c r="E165" s="85" t="str">
        <f t="shared" si="2"/>
        <v/>
      </c>
      <c r="F165" s="85" t="str">
        <f t="shared" si="3"/>
        <v/>
      </c>
      <c r="G165" s="85"/>
      <c r="H165" s="85"/>
      <c r="I165" s="85"/>
      <c r="J165" s="85"/>
      <c r="K165" s="85" t="str">
        <f>'Dados DEPOR'!C159&amp;" - "&amp;'Dados DEPOR'!E159&amp;"."&amp;'Dados DEPOR'!F159&amp;"."&amp;'Dados DEPOR'!G159</f>
        <v xml:space="preserve"> - ..</v>
      </c>
      <c r="L165" s="2">
        <f>'Dados DEPOR'!H159</f>
        <v>0</v>
      </c>
      <c r="M165" s="89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83">
        <f>'Dados DEPOR'!C160</f>
        <v>0</v>
      </c>
      <c r="B166" s="84">
        <f>'Dados DEPOR'!D160</f>
        <v>0</v>
      </c>
      <c r="C166" s="85" t="str">
        <f t="shared" si="0"/>
        <v/>
      </c>
      <c r="D166" s="85" t="str">
        <f t="shared" si="1"/>
        <v/>
      </c>
      <c r="E166" s="85" t="str">
        <f t="shared" si="2"/>
        <v/>
      </c>
      <c r="F166" s="85" t="str">
        <f t="shared" si="3"/>
        <v/>
      </c>
      <c r="G166" s="85"/>
      <c r="H166" s="85"/>
      <c r="I166" s="85"/>
      <c r="J166" s="85"/>
      <c r="K166" s="85" t="str">
        <f>'Dados DEPOR'!C160&amp;" - "&amp;'Dados DEPOR'!E160&amp;"."&amp;'Dados DEPOR'!F160&amp;"."&amp;'Dados DEPOR'!G160</f>
        <v xml:space="preserve"> - ..</v>
      </c>
      <c r="L166" s="2">
        <f>'Dados DEPOR'!H160</f>
        <v>0</v>
      </c>
      <c r="M166" s="89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83">
        <f>'Dados DEPOR'!C161</f>
        <v>0</v>
      </c>
      <c r="B167" s="84">
        <f>'Dados DEPOR'!D161</f>
        <v>0</v>
      </c>
      <c r="C167" s="85" t="str">
        <f t="shared" si="0"/>
        <v/>
      </c>
      <c r="D167" s="85" t="str">
        <f t="shared" si="1"/>
        <v/>
      </c>
      <c r="E167" s="85" t="str">
        <f t="shared" si="2"/>
        <v/>
      </c>
      <c r="F167" s="85" t="str">
        <f t="shared" si="3"/>
        <v/>
      </c>
      <c r="G167" s="85"/>
      <c r="H167" s="85"/>
      <c r="I167" s="85"/>
      <c r="J167" s="85"/>
      <c r="K167" s="85" t="str">
        <f>'Dados DEPOR'!C161&amp;" - "&amp;'Dados DEPOR'!E161&amp;"."&amp;'Dados DEPOR'!F161&amp;"."&amp;'Dados DEPOR'!G161</f>
        <v xml:space="preserve"> - ..</v>
      </c>
      <c r="L167" s="2">
        <f>'Dados DEPOR'!H161</f>
        <v>0</v>
      </c>
      <c r="M167" s="89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83">
        <f>'Dados DEPOR'!C162</f>
        <v>0</v>
      </c>
      <c r="B168" s="84">
        <f>'Dados DEPOR'!D162</f>
        <v>0</v>
      </c>
      <c r="C168" s="85" t="str">
        <f t="shared" si="0"/>
        <v/>
      </c>
      <c r="D168" s="85" t="str">
        <f t="shared" si="1"/>
        <v/>
      </c>
      <c r="E168" s="85" t="str">
        <f t="shared" si="2"/>
        <v/>
      </c>
      <c r="F168" s="85" t="str">
        <f t="shared" si="3"/>
        <v/>
      </c>
      <c r="G168" s="85"/>
      <c r="H168" s="85"/>
      <c r="I168" s="85"/>
      <c r="J168" s="85"/>
      <c r="K168" s="85" t="str">
        <f>'Dados DEPOR'!C162&amp;" - "&amp;'Dados DEPOR'!E162&amp;"."&amp;'Dados DEPOR'!F162&amp;"."&amp;'Dados DEPOR'!G162</f>
        <v xml:space="preserve"> - ..</v>
      </c>
      <c r="L168" s="2">
        <f>'Dados DEPOR'!H162</f>
        <v>0</v>
      </c>
      <c r="M168" s="89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83">
        <f>'Dados DEPOR'!C163</f>
        <v>0</v>
      </c>
      <c r="B169" s="84">
        <f>'Dados DEPOR'!D163</f>
        <v>0</v>
      </c>
      <c r="C169" s="85" t="str">
        <f t="shared" si="0"/>
        <v/>
      </c>
      <c r="D169" s="85" t="str">
        <f t="shared" si="1"/>
        <v/>
      </c>
      <c r="E169" s="85" t="str">
        <f t="shared" si="2"/>
        <v/>
      </c>
      <c r="F169" s="85" t="str">
        <f t="shared" si="3"/>
        <v/>
      </c>
      <c r="G169" s="85"/>
      <c r="H169" s="85"/>
      <c r="I169" s="85"/>
      <c r="J169" s="85"/>
      <c r="K169" s="85" t="str">
        <f>'Dados DEPOR'!C163&amp;" - "&amp;'Dados DEPOR'!E163&amp;"."&amp;'Dados DEPOR'!F163&amp;"."&amp;'Dados DEPOR'!G163</f>
        <v xml:space="preserve"> - ..</v>
      </c>
      <c r="L169" s="2">
        <f>'Dados DEPOR'!H163</f>
        <v>0</v>
      </c>
      <c r="M169" s="89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83">
        <f>'Dados DEPOR'!C164</f>
        <v>0</v>
      </c>
      <c r="B170" s="84">
        <f>'Dados DEPOR'!D164</f>
        <v>0</v>
      </c>
      <c r="C170" s="85" t="str">
        <f t="shared" si="0"/>
        <v/>
      </c>
      <c r="D170" s="85" t="str">
        <f t="shared" si="1"/>
        <v/>
      </c>
      <c r="E170" s="85" t="str">
        <f t="shared" si="2"/>
        <v/>
      </c>
      <c r="F170" s="85" t="str">
        <f t="shared" si="3"/>
        <v/>
      </c>
      <c r="G170" s="85"/>
      <c r="H170" s="85"/>
      <c r="I170" s="85"/>
      <c r="J170" s="85"/>
      <c r="K170" s="85" t="str">
        <f>'Dados DEPOR'!C164&amp;" - "&amp;'Dados DEPOR'!E164&amp;"."&amp;'Dados DEPOR'!F164&amp;"."&amp;'Dados DEPOR'!G164</f>
        <v xml:space="preserve"> - ..</v>
      </c>
      <c r="L170" s="2">
        <f>'Dados DEPOR'!H164</f>
        <v>0</v>
      </c>
      <c r="M170" s="89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83">
        <f>'Dados DEPOR'!C165</f>
        <v>0</v>
      </c>
      <c r="B171" s="84">
        <f>'Dados DEPOR'!D165</f>
        <v>0</v>
      </c>
      <c r="C171" s="85" t="str">
        <f t="shared" si="0"/>
        <v/>
      </c>
      <c r="D171" s="85" t="str">
        <f t="shared" si="1"/>
        <v/>
      </c>
      <c r="E171" s="85" t="str">
        <f t="shared" si="2"/>
        <v/>
      </c>
      <c r="F171" s="85" t="str">
        <f t="shared" si="3"/>
        <v/>
      </c>
      <c r="G171" s="85"/>
      <c r="H171" s="85"/>
      <c r="I171" s="85"/>
      <c r="J171" s="85"/>
      <c r="K171" s="85" t="str">
        <f>'Dados DEPOR'!C165&amp;" - "&amp;'Dados DEPOR'!E165&amp;"."&amp;'Dados DEPOR'!F165&amp;"."&amp;'Dados DEPOR'!G165</f>
        <v xml:space="preserve"> - ..</v>
      </c>
      <c r="L171" s="2">
        <f>'Dados DEPOR'!H165</f>
        <v>0</v>
      </c>
      <c r="M171" s="89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83">
        <f>'Dados DEPOR'!C166</f>
        <v>0</v>
      </c>
      <c r="B172" s="84">
        <f>'Dados DEPOR'!D166</f>
        <v>0</v>
      </c>
      <c r="C172" s="85" t="str">
        <f t="shared" si="0"/>
        <v/>
      </c>
      <c r="D172" s="85" t="str">
        <f t="shared" si="1"/>
        <v/>
      </c>
      <c r="E172" s="85" t="str">
        <f t="shared" si="2"/>
        <v/>
      </c>
      <c r="F172" s="85" t="str">
        <f t="shared" si="3"/>
        <v/>
      </c>
      <c r="G172" s="85"/>
      <c r="H172" s="85"/>
      <c r="I172" s="85"/>
      <c r="J172" s="85"/>
      <c r="K172" s="85" t="str">
        <f>'Dados DEPOR'!C166&amp;" - "&amp;'Dados DEPOR'!E166&amp;"."&amp;'Dados DEPOR'!F166&amp;"."&amp;'Dados DEPOR'!G166</f>
        <v xml:space="preserve"> - ..</v>
      </c>
      <c r="L172" s="2">
        <f>'Dados DEPOR'!H166</f>
        <v>0</v>
      </c>
      <c r="M172" s="8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83">
        <f>'Dados DEPOR'!C167</f>
        <v>0</v>
      </c>
      <c r="B173" s="84">
        <f>'Dados DEPOR'!D167</f>
        <v>0</v>
      </c>
      <c r="C173" s="85" t="str">
        <f t="shared" si="0"/>
        <v/>
      </c>
      <c r="D173" s="85" t="str">
        <f t="shared" si="1"/>
        <v/>
      </c>
      <c r="E173" s="85" t="str">
        <f t="shared" si="2"/>
        <v/>
      </c>
      <c r="F173" s="85" t="str">
        <f t="shared" si="3"/>
        <v/>
      </c>
      <c r="G173" s="85"/>
      <c r="H173" s="85"/>
      <c r="I173" s="85"/>
      <c r="J173" s="85"/>
      <c r="K173" s="85" t="str">
        <f>'Dados DEPOR'!C167&amp;" - "&amp;'Dados DEPOR'!E167&amp;"."&amp;'Dados DEPOR'!F167&amp;"."&amp;'Dados DEPOR'!G167</f>
        <v xml:space="preserve"> - ..</v>
      </c>
      <c r="L173" s="2">
        <f>'Dados DEPOR'!H167</f>
        <v>0</v>
      </c>
      <c r="M173" s="89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83">
        <f>'Dados DEPOR'!C168</f>
        <v>0</v>
      </c>
      <c r="B174" s="84">
        <f>'Dados DEPOR'!D168</f>
        <v>0</v>
      </c>
      <c r="C174" s="85" t="str">
        <f t="shared" si="0"/>
        <v/>
      </c>
      <c r="D174" s="85" t="str">
        <f t="shared" si="1"/>
        <v/>
      </c>
      <c r="E174" s="85" t="str">
        <f t="shared" si="2"/>
        <v/>
      </c>
      <c r="F174" s="85" t="str">
        <f t="shared" si="3"/>
        <v/>
      </c>
      <c r="G174" s="85"/>
      <c r="H174" s="85"/>
      <c r="I174" s="85"/>
      <c r="J174" s="85"/>
      <c r="K174" s="85" t="str">
        <f>'Dados DEPOR'!C168&amp;" - "&amp;'Dados DEPOR'!E168&amp;"."&amp;'Dados DEPOR'!F168&amp;"."&amp;'Dados DEPOR'!G168</f>
        <v xml:space="preserve"> - ..</v>
      </c>
      <c r="L174" s="2">
        <f>'Dados DEPOR'!H168</f>
        <v>0</v>
      </c>
      <c r="M174" s="89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83">
        <f>'Dados DEPOR'!C169</f>
        <v>0</v>
      </c>
      <c r="B175" s="84">
        <f>'Dados DEPOR'!D169</f>
        <v>0</v>
      </c>
      <c r="C175" s="85" t="str">
        <f t="shared" si="0"/>
        <v/>
      </c>
      <c r="D175" s="85" t="str">
        <f t="shared" si="1"/>
        <v/>
      </c>
      <c r="E175" s="85" t="str">
        <f t="shared" si="2"/>
        <v/>
      </c>
      <c r="F175" s="85" t="str">
        <f t="shared" si="3"/>
        <v/>
      </c>
      <c r="G175" s="85"/>
      <c r="H175" s="85"/>
      <c r="I175" s="85"/>
      <c r="J175" s="85"/>
      <c r="K175" s="85" t="str">
        <f>'Dados DEPOR'!C169&amp;" - "&amp;'Dados DEPOR'!E169&amp;"."&amp;'Dados DEPOR'!F169&amp;"."&amp;'Dados DEPOR'!G169</f>
        <v xml:space="preserve"> - ..</v>
      </c>
      <c r="L175" s="2">
        <f>'Dados DEPOR'!H169</f>
        <v>0</v>
      </c>
      <c r="M175" s="89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83">
        <f>'Dados DEPOR'!C170</f>
        <v>0</v>
      </c>
      <c r="B176" s="84">
        <f>'Dados DEPOR'!D170</f>
        <v>0</v>
      </c>
      <c r="C176" s="85" t="str">
        <f t="shared" si="0"/>
        <v/>
      </c>
      <c r="D176" s="85" t="str">
        <f t="shared" si="1"/>
        <v/>
      </c>
      <c r="E176" s="85" t="str">
        <f t="shared" si="2"/>
        <v/>
      </c>
      <c r="F176" s="85" t="str">
        <f t="shared" si="3"/>
        <v/>
      </c>
      <c r="G176" s="85"/>
      <c r="H176" s="85"/>
      <c r="I176" s="85"/>
      <c r="J176" s="85"/>
      <c r="K176" s="85" t="str">
        <f>'Dados DEPOR'!C170&amp;" - "&amp;'Dados DEPOR'!E170&amp;"."&amp;'Dados DEPOR'!F170&amp;"."&amp;'Dados DEPOR'!G170</f>
        <v xml:space="preserve"> - ..</v>
      </c>
      <c r="L176" s="2">
        <f>'Dados DEPOR'!H170</f>
        <v>0</v>
      </c>
      <c r="M176" s="89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83">
        <f>'Dados DEPOR'!C171</f>
        <v>0</v>
      </c>
      <c r="B177" s="84">
        <f>'Dados DEPOR'!D171</f>
        <v>0</v>
      </c>
      <c r="C177" s="85" t="str">
        <f t="shared" si="0"/>
        <v/>
      </c>
      <c r="D177" s="85" t="str">
        <f t="shared" si="1"/>
        <v/>
      </c>
      <c r="E177" s="85" t="str">
        <f t="shared" si="2"/>
        <v/>
      </c>
      <c r="F177" s="85" t="str">
        <f t="shared" si="3"/>
        <v/>
      </c>
      <c r="G177" s="85"/>
      <c r="H177" s="85"/>
      <c r="I177" s="85"/>
      <c r="J177" s="85"/>
      <c r="K177" s="85" t="str">
        <f>'Dados DEPOR'!C171&amp;" - "&amp;'Dados DEPOR'!E171&amp;"."&amp;'Dados DEPOR'!F171&amp;"."&amp;'Dados DEPOR'!G171</f>
        <v xml:space="preserve"> - ..</v>
      </c>
      <c r="L177" s="2">
        <f>'Dados DEPOR'!H171</f>
        <v>0</v>
      </c>
      <c r="M177" s="89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83">
        <f>'Dados DEPOR'!C172</f>
        <v>0</v>
      </c>
      <c r="B178" s="84">
        <f>'Dados DEPOR'!D172</f>
        <v>0</v>
      </c>
      <c r="C178" s="85" t="str">
        <f t="shared" si="0"/>
        <v/>
      </c>
      <c r="D178" s="85" t="str">
        <f t="shared" si="1"/>
        <v/>
      </c>
      <c r="E178" s="85" t="str">
        <f t="shared" si="2"/>
        <v/>
      </c>
      <c r="F178" s="85" t="str">
        <f t="shared" si="3"/>
        <v/>
      </c>
      <c r="G178" s="85"/>
      <c r="H178" s="85"/>
      <c r="I178" s="85"/>
      <c r="J178" s="85"/>
      <c r="K178" s="85" t="str">
        <f>'Dados DEPOR'!C172&amp;" - "&amp;'Dados DEPOR'!E172&amp;"."&amp;'Dados DEPOR'!F172&amp;"."&amp;'Dados DEPOR'!G172</f>
        <v xml:space="preserve"> - ..</v>
      </c>
      <c r="L178" s="2">
        <f>'Dados DEPOR'!H172</f>
        <v>0</v>
      </c>
      <c r="M178" s="89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83">
        <f>'Dados DEPOR'!C173</f>
        <v>0</v>
      </c>
      <c r="B179" s="84">
        <f>'Dados DEPOR'!D173</f>
        <v>0</v>
      </c>
      <c r="C179" s="85" t="str">
        <f t="shared" si="0"/>
        <v/>
      </c>
      <c r="D179" s="85" t="str">
        <f t="shared" si="1"/>
        <v/>
      </c>
      <c r="E179" s="85" t="str">
        <f t="shared" si="2"/>
        <v/>
      </c>
      <c r="F179" s="85" t="str">
        <f t="shared" si="3"/>
        <v/>
      </c>
      <c r="G179" s="85"/>
      <c r="H179" s="85"/>
      <c r="I179" s="85"/>
      <c r="J179" s="85"/>
      <c r="K179" s="85" t="str">
        <f>'Dados DEPOR'!C173&amp;" - "&amp;'Dados DEPOR'!E173&amp;"."&amp;'Dados DEPOR'!F173&amp;"."&amp;'Dados DEPOR'!G173</f>
        <v xml:space="preserve"> - ..</v>
      </c>
      <c r="L179" s="2">
        <f>'Dados DEPOR'!H173</f>
        <v>0</v>
      </c>
      <c r="M179" s="89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83">
        <f>'Dados DEPOR'!C174</f>
        <v>0</v>
      </c>
      <c r="B180" s="84">
        <f>'Dados DEPOR'!D174</f>
        <v>0</v>
      </c>
      <c r="C180" s="85" t="str">
        <f t="shared" si="0"/>
        <v/>
      </c>
      <c r="D180" s="85" t="str">
        <f t="shared" si="1"/>
        <v/>
      </c>
      <c r="E180" s="85" t="str">
        <f t="shared" si="2"/>
        <v/>
      </c>
      <c r="F180" s="85" t="str">
        <f t="shared" si="3"/>
        <v/>
      </c>
      <c r="G180" s="85"/>
      <c r="H180" s="85"/>
      <c r="I180" s="85"/>
      <c r="J180" s="85"/>
      <c r="K180" s="85" t="str">
        <f>'Dados DEPOR'!C174&amp;" - "&amp;'Dados DEPOR'!E174&amp;"."&amp;'Dados DEPOR'!F174&amp;"."&amp;'Dados DEPOR'!G174</f>
        <v xml:space="preserve"> - ..</v>
      </c>
      <c r="L180" s="2">
        <f>'Dados DEPOR'!H174</f>
        <v>0</v>
      </c>
      <c r="M180" s="89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83">
        <f>'Dados DEPOR'!C175</f>
        <v>0</v>
      </c>
      <c r="B181" s="84">
        <f>'Dados DEPOR'!D175</f>
        <v>0</v>
      </c>
      <c r="C181" s="85" t="str">
        <f t="shared" si="0"/>
        <v/>
      </c>
      <c r="D181" s="85" t="str">
        <f t="shared" si="1"/>
        <v/>
      </c>
      <c r="E181" s="85" t="str">
        <f t="shared" si="2"/>
        <v/>
      </c>
      <c r="F181" s="85" t="str">
        <f t="shared" si="3"/>
        <v/>
      </c>
      <c r="G181" s="85"/>
      <c r="H181" s="85"/>
      <c r="I181" s="85"/>
      <c r="J181" s="85"/>
      <c r="K181" s="85" t="str">
        <f>'Dados DEPOR'!C175&amp;" - "&amp;'Dados DEPOR'!E175&amp;"."&amp;'Dados DEPOR'!F175&amp;"."&amp;'Dados DEPOR'!G175</f>
        <v xml:space="preserve"> - ..</v>
      </c>
      <c r="L181" s="2">
        <f>'Dados DEPOR'!H175</f>
        <v>0</v>
      </c>
      <c r="M181" s="89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83">
        <f>'Dados DEPOR'!C176</f>
        <v>0</v>
      </c>
      <c r="B182" s="84">
        <f>'Dados DEPOR'!D176</f>
        <v>0</v>
      </c>
      <c r="C182" s="85" t="str">
        <f t="shared" si="0"/>
        <v/>
      </c>
      <c r="D182" s="85" t="str">
        <f t="shared" si="1"/>
        <v/>
      </c>
      <c r="E182" s="85" t="str">
        <f t="shared" si="2"/>
        <v/>
      </c>
      <c r="F182" s="85" t="str">
        <f t="shared" si="3"/>
        <v/>
      </c>
      <c r="G182" s="85"/>
      <c r="H182" s="85"/>
      <c r="I182" s="85"/>
      <c r="J182" s="85"/>
      <c r="K182" s="85" t="str">
        <f>'Dados DEPOR'!C176&amp;" - "&amp;'Dados DEPOR'!E176&amp;"."&amp;'Dados DEPOR'!F176&amp;"."&amp;'Dados DEPOR'!G176</f>
        <v xml:space="preserve"> - ..</v>
      </c>
      <c r="L182" s="2">
        <f>'Dados DEPOR'!H176</f>
        <v>0</v>
      </c>
      <c r="M182" s="89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83">
        <f>'Dados DEPOR'!C177</f>
        <v>0</v>
      </c>
      <c r="B183" s="84">
        <f>'Dados DEPOR'!D177</f>
        <v>0</v>
      </c>
      <c r="C183" s="85" t="str">
        <f t="shared" si="0"/>
        <v/>
      </c>
      <c r="D183" s="85" t="str">
        <f t="shared" si="1"/>
        <v/>
      </c>
      <c r="E183" s="85" t="str">
        <f t="shared" si="2"/>
        <v/>
      </c>
      <c r="F183" s="85" t="str">
        <f t="shared" si="3"/>
        <v/>
      </c>
      <c r="G183" s="85"/>
      <c r="H183" s="85"/>
      <c r="I183" s="85"/>
      <c r="J183" s="85"/>
      <c r="K183" s="85" t="str">
        <f>'Dados DEPOR'!C177&amp;" - "&amp;'Dados DEPOR'!E177&amp;"."&amp;'Dados DEPOR'!F177&amp;"."&amp;'Dados DEPOR'!G177</f>
        <v xml:space="preserve"> - ..</v>
      </c>
      <c r="L183" s="2">
        <f>'Dados DEPOR'!H177</f>
        <v>0</v>
      </c>
      <c r="M183" s="89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83">
        <f>'Dados DEPOR'!C178</f>
        <v>0</v>
      </c>
      <c r="B184" s="84">
        <f>'Dados DEPOR'!D178</f>
        <v>0</v>
      </c>
      <c r="C184" s="85" t="str">
        <f t="shared" si="0"/>
        <v/>
      </c>
      <c r="D184" s="85" t="str">
        <f t="shared" si="1"/>
        <v/>
      </c>
      <c r="E184" s="85" t="str">
        <f t="shared" si="2"/>
        <v/>
      </c>
      <c r="F184" s="85" t="str">
        <f t="shared" si="3"/>
        <v/>
      </c>
      <c r="G184" s="85"/>
      <c r="H184" s="85"/>
      <c r="I184" s="85"/>
      <c r="J184" s="85"/>
      <c r="K184" s="85" t="str">
        <f>'Dados DEPOR'!C178&amp;" - "&amp;'Dados DEPOR'!E178&amp;"."&amp;'Dados DEPOR'!F178&amp;"."&amp;'Dados DEPOR'!G178</f>
        <v xml:space="preserve"> - ..</v>
      </c>
      <c r="L184" s="2">
        <f>'Dados DEPOR'!H178</f>
        <v>0</v>
      </c>
      <c r="M184" s="89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83">
        <f>'Dados DEPOR'!C179</f>
        <v>0</v>
      </c>
      <c r="B185" s="84">
        <f>'Dados DEPOR'!D179</f>
        <v>0</v>
      </c>
      <c r="C185" s="85" t="str">
        <f t="shared" si="0"/>
        <v/>
      </c>
      <c r="D185" s="85" t="str">
        <f t="shared" si="1"/>
        <v/>
      </c>
      <c r="E185" s="85" t="str">
        <f t="shared" si="2"/>
        <v/>
      </c>
      <c r="F185" s="85" t="str">
        <f t="shared" si="3"/>
        <v/>
      </c>
      <c r="G185" s="85"/>
      <c r="H185" s="85"/>
      <c r="I185" s="85"/>
      <c r="J185" s="85"/>
      <c r="K185" s="85" t="str">
        <f>'Dados DEPOR'!C179&amp;" - "&amp;'Dados DEPOR'!E179&amp;"."&amp;'Dados DEPOR'!F179&amp;"."&amp;'Dados DEPOR'!G179</f>
        <v xml:space="preserve"> - ..</v>
      </c>
      <c r="L185" s="2">
        <f>'Dados DEPOR'!H179</f>
        <v>0</v>
      </c>
      <c r="M185" s="89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83">
        <f>'Dados DEPOR'!C180</f>
        <v>0</v>
      </c>
      <c r="B186" s="84">
        <f>'Dados DEPOR'!D180</f>
        <v>0</v>
      </c>
      <c r="C186" s="85" t="str">
        <f t="shared" si="0"/>
        <v/>
      </c>
      <c r="D186" s="85" t="str">
        <f t="shared" si="1"/>
        <v/>
      </c>
      <c r="E186" s="85" t="str">
        <f t="shared" si="2"/>
        <v/>
      </c>
      <c r="F186" s="85" t="str">
        <f t="shared" si="3"/>
        <v/>
      </c>
      <c r="G186" s="85"/>
      <c r="H186" s="85"/>
      <c r="I186" s="85"/>
      <c r="J186" s="85"/>
      <c r="K186" s="85" t="str">
        <f>'Dados DEPOR'!C180&amp;" - "&amp;'Dados DEPOR'!E180&amp;"."&amp;'Dados DEPOR'!F180&amp;"."&amp;'Dados DEPOR'!G180</f>
        <v xml:space="preserve"> - ..</v>
      </c>
      <c r="L186" s="2">
        <f>'Dados DEPOR'!H180</f>
        <v>0</v>
      </c>
      <c r="M186" s="89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83">
        <f>'Dados DEPOR'!C181</f>
        <v>0</v>
      </c>
      <c r="B187" s="84">
        <f>'Dados DEPOR'!D181</f>
        <v>0</v>
      </c>
      <c r="C187" s="85" t="str">
        <f t="shared" si="0"/>
        <v/>
      </c>
      <c r="D187" s="85" t="str">
        <f t="shared" si="1"/>
        <v/>
      </c>
      <c r="E187" s="85" t="str">
        <f t="shared" si="2"/>
        <v/>
      </c>
      <c r="F187" s="85" t="str">
        <f t="shared" si="3"/>
        <v/>
      </c>
      <c r="G187" s="85"/>
      <c r="H187" s="85"/>
      <c r="I187" s="85"/>
      <c r="J187" s="85"/>
      <c r="K187" s="85" t="str">
        <f>'Dados DEPOR'!C181&amp;" - "&amp;'Dados DEPOR'!E181&amp;"."&amp;'Dados DEPOR'!F181&amp;"."&amp;'Dados DEPOR'!G181</f>
        <v xml:space="preserve"> - ..</v>
      </c>
      <c r="L187" s="2">
        <f>'Dados DEPOR'!H181</f>
        <v>0</v>
      </c>
      <c r="M187" s="89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83">
        <f>'Dados DEPOR'!C182</f>
        <v>0</v>
      </c>
      <c r="B188" s="84">
        <f>'Dados DEPOR'!D182</f>
        <v>0</v>
      </c>
      <c r="C188" s="85" t="str">
        <f t="shared" si="0"/>
        <v/>
      </c>
      <c r="D188" s="85" t="str">
        <f t="shared" si="1"/>
        <v/>
      </c>
      <c r="E188" s="85" t="str">
        <f t="shared" si="2"/>
        <v/>
      </c>
      <c r="F188" s="85" t="str">
        <f t="shared" si="3"/>
        <v/>
      </c>
      <c r="G188" s="85"/>
      <c r="H188" s="85"/>
      <c r="I188" s="85"/>
      <c r="J188" s="85"/>
      <c r="K188" s="85" t="str">
        <f>'Dados DEPOR'!C182&amp;" - "&amp;'Dados DEPOR'!E182&amp;"."&amp;'Dados DEPOR'!F182&amp;"."&amp;'Dados DEPOR'!G182</f>
        <v xml:space="preserve"> - ..</v>
      </c>
      <c r="L188" s="2">
        <f>'Dados DEPOR'!H182</f>
        <v>0</v>
      </c>
      <c r="M188" s="89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83">
        <f>'Dados DEPOR'!C183</f>
        <v>0</v>
      </c>
      <c r="B189" s="84">
        <f>'Dados DEPOR'!D183</f>
        <v>0</v>
      </c>
      <c r="C189" s="85" t="str">
        <f t="shared" si="0"/>
        <v/>
      </c>
      <c r="D189" s="85" t="str">
        <f t="shared" si="1"/>
        <v/>
      </c>
      <c r="E189" s="85" t="str">
        <f t="shared" si="2"/>
        <v/>
      </c>
      <c r="F189" s="85" t="str">
        <f t="shared" si="3"/>
        <v/>
      </c>
      <c r="G189" s="85"/>
      <c r="H189" s="85"/>
      <c r="I189" s="85"/>
      <c r="J189" s="85"/>
      <c r="K189" s="85" t="str">
        <f>'Dados DEPOR'!C183&amp;" - "&amp;'Dados DEPOR'!E183&amp;"."&amp;'Dados DEPOR'!F183&amp;"."&amp;'Dados DEPOR'!G183</f>
        <v xml:space="preserve"> - ..</v>
      </c>
      <c r="L189" s="2">
        <f>'Dados DEPOR'!H183</f>
        <v>0</v>
      </c>
      <c r="M189" s="89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83">
        <f>'Dados DEPOR'!C184</f>
        <v>0</v>
      </c>
      <c r="B190" s="84">
        <f>'Dados DEPOR'!D184</f>
        <v>0</v>
      </c>
      <c r="C190" s="85" t="str">
        <f t="shared" si="0"/>
        <v/>
      </c>
      <c r="D190" s="85" t="str">
        <f t="shared" si="1"/>
        <v/>
      </c>
      <c r="E190" s="85" t="str">
        <f t="shared" si="2"/>
        <v/>
      </c>
      <c r="F190" s="85" t="str">
        <f t="shared" si="3"/>
        <v/>
      </c>
      <c r="G190" s="85"/>
      <c r="H190" s="85"/>
      <c r="I190" s="85"/>
      <c r="J190" s="85"/>
      <c r="K190" s="85" t="str">
        <f>'Dados DEPOR'!C184&amp;" - "&amp;'Dados DEPOR'!E184&amp;"."&amp;'Dados DEPOR'!F184&amp;"."&amp;'Dados DEPOR'!G184</f>
        <v xml:space="preserve"> - ..</v>
      </c>
      <c r="L190" s="2">
        <f>'Dados DEPOR'!H184</f>
        <v>0</v>
      </c>
      <c r="M190" s="89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83">
        <f>'Dados DEPOR'!C185</f>
        <v>0</v>
      </c>
      <c r="B191" s="84">
        <f>'Dados DEPOR'!D185</f>
        <v>0</v>
      </c>
      <c r="C191" s="85" t="str">
        <f t="shared" si="0"/>
        <v/>
      </c>
      <c r="D191" s="85" t="str">
        <f t="shared" si="1"/>
        <v/>
      </c>
      <c r="E191" s="85" t="str">
        <f t="shared" si="2"/>
        <v/>
      </c>
      <c r="F191" s="85" t="str">
        <f t="shared" si="3"/>
        <v/>
      </c>
      <c r="G191" s="85"/>
      <c r="H191" s="85"/>
      <c r="I191" s="85"/>
      <c r="J191" s="85"/>
      <c r="K191" s="85" t="str">
        <f>'Dados DEPOR'!C185&amp;" - "&amp;'Dados DEPOR'!E185&amp;"."&amp;'Dados DEPOR'!F185&amp;"."&amp;'Dados DEPOR'!G185</f>
        <v xml:space="preserve"> - ..</v>
      </c>
      <c r="L191" s="2">
        <f>'Dados DEPOR'!H185</f>
        <v>0</v>
      </c>
      <c r="M191" s="89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83">
        <f>'Dados DEPOR'!C186</f>
        <v>0</v>
      </c>
      <c r="B192" s="84">
        <f>'Dados DEPOR'!D186</f>
        <v>0</v>
      </c>
      <c r="C192" s="85" t="str">
        <f t="shared" si="0"/>
        <v/>
      </c>
      <c r="D192" s="85" t="str">
        <f t="shared" si="1"/>
        <v/>
      </c>
      <c r="E192" s="85" t="str">
        <f t="shared" si="2"/>
        <v/>
      </c>
      <c r="F192" s="85" t="str">
        <f t="shared" si="3"/>
        <v/>
      </c>
      <c r="G192" s="85"/>
      <c r="H192" s="85"/>
      <c r="I192" s="85"/>
      <c r="J192" s="85"/>
      <c r="K192" s="85" t="str">
        <f>'Dados DEPOR'!C186&amp;" - "&amp;'Dados DEPOR'!E186&amp;"."&amp;'Dados DEPOR'!F186&amp;"."&amp;'Dados DEPOR'!G186</f>
        <v xml:space="preserve"> - ..</v>
      </c>
      <c r="L192" s="2">
        <f>'Dados DEPOR'!H186</f>
        <v>0</v>
      </c>
      <c r="M192" s="89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83">
        <f>'Dados DEPOR'!C187</f>
        <v>0</v>
      </c>
      <c r="B193" s="84">
        <f>'Dados DEPOR'!D187</f>
        <v>0</v>
      </c>
      <c r="C193" s="85" t="str">
        <f t="shared" si="0"/>
        <v/>
      </c>
      <c r="D193" s="85" t="str">
        <f t="shared" si="1"/>
        <v/>
      </c>
      <c r="E193" s="85" t="str">
        <f t="shared" si="2"/>
        <v/>
      </c>
      <c r="F193" s="85" t="str">
        <f t="shared" si="3"/>
        <v/>
      </c>
      <c r="G193" s="85"/>
      <c r="H193" s="85"/>
      <c r="I193" s="85"/>
      <c r="J193" s="85"/>
      <c r="K193" s="85" t="str">
        <f>'Dados DEPOR'!C187&amp;" - "&amp;'Dados DEPOR'!E187&amp;"."&amp;'Dados DEPOR'!F187&amp;"."&amp;'Dados DEPOR'!G187</f>
        <v xml:space="preserve"> - ..</v>
      </c>
      <c r="L193" s="2">
        <f>'Dados DEPOR'!H187</f>
        <v>0</v>
      </c>
      <c r="M193" s="89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83">
        <f>'Dados DEPOR'!C188</f>
        <v>0</v>
      </c>
      <c r="B194" s="84">
        <f>'Dados DEPOR'!D188</f>
        <v>0</v>
      </c>
      <c r="C194" s="85" t="str">
        <f t="shared" si="0"/>
        <v/>
      </c>
      <c r="D194" s="85" t="str">
        <f t="shared" si="1"/>
        <v/>
      </c>
      <c r="E194" s="85" t="str">
        <f t="shared" si="2"/>
        <v/>
      </c>
      <c r="F194" s="85" t="str">
        <f t="shared" si="3"/>
        <v/>
      </c>
      <c r="G194" s="85"/>
      <c r="H194" s="85"/>
      <c r="I194" s="85"/>
      <c r="J194" s="85"/>
      <c r="K194" s="85" t="str">
        <f>'Dados DEPOR'!C188&amp;" - "&amp;'Dados DEPOR'!E188&amp;"."&amp;'Dados DEPOR'!F188&amp;"."&amp;'Dados DEPOR'!G188</f>
        <v xml:space="preserve"> - ..</v>
      </c>
      <c r="L194" s="2">
        <f>'Dados DEPOR'!H188</f>
        <v>0</v>
      </c>
      <c r="M194" s="89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83">
        <f>'Dados DEPOR'!C189</f>
        <v>0</v>
      </c>
      <c r="B195" s="84">
        <f>'Dados DEPOR'!D189</f>
        <v>0</v>
      </c>
      <c r="C195" s="85" t="str">
        <f t="shared" si="0"/>
        <v/>
      </c>
      <c r="D195" s="85" t="str">
        <f t="shared" si="1"/>
        <v/>
      </c>
      <c r="E195" s="85" t="str">
        <f t="shared" si="2"/>
        <v/>
      </c>
      <c r="F195" s="85" t="str">
        <f t="shared" si="3"/>
        <v/>
      </c>
      <c r="G195" s="85"/>
      <c r="H195" s="85"/>
      <c r="I195" s="85"/>
      <c r="J195" s="85"/>
      <c r="K195" s="85" t="str">
        <f>'Dados DEPOR'!C189&amp;" - "&amp;'Dados DEPOR'!E189&amp;"."&amp;'Dados DEPOR'!F189&amp;"."&amp;'Dados DEPOR'!G189</f>
        <v xml:space="preserve"> - ..</v>
      </c>
      <c r="L195" s="2">
        <f>'Dados DEPOR'!H189</f>
        <v>0</v>
      </c>
      <c r="M195" s="89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83">
        <f>'Dados DEPOR'!C190</f>
        <v>0</v>
      </c>
      <c r="B196" s="84">
        <f>'Dados DEPOR'!D190</f>
        <v>0</v>
      </c>
      <c r="C196" s="85" t="str">
        <f t="shared" si="0"/>
        <v/>
      </c>
      <c r="D196" s="85" t="str">
        <f t="shared" si="1"/>
        <v/>
      </c>
      <c r="E196" s="85" t="str">
        <f t="shared" si="2"/>
        <v/>
      </c>
      <c r="F196" s="85" t="str">
        <f t="shared" si="3"/>
        <v/>
      </c>
      <c r="G196" s="85"/>
      <c r="H196" s="85"/>
      <c r="I196" s="85"/>
      <c r="J196" s="85"/>
      <c r="K196" s="85" t="str">
        <f>'Dados DEPOR'!C190&amp;" - "&amp;'Dados DEPOR'!E190&amp;"."&amp;'Dados DEPOR'!F190&amp;"."&amp;'Dados DEPOR'!G190</f>
        <v xml:space="preserve"> - ..</v>
      </c>
      <c r="L196" s="2">
        <f>'Dados DEPOR'!H190</f>
        <v>0</v>
      </c>
      <c r="M196" s="89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83">
        <f>'Dados DEPOR'!C191</f>
        <v>0</v>
      </c>
      <c r="B197" s="84">
        <f>'Dados DEPOR'!D191</f>
        <v>0</v>
      </c>
      <c r="C197" s="85" t="str">
        <f t="shared" si="0"/>
        <v/>
      </c>
      <c r="D197" s="85" t="str">
        <f t="shared" si="1"/>
        <v/>
      </c>
      <c r="E197" s="85" t="str">
        <f t="shared" si="2"/>
        <v/>
      </c>
      <c r="F197" s="85" t="str">
        <f t="shared" si="3"/>
        <v/>
      </c>
      <c r="G197" s="85"/>
      <c r="H197" s="85"/>
      <c r="I197" s="85"/>
      <c r="J197" s="85"/>
      <c r="K197" s="85" t="str">
        <f>'Dados DEPOR'!C191&amp;" - "&amp;'Dados DEPOR'!E191&amp;"."&amp;'Dados DEPOR'!F191&amp;"."&amp;'Dados DEPOR'!G191</f>
        <v xml:space="preserve"> - ..</v>
      </c>
      <c r="L197" s="2">
        <f>'Dados DEPOR'!H191</f>
        <v>0</v>
      </c>
      <c r="M197" s="89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83">
        <f>'Dados DEPOR'!C192</f>
        <v>0</v>
      </c>
      <c r="B198" s="84">
        <f>'Dados DEPOR'!D192</f>
        <v>0</v>
      </c>
      <c r="C198" s="85" t="str">
        <f t="shared" si="0"/>
        <v/>
      </c>
      <c r="D198" s="85" t="str">
        <f t="shared" si="1"/>
        <v/>
      </c>
      <c r="E198" s="85" t="str">
        <f t="shared" si="2"/>
        <v/>
      </c>
      <c r="F198" s="85" t="str">
        <f t="shared" si="3"/>
        <v/>
      </c>
      <c r="G198" s="85"/>
      <c r="H198" s="85"/>
      <c r="I198" s="85"/>
      <c r="J198" s="85"/>
      <c r="K198" s="85" t="str">
        <f>'Dados DEPOR'!C192&amp;" - "&amp;'Dados DEPOR'!E192&amp;"."&amp;'Dados DEPOR'!F192&amp;"."&amp;'Dados DEPOR'!G192</f>
        <v xml:space="preserve"> - ..</v>
      </c>
      <c r="L198" s="2">
        <f>'Dados DEPOR'!H192</f>
        <v>0</v>
      </c>
      <c r="M198" s="89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83">
        <f>'Dados DEPOR'!C193</f>
        <v>0</v>
      </c>
      <c r="B199" s="84">
        <f>'Dados DEPOR'!D193</f>
        <v>0</v>
      </c>
      <c r="C199" s="85" t="str">
        <f t="shared" si="0"/>
        <v/>
      </c>
      <c r="D199" s="85" t="str">
        <f t="shared" si="1"/>
        <v/>
      </c>
      <c r="E199" s="85" t="str">
        <f t="shared" si="2"/>
        <v/>
      </c>
      <c r="F199" s="85" t="str">
        <f t="shared" si="3"/>
        <v/>
      </c>
      <c r="G199" s="85"/>
      <c r="H199" s="85"/>
      <c r="I199" s="85"/>
      <c r="J199" s="85"/>
      <c r="K199" s="85" t="str">
        <f>'Dados DEPOR'!C193&amp;" - "&amp;'Dados DEPOR'!E193&amp;"."&amp;'Dados DEPOR'!F193&amp;"."&amp;'Dados DEPOR'!G193</f>
        <v xml:space="preserve"> - ..</v>
      </c>
      <c r="L199" s="2">
        <f>'Dados DEPOR'!H193</f>
        <v>0</v>
      </c>
      <c r="M199" s="89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83">
        <f>'Dados DEPOR'!C194</f>
        <v>0</v>
      </c>
      <c r="B200" s="84">
        <f>'Dados DEPOR'!D194</f>
        <v>0</v>
      </c>
      <c r="C200" s="85" t="str">
        <f t="shared" si="0"/>
        <v/>
      </c>
      <c r="D200" s="85" t="str">
        <f t="shared" si="1"/>
        <v/>
      </c>
      <c r="E200" s="85" t="str">
        <f t="shared" si="2"/>
        <v/>
      </c>
      <c r="F200" s="85" t="str">
        <f t="shared" si="3"/>
        <v/>
      </c>
      <c r="G200" s="85"/>
      <c r="H200" s="85"/>
      <c r="I200" s="85"/>
      <c r="J200" s="85"/>
      <c r="K200" s="85" t="str">
        <f>'Dados DEPOR'!C194&amp;" - "&amp;'Dados DEPOR'!E194&amp;"."&amp;'Dados DEPOR'!F194&amp;"."&amp;'Dados DEPOR'!G194</f>
        <v xml:space="preserve"> - ..</v>
      </c>
      <c r="L200" s="2">
        <f>'Dados DEPOR'!H194</f>
        <v>0</v>
      </c>
      <c r="M200" s="89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83">
        <f>'Dados DEPOR'!C195</f>
        <v>0</v>
      </c>
      <c r="B201" s="84">
        <f>'Dados DEPOR'!D195</f>
        <v>0</v>
      </c>
      <c r="C201" s="85" t="str">
        <f t="shared" si="0"/>
        <v/>
      </c>
      <c r="D201" s="85" t="str">
        <f t="shared" si="1"/>
        <v/>
      </c>
      <c r="E201" s="85" t="str">
        <f t="shared" si="2"/>
        <v/>
      </c>
      <c r="F201" s="85" t="str">
        <f t="shared" si="3"/>
        <v/>
      </c>
      <c r="G201" s="85"/>
      <c r="H201" s="85"/>
      <c r="I201" s="85"/>
      <c r="J201" s="85"/>
      <c r="K201" s="85" t="str">
        <f>'Dados DEPOR'!C195&amp;" - "&amp;'Dados DEPOR'!E195&amp;"."&amp;'Dados DEPOR'!F195&amp;"."&amp;'Dados DEPOR'!G195</f>
        <v xml:space="preserve"> - ..</v>
      </c>
      <c r="L201" s="2">
        <f>'Dados DEPOR'!H195</f>
        <v>0</v>
      </c>
      <c r="M201" s="89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83">
        <f>'Dados DEPOR'!C196</f>
        <v>0</v>
      </c>
      <c r="B202" s="84">
        <f>'Dados DEPOR'!D196</f>
        <v>0</v>
      </c>
      <c r="C202" s="85" t="str">
        <f t="shared" si="0"/>
        <v/>
      </c>
      <c r="D202" s="85" t="str">
        <f t="shared" si="1"/>
        <v/>
      </c>
      <c r="E202" s="85" t="str">
        <f t="shared" si="2"/>
        <v/>
      </c>
      <c r="F202" s="85" t="str">
        <f t="shared" si="3"/>
        <v/>
      </c>
      <c r="G202" s="85"/>
      <c r="H202" s="85"/>
      <c r="I202" s="85"/>
      <c r="J202" s="85"/>
      <c r="K202" s="85" t="str">
        <f>'Dados DEPOR'!C196&amp;" - "&amp;'Dados DEPOR'!E196&amp;"."&amp;'Dados DEPOR'!F196&amp;"."&amp;'Dados DEPOR'!G196</f>
        <v xml:space="preserve"> - ..</v>
      </c>
      <c r="L202" s="2">
        <f>'Dados DEPOR'!H196</f>
        <v>0</v>
      </c>
      <c r="M202" s="89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83">
        <f>'Dados DEPOR'!C197</f>
        <v>0</v>
      </c>
      <c r="B203" s="84">
        <f>'Dados DEPOR'!D197</f>
        <v>0</v>
      </c>
      <c r="C203" s="85" t="str">
        <f t="shared" si="0"/>
        <v/>
      </c>
      <c r="D203" s="85" t="str">
        <f t="shared" si="1"/>
        <v/>
      </c>
      <c r="E203" s="85" t="str">
        <f t="shared" si="2"/>
        <v/>
      </c>
      <c r="F203" s="85" t="str">
        <f t="shared" si="3"/>
        <v/>
      </c>
      <c r="G203" s="85"/>
      <c r="H203" s="85"/>
      <c r="I203" s="85"/>
      <c r="J203" s="85"/>
      <c r="K203" s="85" t="str">
        <f>'Dados DEPOR'!C197&amp;" - "&amp;'Dados DEPOR'!E197&amp;"."&amp;'Dados DEPOR'!F197&amp;"."&amp;'Dados DEPOR'!G197</f>
        <v xml:space="preserve"> - ..</v>
      </c>
      <c r="L203" s="2">
        <f>'Dados DEPOR'!H197</f>
        <v>0</v>
      </c>
      <c r="M203" s="89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83">
        <f>'Dados DEPOR'!C198</f>
        <v>0</v>
      </c>
      <c r="B204" s="84">
        <f>'Dados DEPOR'!D198</f>
        <v>0</v>
      </c>
      <c r="C204" s="85" t="str">
        <f t="shared" si="0"/>
        <v/>
      </c>
      <c r="D204" s="85" t="str">
        <f t="shared" si="1"/>
        <v/>
      </c>
      <c r="E204" s="85" t="str">
        <f t="shared" si="2"/>
        <v/>
      </c>
      <c r="F204" s="85" t="str">
        <f t="shared" si="3"/>
        <v/>
      </c>
      <c r="G204" s="85"/>
      <c r="H204" s="85"/>
      <c r="I204" s="85"/>
      <c r="J204" s="85"/>
      <c r="K204" s="85" t="str">
        <f>'Dados DEPOR'!C198&amp;" - "&amp;'Dados DEPOR'!E198&amp;"."&amp;'Dados DEPOR'!F198&amp;"."&amp;'Dados DEPOR'!G198</f>
        <v xml:space="preserve"> - ..</v>
      </c>
      <c r="L204" s="2">
        <f>'Dados DEPOR'!H198</f>
        <v>0</v>
      </c>
      <c r="M204" s="89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83">
        <f>'Dados DEPOR'!C199</f>
        <v>0</v>
      </c>
      <c r="B205" s="84">
        <f>'Dados DEPOR'!D199</f>
        <v>0</v>
      </c>
      <c r="C205" s="85" t="str">
        <f t="shared" si="0"/>
        <v/>
      </c>
      <c r="D205" s="85" t="str">
        <f t="shared" si="1"/>
        <v/>
      </c>
      <c r="E205" s="85" t="str">
        <f t="shared" si="2"/>
        <v/>
      </c>
      <c r="F205" s="85" t="str">
        <f t="shared" si="3"/>
        <v/>
      </c>
      <c r="G205" s="85"/>
      <c r="H205" s="85"/>
      <c r="I205" s="85"/>
      <c r="J205" s="85"/>
      <c r="K205" s="85" t="str">
        <f>'Dados DEPOR'!C199&amp;" - "&amp;'Dados DEPOR'!E199&amp;"."&amp;'Dados DEPOR'!F199&amp;"."&amp;'Dados DEPOR'!G199</f>
        <v xml:space="preserve"> - ..</v>
      </c>
      <c r="L205" s="2">
        <f>'Dados DEPOR'!H199</f>
        <v>0</v>
      </c>
      <c r="M205" s="89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83">
        <f>'Dados DEPOR'!C200</f>
        <v>0</v>
      </c>
      <c r="B206" s="84">
        <f>'Dados DEPOR'!D200</f>
        <v>0</v>
      </c>
      <c r="C206" s="85" t="str">
        <f t="shared" si="0"/>
        <v/>
      </c>
      <c r="D206" s="85" t="str">
        <f t="shared" si="1"/>
        <v/>
      </c>
      <c r="E206" s="85" t="str">
        <f t="shared" si="2"/>
        <v/>
      </c>
      <c r="F206" s="85" t="str">
        <f t="shared" si="3"/>
        <v/>
      </c>
      <c r="G206" s="85"/>
      <c r="H206" s="85"/>
      <c r="I206" s="85"/>
      <c r="J206" s="85"/>
      <c r="K206" s="85" t="str">
        <f>'Dados DEPOR'!C200&amp;" - "&amp;'Dados DEPOR'!E200&amp;"."&amp;'Dados DEPOR'!F200&amp;"."&amp;'Dados DEPOR'!G200</f>
        <v xml:space="preserve"> - ..</v>
      </c>
      <c r="L206" s="2">
        <f>'Dados DEPOR'!H200</f>
        <v>0</v>
      </c>
      <c r="M206" s="89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83">
        <f>'Dados DEPOR'!C201</f>
        <v>0</v>
      </c>
      <c r="B207" s="84">
        <f>'Dados DEPOR'!D201</f>
        <v>0</v>
      </c>
      <c r="C207" s="85" t="str">
        <f t="shared" si="0"/>
        <v/>
      </c>
      <c r="D207" s="85" t="str">
        <f t="shared" si="1"/>
        <v/>
      </c>
      <c r="E207" s="85" t="str">
        <f t="shared" si="2"/>
        <v/>
      </c>
      <c r="F207" s="85" t="str">
        <f t="shared" si="3"/>
        <v/>
      </c>
      <c r="G207" s="85"/>
      <c r="H207" s="85"/>
      <c r="I207" s="85"/>
      <c r="J207" s="85"/>
      <c r="K207" s="85" t="str">
        <f>'Dados DEPOR'!C201&amp;" - "&amp;'Dados DEPOR'!E201&amp;"."&amp;'Dados DEPOR'!F201&amp;"."&amp;'Dados DEPOR'!G201</f>
        <v xml:space="preserve"> - ..</v>
      </c>
      <c r="L207" s="2">
        <f>'Dados DEPOR'!H201</f>
        <v>0</v>
      </c>
      <c r="M207" s="89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83">
        <f>'Dados DEPOR'!C202</f>
        <v>0</v>
      </c>
      <c r="B208" s="84">
        <f>'Dados DEPOR'!D202</f>
        <v>0</v>
      </c>
      <c r="C208" s="85" t="str">
        <f t="shared" si="0"/>
        <v/>
      </c>
      <c r="D208" s="85" t="str">
        <f t="shared" si="1"/>
        <v/>
      </c>
      <c r="E208" s="85" t="str">
        <f t="shared" si="2"/>
        <v/>
      </c>
      <c r="F208" s="85" t="str">
        <f t="shared" si="3"/>
        <v/>
      </c>
      <c r="G208" s="85"/>
      <c r="H208" s="85"/>
      <c r="I208" s="85"/>
      <c r="J208" s="85"/>
      <c r="K208" s="85" t="str">
        <f>'Dados DEPOR'!C202&amp;" - "&amp;'Dados DEPOR'!E202&amp;"."&amp;'Dados DEPOR'!F202&amp;"."&amp;'Dados DEPOR'!G202</f>
        <v xml:space="preserve"> - ..</v>
      </c>
      <c r="L208" s="2">
        <f>'Dados DEPOR'!H202</f>
        <v>0</v>
      </c>
      <c r="M208" s="89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83">
        <f>'Dados DEPOR'!C203</f>
        <v>0</v>
      </c>
      <c r="B209" s="84">
        <f>'Dados DEPOR'!D203</f>
        <v>0</v>
      </c>
      <c r="C209" s="85" t="str">
        <f t="shared" si="0"/>
        <v/>
      </c>
      <c r="D209" s="85" t="str">
        <f t="shared" si="1"/>
        <v/>
      </c>
      <c r="E209" s="85" t="str">
        <f t="shared" si="2"/>
        <v/>
      </c>
      <c r="F209" s="85" t="str">
        <f t="shared" si="3"/>
        <v/>
      </c>
      <c r="G209" s="85"/>
      <c r="H209" s="85"/>
      <c r="I209" s="85"/>
      <c r="J209" s="85"/>
      <c r="K209" s="85" t="str">
        <f>'Dados DEPOR'!C203&amp;" - "&amp;'Dados DEPOR'!E203&amp;"."&amp;'Dados DEPOR'!F203&amp;"."&amp;'Dados DEPOR'!G203</f>
        <v xml:space="preserve"> - ..</v>
      </c>
      <c r="L209" s="2">
        <f>'Dados DEPOR'!H203</f>
        <v>0</v>
      </c>
      <c r="M209" s="89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83">
        <f>'Dados DEPOR'!C204</f>
        <v>0</v>
      </c>
      <c r="B210" s="84">
        <f>'Dados DEPOR'!D204</f>
        <v>0</v>
      </c>
      <c r="C210" s="85" t="str">
        <f t="shared" si="0"/>
        <v/>
      </c>
      <c r="D210" s="85" t="str">
        <f t="shared" si="1"/>
        <v/>
      </c>
      <c r="E210" s="85" t="str">
        <f t="shared" si="2"/>
        <v/>
      </c>
      <c r="F210" s="85" t="str">
        <f t="shared" si="3"/>
        <v/>
      </c>
      <c r="G210" s="85"/>
      <c r="H210" s="85"/>
      <c r="I210" s="85"/>
      <c r="J210" s="85"/>
      <c r="K210" s="85" t="str">
        <f>'Dados DEPOR'!C204&amp;" - "&amp;'Dados DEPOR'!E204&amp;"."&amp;'Dados DEPOR'!F204&amp;"."&amp;'Dados DEPOR'!G204</f>
        <v xml:space="preserve"> - ..</v>
      </c>
      <c r="L210" s="2">
        <f>'Dados DEPOR'!H204</f>
        <v>0</v>
      </c>
      <c r="M210" s="89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83">
        <f>'Dados DEPOR'!C205</f>
        <v>0</v>
      </c>
      <c r="B211" s="84">
        <f>'Dados DEPOR'!D205</f>
        <v>0</v>
      </c>
      <c r="C211" s="85" t="str">
        <f t="shared" si="0"/>
        <v/>
      </c>
      <c r="D211" s="85" t="str">
        <f t="shared" si="1"/>
        <v/>
      </c>
      <c r="E211" s="85" t="str">
        <f t="shared" si="2"/>
        <v/>
      </c>
      <c r="F211" s="85" t="str">
        <f t="shared" si="3"/>
        <v/>
      </c>
      <c r="G211" s="85"/>
      <c r="H211" s="85"/>
      <c r="I211" s="85"/>
      <c r="J211" s="85"/>
      <c r="K211" s="85" t="str">
        <f>'Dados DEPOR'!C205&amp;" - "&amp;'Dados DEPOR'!E205&amp;"."&amp;'Dados DEPOR'!F205&amp;"."&amp;'Dados DEPOR'!G205</f>
        <v xml:space="preserve"> - ..</v>
      </c>
      <c r="L211" s="2">
        <f>'Dados DEPOR'!H205</f>
        <v>0</v>
      </c>
      <c r="M211" s="89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83">
        <f>'Dados DEPOR'!C206</f>
        <v>0</v>
      </c>
      <c r="B212" s="84">
        <f>'Dados DEPOR'!D206</f>
        <v>0</v>
      </c>
      <c r="C212" s="85" t="str">
        <f t="shared" si="0"/>
        <v/>
      </c>
      <c r="D212" s="85" t="str">
        <f t="shared" si="1"/>
        <v/>
      </c>
      <c r="E212" s="85" t="str">
        <f t="shared" si="2"/>
        <v/>
      </c>
      <c r="F212" s="85" t="str">
        <f t="shared" si="3"/>
        <v/>
      </c>
      <c r="G212" s="85"/>
      <c r="H212" s="85"/>
      <c r="I212" s="85"/>
      <c r="J212" s="85"/>
      <c r="K212" s="85" t="str">
        <f>'Dados DEPOR'!C206&amp;" - "&amp;'Dados DEPOR'!E206&amp;"."&amp;'Dados DEPOR'!F206&amp;"."&amp;'Dados DEPOR'!G206</f>
        <v xml:space="preserve"> - ..</v>
      </c>
      <c r="L212" s="2">
        <f>'Dados DEPOR'!H206</f>
        <v>0</v>
      </c>
      <c r="M212" s="89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83">
        <f>'Dados DEPOR'!C207</f>
        <v>0</v>
      </c>
      <c r="B213" s="84">
        <f>'Dados DEPOR'!D207</f>
        <v>0</v>
      </c>
      <c r="C213" s="85" t="str">
        <f t="shared" si="0"/>
        <v/>
      </c>
      <c r="D213" s="85" t="str">
        <f t="shared" si="1"/>
        <v/>
      </c>
      <c r="E213" s="85" t="str">
        <f t="shared" si="2"/>
        <v/>
      </c>
      <c r="F213" s="85" t="str">
        <f t="shared" si="3"/>
        <v/>
      </c>
      <c r="G213" s="85"/>
      <c r="H213" s="85"/>
      <c r="I213" s="85"/>
      <c r="J213" s="85"/>
      <c r="K213" s="85" t="str">
        <f>'Dados DEPOR'!C207&amp;" - "&amp;'Dados DEPOR'!E207&amp;"."&amp;'Dados DEPOR'!F207&amp;"."&amp;'Dados DEPOR'!G207</f>
        <v xml:space="preserve"> - ..</v>
      </c>
      <c r="L213" s="2">
        <f>'Dados DEPOR'!H207</f>
        <v>0</v>
      </c>
      <c r="M213" s="89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83">
        <f>'Dados DEPOR'!C208</f>
        <v>0</v>
      </c>
      <c r="B214" s="84">
        <f>'Dados DEPOR'!D208</f>
        <v>0</v>
      </c>
      <c r="C214" s="85" t="str">
        <f t="shared" si="0"/>
        <v/>
      </c>
      <c r="D214" s="85" t="str">
        <f t="shared" si="1"/>
        <v/>
      </c>
      <c r="E214" s="85" t="str">
        <f t="shared" si="2"/>
        <v/>
      </c>
      <c r="F214" s="85" t="str">
        <f t="shared" si="3"/>
        <v/>
      </c>
      <c r="G214" s="85"/>
      <c r="H214" s="85"/>
      <c r="I214" s="85"/>
      <c r="J214" s="85"/>
      <c r="K214" s="85" t="str">
        <f>'Dados DEPOR'!C208&amp;" - "&amp;'Dados DEPOR'!E208&amp;"."&amp;'Dados DEPOR'!F208&amp;"."&amp;'Dados DEPOR'!G208</f>
        <v xml:space="preserve"> - ..</v>
      </c>
      <c r="L214" s="2">
        <f>'Dados DEPOR'!H208</f>
        <v>0</v>
      </c>
      <c r="M214" s="89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83">
        <f>'Dados DEPOR'!C209</f>
        <v>0</v>
      </c>
      <c r="B215" s="84">
        <f>'Dados DEPOR'!D209</f>
        <v>0</v>
      </c>
      <c r="C215" s="85" t="str">
        <f t="shared" si="0"/>
        <v/>
      </c>
      <c r="D215" s="85" t="str">
        <f t="shared" si="1"/>
        <v/>
      </c>
      <c r="E215" s="85" t="str">
        <f t="shared" si="2"/>
        <v/>
      </c>
      <c r="F215" s="85" t="str">
        <f t="shared" si="3"/>
        <v/>
      </c>
      <c r="G215" s="85"/>
      <c r="H215" s="85"/>
      <c r="I215" s="85"/>
      <c r="J215" s="85"/>
      <c r="K215" s="85" t="str">
        <f>'Dados DEPOR'!C209&amp;" - "&amp;'Dados DEPOR'!E209&amp;"."&amp;'Dados DEPOR'!F209&amp;"."&amp;'Dados DEPOR'!G209</f>
        <v xml:space="preserve"> - ..</v>
      </c>
      <c r="L215" s="2">
        <f>'Dados DEPOR'!H209</f>
        <v>0</v>
      </c>
      <c r="M215" s="89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83">
        <f>'Dados DEPOR'!C210</f>
        <v>0</v>
      </c>
      <c r="B216" s="84">
        <f>'Dados DEPOR'!D210</f>
        <v>0</v>
      </c>
      <c r="C216" s="85" t="str">
        <f t="shared" si="0"/>
        <v/>
      </c>
      <c r="D216" s="85" t="str">
        <f t="shared" si="1"/>
        <v/>
      </c>
      <c r="E216" s="85" t="str">
        <f t="shared" si="2"/>
        <v/>
      </c>
      <c r="F216" s="85" t="str">
        <f t="shared" si="3"/>
        <v/>
      </c>
      <c r="G216" s="85"/>
      <c r="H216" s="85"/>
      <c r="I216" s="85"/>
      <c r="J216" s="85"/>
      <c r="K216" s="85" t="str">
        <f>'Dados DEPOR'!C210&amp;" - "&amp;'Dados DEPOR'!E210&amp;"."&amp;'Dados DEPOR'!F210&amp;"."&amp;'Dados DEPOR'!G210</f>
        <v xml:space="preserve"> - ..</v>
      </c>
      <c r="L216" s="2">
        <f>'Dados DEPOR'!H210</f>
        <v>0</v>
      </c>
      <c r="M216" s="89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83">
        <f>'Dados DEPOR'!C211</f>
        <v>0</v>
      </c>
      <c r="B217" s="84">
        <f>'Dados DEPOR'!D211</f>
        <v>0</v>
      </c>
      <c r="C217" s="85" t="str">
        <f t="shared" si="0"/>
        <v/>
      </c>
      <c r="D217" s="85" t="str">
        <f t="shared" si="1"/>
        <v/>
      </c>
      <c r="E217" s="85" t="str">
        <f t="shared" si="2"/>
        <v/>
      </c>
      <c r="F217" s="85" t="str">
        <f t="shared" si="3"/>
        <v/>
      </c>
      <c r="G217" s="85"/>
      <c r="H217" s="85"/>
      <c r="I217" s="85"/>
      <c r="J217" s="85"/>
      <c r="K217" s="85" t="str">
        <f>'Dados DEPOR'!C211&amp;" - "&amp;'Dados DEPOR'!E211&amp;"."&amp;'Dados DEPOR'!F211&amp;"."&amp;'Dados DEPOR'!G211</f>
        <v xml:space="preserve"> - ..</v>
      </c>
      <c r="L217" s="2">
        <f>'Dados DEPOR'!H211</f>
        <v>0</v>
      </c>
      <c r="M217" s="89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83">
        <f>'Dados DEPOR'!C212</f>
        <v>0</v>
      </c>
      <c r="B218" s="84">
        <f>'Dados DEPOR'!D212</f>
        <v>0</v>
      </c>
      <c r="C218" s="85" t="str">
        <f t="shared" si="0"/>
        <v/>
      </c>
      <c r="D218" s="85" t="str">
        <f t="shared" si="1"/>
        <v/>
      </c>
      <c r="E218" s="85" t="str">
        <f t="shared" si="2"/>
        <v/>
      </c>
      <c r="F218" s="85" t="str">
        <f t="shared" si="3"/>
        <v/>
      </c>
      <c r="G218" s="85"/>
      <c r="H218" s="85"/>
      <c r="I218" s="85"/>
      <c r="J218" s="85"/>
      <c r="K218" s="85" t="str">
        <f>'Dados DEPOR'!C212&amp;" - "&amp;'Dados DEPOR'!E212&amp;"."&amp;'Dados DEPOR'!F212&amp;"."&amp;'Dados DEPOR'!G212</f>
        <v xml:space="preserve"> - ..</v>
      </c>
      <c r="L218" s="2">
        <f>'Dados DEPOR'!H212</f>
        <v>0</v>
      </c>
      <c r="M218" s="89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83">
        <f>'Dados DEPOR'!C213</f>
        <v>0</v>
      </c>
      <c r="B219" s="84">
        <f>'Dados DEPOR'!D213</f>
        <v>0</v>
      </c>
      <c r="C219" s="85" t="str">
        <f t="shared" si="0"/>
        <v/>
      </c>
      <c r="D219" s="85" t="str">
        <f t="shared" si="1"/>
        <v/>
      </c>
      <c r="E219" s="85" t="str">
        <f t="shared" si="2"/>
        <v/>
      </c>
      <c r="F219" s="85" t="str">
        <f t="shared" si="3"/>
        <v/>
      </c>
      <c r="G219" s="85"/>
      <c r="H219" s="85"/>
      <c r="I219" s="85"/>
      <c r="J219" s="85"/>
      <c r="K219" s="85" t="str">
        <f>'Dados DEPOR'!C213&amp;" - "&amp;'Dados DEPOR'!E213&amp;"."&amp;'Dados DEPOR'!F213&amp;"."&amp;'Dados DEPOR'!G213</f>
        <v xml:space="preserve"> - ..</v>
      </c>
      <c r="L219" s="2">
        <f>'Dados DEPOR'!H213</f>
        <v>0</v>
      </c>
      <c r="M219" s="89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83">
        <f>'Dados DEPOR'!C214</f>
        <v>0</v>
      </c>
      <c r="B220" s="84">
        <f>'Dados DEPOR'!D214</f>
        <v>0</v>
      </c>
      <c r="C220" s="85" t="str">
        <f t="shared" si="0"/>
        <v/>
      </c>
      <c r="D220" s="85" t="str">
        <f t="shared" si="1"/>
        <v/>
      </c>
      <c r="E220" s="85" t="str">
        <f t="shared" si="2"/>
        <v/>
      </c>
      <c r="F220" s="85" t="str">
        <f t="shared" si="3"/>
        <v/>
      </c>
      <c r="G220" s="85"/>
      <c r="H220" s="85"/>
      <c r="I220" s="85"/>
      <c r="J220" s="85"/>
      <c r="K220" s="85" t="str">
        <f>'Dados DEPOR'!C214&amp;" - "&amp;'Dados DEPOR'!E214&amp;"."&amp;'Dados DEPOR'!F214&amp;"."&amp;'Dados DEPOR'!G214</f>
        <v xml:space="preserve"> - ..</v>
      </c>
      <c r="L220" s="2">
        <f>'Dados DEPOR'!H214</f>
        <v>0</v>
      </c>
      <c r="M220" s="89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83">
        <f>'Dados DEPOR'!C215</f>
        <v>0</v>
      </c>
      <c r="B221" s="84">
        <f>'Dados DEPOR'!D215</f>
        <v>0</v>
      </c>
      <c r="C221" s="85" t="str">
        <f t="shared" si="0"/>
        <v/>
      </c>
      <c r="D221" s="85" t="str">
        <f t="shared" si="1"/>
        <v/>
      </c>
      <c r="E221" s="85" t="str">
        <f t="shared" si="2"/>
        <v/>
      </c>
      <c r="F221" s="85" t="str">
        <f t="shared" si="3"/>
        <v/>
      </c>
      <c r="G221" s="85"/>
      <c r="H221" s="85"/>
      <c r="I221" s="85"/>
      <c r="J221" s="85"/>
      <c r="K221" s="85" t="str">
        <f>'Dados DEPOR'!C215&amp;" - "&amp;'Dados DEPOR'!E215&amp;"."&amp;'Dados DEPOR'!F215&amp;"."&amp;'Dados DEPOR'!G215</f>
        <v xml:space="preserve"> - ..</v>
      </c>
      <c r="L221" s="2">
        <f>'Dados DEPOR'!H215</f>
        <v>0</v>
      </c>
      <c r="M221" s="89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83">
        <f>'Dados DEPOR'!C216</f>
        <v>0</v>
      </c>
      <c r="B222" s="84">
        <f>'Dados DEPOR'!D216</f>
        <v>0</v>
      </c>
      <c r="C222" s="85" t="str">
        <f t="shared" si="0"/>
        <v/>
      </c>
      <c r="D222" s="85" t="str">
        <f t="shared" si="1"/>
        <v/>
      </c>
      <c r="E222" s="85" t="str">
        <f t="shared" si="2"/>
        <v/>
      </c>
      <c r="F222" s="85" t="str">
        <f t="shared" si="3"/>
        <v/>
      </c>
      <c r="G222" s="85"/>
      <c r="H222" s="85"/>
      <c r="I222" s="85"/>
      <c r="J222" s="85"/>
      <c r="K222" s="85" t="str">
        <f>'Dados DEPOR'!C216&amp;" - "&amp;'Dados DEPOR'!E216&amp;"."&amp;'Dados DEPOR'!F216&amp;"."&amp;'Dados DEPOR'!G216</f>
        <v xml:space="preserve"> - ..</v>
      </c>
      <c r="L222" s="2">
        <f>'Dados DEPOR'!H216</f>
        <v>0</v>
      </c>
      <c r="M222" s="89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83">
        <f>'Dados DEPOR'!C217</f>
        <v>0</v>
      </c>
      <c r="B223" s="84">
        <f>'Dados DEPOR'!D217</f>
        <v>0</v>
      </c>
      <c r="C223" s="85" t="str">
        <f t="shared" si="0"/>
        <v/>
      </c>
      <c r="D223" s="85" t="str">
        <f t="shared" si="1"/>
        <v/>
      </c>
      <c r="E223" s="85" t="str">
        <f t="shared" si="2"/>
        <v/>
      </c>
      <c r="F223" s="85" t="str">
        <f t="shared" si="3"/>
        <v/>
      </c>
      <c r="G223" s="85"/>
      <c r="H223" s="85"/>
      <c r="I223" s="85"/>
      <c r="J223" s="85"/>
      <c r="K223" s="85" t="str">
        <f>'Dados DEPOR'!C217&amp;" - "&amp;'Dados DEPOR'!E217&amp;"."&amp;'Dados DEPOR'!F217&amp;"."&amp;'Dados DEPOR'!G217</f>
        <v xml:space="preserve"> - ..</v>
      </c>
      <c r="L223" s="2">
        <f>'Dados DEPOR'!H217</f>
        <v>0</v>
      </c>
      <c r="M223" s="89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83">
        <f>'Dados DEPOR'!C218</f>
        <v>0</v>
      </c>
      <c r="B224" s="84">
        <f>'Dados DEPOR'!D218</f>
        <v>0</v>
      </c>
      <c r="C224" s="85" t="str">
        <f t="shared" si="0"/>
        <v/>
      </c>
      <c r="D224" s="85" t="str">
        <f t="shared" si="1"/>
        <v/>
      </c>
      <c r="E224" s="85" t="str">
        <f t="shared" si="2"/>
        <v/>
      </c>
      <c r="F224" s="85" t="str">
        <f t="shared" si="3"/>
        <v/>
      </c>
      <c r="G224" s="85"/>
      <c r="H224" s="85"/>
      <c r="I224" s="85"/>
      <c r="J224" s="85"/>
      <c r="K224" s="85" t="str">
        <f>'Dados DEPOR'!C218&amp;" - "&amp;'Dados DEPOR'!E218&amp;"."&amp;'Dados DEPOR'!F218&amp;"."&amp;'Dados DEPOR'!G218</f>
        <v xml:space="preserve"> - ..</v>
      </c>
      <c r="L224" s="2">
        <f>'Dados DEPOR'!H218</f>
        <v>0</v>
      </c>
      <c r="M224" s="89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83">
        <f>'Dados DEPOR'!C219</f>
        <v>0</v>
      </c>
      <c r="B225" s="84">
        <f>'Dados DEPOR'!D219</f>
        <v>0</v>
      </c>
      <c r="C225" s="85" t="str">
        <f t="shared" si="0"/>
        <v/>
      </c>
      <c r="D225" s="85" t="str">
        <f t="shared" si="1"/>
        <v/>
      </c>
      <c r="E225" s="85" t="str">
        <f t="shared" si="2"/>
        <v/>
      </c>
      <c r="F225" s="85" t="str">
        <f t="shared" si="3"/>
        <v/>
      </c>
      <c r="G225" s="85"/>
      <c r="H225" s="85"/>
      <c r="I225" s="85"/>
      <c r="J225" s="85"/>
      <c r="K225" s="85" t="str">
        <f>'Dados DEPOR'!C219&amp;" - "&amp;'Dados DEPOR'!E219&amp;"."&amp;'Dados DEPOR'!F219&amp;"."&amp;'Dados DEPOR'!G219</f>
        <v xml:space="preserve"> - ..</v>
      </c>
      <c r="L225" s="2">
        <f>'Dados DEPOR'!H219</f>
        <v>0</v>
      </c>
      <c r="M225" s="89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83">
        <f>'Dados DEPOR'!C220</f>
        <v>0</v>
      </c>
      <c r="B226" s="84">
        <f>'Dados DEPOR'!D220</f>
        <v>0</v>
      </c>
      <c r="C226" s="85" t="str">
        <f t="shared" si="0"/>
        <v/>
      </c>
      <c r="D226" s="85" t="str">
        <f t="shared" si="1"/>
        <v/>
      </c>
      <c r="E226" s="85" t="str">
        <f t="shared" si="2"/>
        <v/>
      </c>
      <c r="F226" s="85" t="str">
        <f t="shared" si="3"/>
        <v/>
      </c>
      <c r="G226" s="85"/>
      <c r="H226" s="85"/>
      <c r="I226" s="85"/>
      <c r="J226" s="85"/>
      <c r="K226" s="85" t="str">
        <f>'Dados DEPOR'!C220&amp;" - "&amp;'Dados DEPOR'!E220&amp;"."&amp;'Dados DEPOR'!F220&amp;"."&amp;'Dados DEPOR'!G220</f>
        <v xml:space="preserve"> - ..</v>
      </c>
      <c r="L226" s="2">
        <f>'Dados DEPOR'!H220</f>
        <v>0</v>
      </c>
      <c r="M226" s="89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83">
        <f>'Dados DEPOR'!C221</f>
        <v>0</v>
      </c>
      <c r="B227" s="84">
        <f>'Dados DEPOR'!D221</f>
        <v>0</v>
      </c>
      <c r="C227" s="85" t="str">
        <f t="shared" si="0"/>
        <v/>
      </c>
      <c r="D227" s="85" t="str">
        <f t="shared" si="1"/>
        <v/>
      </c>
      <c r="E227" s="85" t="str">
        <f t="shared" si="2"/>
        <v/>
      </c>
      <c r="F227" s="85" t="str">
        <f t="shared" si="3"/>
        <v/>
      </c>
      <c r="G227" s="85"/>
      <c r="H227" s="85"/>
      <c r="I227" s="85"/>
      <c r="J227" s="85"/>
      <c r="K227" s="85" t="str">
        <f>'Dados DEPOR'!C221&amp;" - "&amp;'Dados DEPOR'!E221&amp;"."&amp;'Dados DEPOR'!F221&amp;"."&amp;'Dados DEPOR'!G221</f>
        <v xml:space="preserve"> - ..</v>
      </c>
      <c r="L227" s="2">
        <f>'Dados DEPOR'!H221</f>
        <v>0</v>
      </c>
      <c r="M227" s="89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83">
        <f>'Dados DEPOR'!C222</f>
        <v>0</v>
      </c>
      <c r="B228" s="84">
        <f>'Dados DEPOR'!D222</f>
        <v>0</v>
      </c>
      <c r="C228" s="85" t="str">
        <f t="shared" si="0"/>
        <v/>
      </c>
      <c r="D228" s="85" t="str">
        <f t="shared" si="1"/>
        <v/>
      </c>
      <c r="E228" s="85" t="str">
        <f t="shared" si="2"/>
        <v/>
      </c>
      <c r="F228" s="85" t="str">
        <f t="shared" si="3"/>
        <v/>
      </c>
      <c r="G228" s="85"/>
      <c r="H228" s="85"/>
      <c r="I228" s="85"/>
      <c r="J228" s="85"/>
      <c r="K228" s="85" t="str">
        <f>'Dados DEPOR'!C222&amp;" - "&amp;'Dados DEPOR'!E222&amp;"."&amp;'Dados DEPOR'!F222&amp;"."&amp;'Dados DEPOR'!G222</f>
        <v xml:space="preserve"> - ..</v>
      </c>
      <c r="L228" s="2">
        <f>'Dados DEPOR'!H222</f>
        <v>0</v>
      </c>
      <c r="M228" s="89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83">
        <f>'Dados DEPOR'!C223</f>
        <v>0</v>
      </c>
      <c r="B229" s="84">
        <f>'Dados DEPOR'!D223</f>
        <v>0</v>
      </c>
      <c r="C229" s="85" t="str">
        <f t="shared" si="0"/>
        <v/>
      </c>
      <c r="D229" s="85" t="str">
        <f t="shared" si="1"/>
        <v/>
      </c>
      <c r="E229" s="85" t="str">
        <f t="shared" si="2"/>
        <v/>
      </c>
      <c r="F229" s="85" t="str">
        <f t="shared" si="3"/>
        <v/>
      </c>
      <c r="G229" s="85"/>
      <c r="H229" s="85"/>
      <c r="I229" s="85"/>
      <c r="J229" s="85"/>
      <c r="K229" s="85" t="str">
        <f>'Dados DEPOR'!C223&amp;" - "&amp;'Dados DEPOR'!E223&amp;"."&amp;'Dados DEPOR'!F223&amp;"."&amp;'Dados DEPOR'!G223</f>
        <v xml:space="preserve"> - ..</v>
      </c>
      <c r="L229" s="2">
        <f>'Dados DEPOR'!H223</f>
        <v>0</v>
      </c>
      <c r="M229" s="89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83">
        <f>'Dados DEPOR'!C224</f>
        <v>0</v>
      </c>
      <c r="B230" s="84">
        <f>'Dados DEPOR'!D224</f>
        <v>0</v>
      </c>
      <c r="C230" s="85" t="str">
        <f t="shared" si="0"/>
        <v/>
      </c>
      <c r="D230" s="85" t="str">
        <f t="shared" si="1"/>
        <v/>
      </c>
      <c r="E230" s="85" t="str">
        <f t="shared" si="2"/>
        <v/>
      </c>
      <c r="F230" s="85" t="str">
        <f t="shared" si="3"/>
        <v/>
      </c>
      <c r="G230" s="85"/>
      <c r="H230" s="85"/>
      <c r="I230" s="85"/>
      <c r="J230" s="85"/>
      <c r="K230" s="85" t="str">
        <f>'Dados DEPOR'!C224&amp;" - "&amp;'Dados DEPOR'!E224&amp;"."&amp;'Dados DEPOR'!F224&amp;"."&amp;'Dados DEPOR'!G224</f>
        <v xml:space="preserve"> - ..</v>
      </c>
      <c r="L230" s="2">
        <f>'Dados DEPOR'!H224</f>
        <v>0</v>
      </c>
      <c r="M230" s="89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83">
        <f>'Dados DEPOR'!C225</f>
        <v>0</v>
      </c>
      <c r="B231" s="84">
        <f>'Dados DEPOR'!D225</f>
        <v>0</v>
      </c>
      <c r="C231" s="85" t="str">
        <f t="shared" si="0"/>
        <v/>
      </c>
      <c r="D231" s="85" t="str">
        <f t="shared" si="1"/>
        <v/>
      </c>
      <c r="E231" s="85" t="str">
        <f t="shared" si="2"/>
        <v/>
      </c>
      <c r="F231" s="85" t="str">
        <f t="shared" si="3"/>
        <v/>
      </c>
      <c r="G231" s="85"/>
      <c r="H231" s="85"/>
      <c r="I231" s="85"/>
      <c r="J231" s="85"/>
      <c r="K231" s="85" t="str">
        <f>'Dados DEPOR'!C225&amp;" - "&amp;'Dados DEPOR'!E225&amp;"."&amp;'Dados DEPOR'!F225&amp;"."&amp;'Dados DEPOR'!G225</f>
        <v xml:space="preserve"> - ..</v>
      </c>
      <c r="L231" s="2">
        <f>'Dados DEPOR'!H225</f>
        <v>0</v>
      </c>
      <c r="M231" s="89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83">
        <f>'Dados DEPOR'!C226</f>
        <v>0</v>
      </c>
      <c r="B232" s="84">
        <f>'Dados DEPOR'!D226</f>
        <v>0</v>
      </c>
      <c r="C232" s="85" t="str">
        <f t="shared" si="0"/>
        <v/>
      </c>
      <c r="D232" s="85" t="str">
        <f t="shared" si="1"/>
        <v/>
      </c>
      <c r="E232" s="85" t="str">
        <f t="shared" si="2"/>
        <v/>
      </c>
      <c r="F232" s="85" t="str">
        <f t="shared" si="3"/>
        <v/>
      </c>
      <c r="G232" s="85"/>
      <c r="H232" s="85"/>
      <c r="I232" s="85"/>
      <c r="J232" s="85"/>
      <c r="K232" s="85" t="str">
        <f>'Dados DEPOR'!C226&amp;" - "&amp;'Dados DEPOR'!E226&amp;"."&amp;'Dados DEPOR'!F226&amp;"."&amp;'Dados DEPOR'!G226</f>
        <v xml:space="preserve"> - ..</v>
      </c>
      <c r="L232" s="2">
        <f>'Dados DEPOR'!H226</f>
        <v>0</v>
      </c>
      <c r="M232" s="89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83">
        <f>'Dados DEPOR'!C227</f>
        <v>0</v>
      </c>
      <c r="B233" s="84">
        <f>'Dados DEPOR'!D227</f>
        <v>0</v>
      </c>
      <c r="C233" s="85" t="str">
        <f t="shared" si="0"/>
        <v/>
      </c>
      <c r="D233" s="85" t="str">
        <f t="shared" si="1"/>
        <v/>
      </c>
      <c r="E233" s="85" t="str">
        <f t="shared" si="2"/>
        <v/>
      </c>
      <c r="F233" s="85" t="str">
        <f t="shared" si="3"/>
        <v/>
      </c>
      <c r="G233" s="85"/>
      <c r="H233" s="85"/>
      <c r="I233" s="85"/>
      <c r="J233" s="85"/>
      <c r="K233" s="85" t="str">
        <f>'Dados DEPOR'!C227&amp;" - "&amp;'Dados DEPOR'!E227&amp;"."&amp;'Dados DEPOR'!F227&amp;"."&amp;'Dados DEPOR'!G227</f>
        <v xml:space="preserve"> - ..</v>
      </c>
      <c r="L233" s="2">
        <f>'Dados DEPOR'!H227</f>
        <v>0</v>
      </c>
      <c r="M233" s="89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83">
        <f>'Dados DEPOR'!C228</f>
        <v>0</v>
      </c>
      <c r="B234" s="84">
        <f>'Dados DEPOR'!D228</f>
        <v>0</v>
      </c>
      <c r="C234" s="85" t="str">
        <f t="shared" si="0"/>
        <v/>
      </c>
      <c r="D234" s="85" t="str">
        <f t="shared" si="1"/>
        <v/>
      </c>
      <c r="E234" s="85" t="str">
        <f t="shared" si="2"/>
        <v/>
      </c>
      <c r="F234" s="85" t="str">
        <f t="shared" si="3"/>
        <v/>
      </c>
      <c r="G234" s="85"/>
      <c r="H234" s="85"/>
      <c r="I234" s="85"/>
      <c r="J234" s="85"/>
      <c r="K234" s="85" t="str">
        <f>'Dados DEPOR'!C228&amp;" - "&amp;'Dados DEPOR'!E228&amp;"."&amp;'Dados DEPOR'!F228&amp;"."&amp;'Dados DEPOR'!G228</f>
        <v xml:space="preserve"> - ..</v>
      </c>
      <c r="L234" s="2">
        <f>'Dados DEPOR'!H228</f>
        <v>0</v>
      </c>
      <c r="M234" s="89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83">
        <f>'Dados DEPOR'!C229</f>
        <v>0</v>
      </c>
      <c r="B235" s="84">
        <f>'Dados DEPOR'!D229</f>
        <v>0</v>
      </c>
      <c r="C235" s="85" t="str">
        <f t="shared" si="0"/>
        <v/>
      </c>
      <c r="D235" s="85" t="str">
        <f t="shared" si="1"/>
        <v/>
      </c>
      <c r="E235" s="85" t="str">
        <f t="shared" si="2"/>
        <v/>
      </c>
      <c r="F235" s="85" t="str">
        <f t="shared" si="3"/>
        <v/>
      </c>
      <c r="G235" s="85"/>
      <c r="H235" s="85"/>
      <c r="I235" s="85"/>
      <c r="J235" s="85"/>
      <c r="K235" s="85" t="str">
        <f>'Dados DEPOR'!C229&amp;" - "&amp;'Dados DEPOR'!E229&amp;"."&amp;'Dados DEPOR'!F229&amp;"."&amp;'Dados DEPOR'!G229</f>
        <v xml:space="preserve"> - ..</v>
      </c>
      <c r="L235" s="2">
        <f>'Dados DEPOR'!H229</f>
        <v>0</v>
      </c>
      <c r="M235" s="89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83">
        <f>'Dados DEPOR'!C230</f>
        <v>0</v>
      </c>
      <c r="B236" s="84">
        <f>'Dados DEPOR'!D230</f>
        <v>0</v>
      </c>
      <c r="C236" s="85" t="str">
        <f t="shared" si="0"/>
        <v/>
      </c>
      <c r="D236" s="85" t="str">
        <f t="shared" si="1"/>
        <v/>
      </c>
      <c r="E236" s="85" t="str">
        <f t="shared" si="2"/>
        <v/>
      </c>
      <c r="F236" s="85" t="str">
        <f t="shared" si="3"/>
        <v/>
      </c>
      <c r="G236" s="85"/>
      <c r="H236" s="85"/>
      <c r="I236" s="85"/>
      <c r="J236" s="85"/>
      <c r="K236" s="85" t="str">
        <f>'Dados DEPOR'!C230&amp;" - "&amp;'Dados DEPOR'!E230&amp;"."&amp;'Dados DEPOR'!F230&amp;"."&amp;'Dados DEPOR'!G230</f>
        <v xml:space="preserve"> - ..</v>
      </c>
      <c r="L236" s="2">
        <f>'Dados DEPOR'!H230</f>
        <v>0</v>
      </c>
      <c r="M236" s="89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83">
        <f>'Dados DEPOR'!C231</f>
        <v>0</v>
      </c>
      <c r="B237" s="84">
        <f>'Dados DEPOR'!D231</f>
        <v>0</v>
      </c>
      <c r="C237" s="85" t="str">
        <f t="shared" si="0"/>
        <v/>
      </c>
      <c r="D237" s="85" t="str">
        <f t="shared" si="1"/>
        <v/>
      </c>
      <c r="E237" s="85" t="str">
        <f t="shared" si="2"/>
        <v/>
      </c>
      <c r="F237" s="85" t="str">
        <f t="shared" si="3"/>
        <v/>
      </c>
      <c r="G237" s="85"/>
      <c r="H237" s="85"/>
      <c r="I237" s="85"/>
      <c r="J237" s="85"/>
      <c r="K237" s="85" t="str">
        <f>'Dados DEPOR'!C231&amp;" - "&amp;'Dados DEPOR'!E231&amp;"."&amp;'Dados DEPOR'!F231&amp;"."&amp;'Dados DEPOR'!G231</f>
        <v xml:space="preserve"> - ..</v>
      </c>
      <c r="L237" s="2">
        <f>'Dados DEPOR'!H231</f>
        <v>0</v>
      </c>
      <c r="M237" s="89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83">
        <f>'Dados DEPOR'!C232</f>
        <v>0</v>
      </c>
      <c r="B238" s="84">
        <f>'Dados DEPOR'!D232</f>
        <v>0</v>
      </c>
      <c r="C238" s="85" t="str">
        <f t="shared" si="0"/>
        <v/>
      </c>
      <c r="D238" s="85" t="str">
        <f t="shared" si="1"/>
        <v/>
      </c>
      <c r="E238" s="85" t="str">
        <f t="shared" si="2"/>
        <v/>
      </c>
      <c r="F238" s="85" t="str">
        <f t="shared" si="3"/>
        <v/>
      </c>
      <c r="G238" s="85"/>
      <c r="H238" s="85"/>
      <c r="I238" s="85"/>
      <c r="J238" s="85"/>
      <c r="K238" s="85" t="str">
        <f>'Dados DEPOR'!C232&amp;" - "&amp;'Dados DEPOR'!E232&amp;"."&amp;'Dados DEPOR'!F232&amp;"."&amp;'Dados DEPOR'!G232</f>
        <v xml:space="preserve"> - ..</v>
      </c>
      <c r="L238" s="2">
        <f>'Dados DEPOR'!H232</f>
        <v>0</v>
      </c>
      <c r="M238" s="89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83">
        <f>'Dados DEPOR'!C233</f>
        <v>0</v>
      </c>
      <c r="B239" s="84">
        <f>'Dados DEPOR'!D233</f>
        <v>0</v>
      </c>
      <c r="C239" s="85" t="str">
        <f t="shared" si="0"/>
        <v/>
      </c>
      <c r="D239" s="85" t="str">
        <f t="shared" si="1"/>
        <v/>
      </c>
      <c r="E239" s="85" t="str">
        <f t="shared" si="2"/>
        <v/>
      </c>
      <c r="F239" s="85" t="str">
        <f t="shared" si="3"/>
        <v/>
      </c>
      <c r="G239" s="85"/>
      <c r="H239" s="85"/>
      <c r="I239" s="85"/>
      <c r="J239" s="85"/>
      <c r="K239" s="85" t="str">
        <f>'Dados DEPOR'!C233&amp;" - "&amp;'Dados DEPOR'!E233&amp;"."&amp;'Dados DEPOR'!F233&amp;"."&amp;'Dados DEPOR'!G233</f>
        <v xml:space="preserve"> - ..</v>
      </c>
      <c r="L239" s="2">
        <f>'Dados DEPOR'!H233</f>
        <v>0</v>
      </c>
      <c r="M239" s="89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83">
        <f>'Dados DEPOR'!C234</f>
        <v>0</v>
      </c>
      <c r="B240" s="84">
        <f>'Dados DEPOR'!D234</f>
        <v>0</v>
      </c>
      <c r="C240" s="85" t="str">
        <f t="shared" si="0"/>
        <v/>
      </c>
      <c r="D240" s="85" t="str">
        <f t="shared" si="1"/>
        <v/>
      </c>
      <c r="E240" s="85" t="str">
        <f t="shared" si="2"/>
        <v/>
      </c>
      <c r="F240" s="85" t="str">
        <f t="shared" si="3"/>
        <v/>
      </c>
      <c r="G240" s="85"/>
      <c r="H240" s="85"/>
      <c r="I240" s="85"/>
      <c r="J240" s="85"/>
      <c r="K240" s="85" t="str">
        <f>'Dados DEPOR'!C234&amp;" - "&amp;'Dados DEPOR'!E234&amp;"."&amp;'Dados DEPOR'!F234&amp;"."&amp;'Dados DEPOR'!G234</f>
        <v xml:space="preserve"> - ..</v>
      </c>
      <c r="L240" s="2">
        <f>'Dados DEPOR'!H234</f>
        <v>0</v>
      </c>
      <c r="M240" s="89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83">
        <f>'Dados DEPOR'!C235</f>
        <v>0</v>
      </c>
      <c r="B241" s="84">
        <f>'Dados DEPOR'!D235</f>
        <v>0</v>
      </c>
      <c r="C241" s="85" t="str">
        <f t="shared" si="0"/>
        <v/>
      </c>
      <c r="D241" s="85" t="str">
        <f t="shared" si="1"/>
        <v/>
      </c>
      <c r="E241" s="85" t="str">
        <f t="shared" si="2"/>
        <v/>
      </c>
      <c r="F241" s="85" t="str">
        <f t="shared" si="3"/>
        <v/>
      </c>
      <c r="G241" s="85"/>
      <c r="H241" s="85"/>
      <c r="I241" s="85"/>
      <c r="J241" s="85"/>
      <c r="K241" s="85" t="str">
        <f>'Dados DEPOR'!C235&amp;" - "&amp;'Dados DEPOR'!E235&amp;"."&amp;'Dados DEPOR'!F235&amp;"."&amp;'Dados DEPOR'!G235</f>
        <v xml:space="preserve"> - ..</v>
      </c>
      <c r="L241" s="2">
        <f>'Dados DEPOR'!H235</f>
        <v>0</v>
      </c>
      <c r="M241" s="89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83">
        <f>'Dados DEPOR'!C236</f>
        <v>0</v>
      </c>
      <c r="B242" s="84">
        <f>'Dados DEPOR'!D236</f>
        <v>0</v>
      </c>
      <c r="C242" s="85" t="str">
        <f t="shared" si="0"/>
        <v/>
      </c>
      <c r="D242" s="85" t="str">
        <f t="shared" si="1"/>
        <v/>
      </c>
      <c r="E242" s="85" t="str">
        <f t="shared" si="2"/>
        <v/>
      </c>
      <c r="F242" s="85" t="str">
        <f t="shared" si="3"/>
        <v/>
      </c>
      <c r="G242" s="85"/>
      <c r="H242" s="85"/>
      <c r="I242" s="85"/>
      <c r="J242" s="85"/>
      <c r="K242" s="85" t="str">
        <f>'Dados DEPOR'!C236&amp;" - "&amp;'Dados DEPOR'!E236&amp;"."&amp;'Dados DEPOR'!F236&amp;"."&amp;'Dados DEPOR'!G236</f>
        <v xml:space="preserve"> - ..</v>
      </c>
      <c r="L242" s="2">
        <f>'Dados DEPOR'!H236</f>
        <v>0</v>
      </c>
      <c r="M242" s="89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83">
        <f>'Dados DEPOR'!C237</f>
        <v>0</v>
      </c>
      <c r="B243" s="84">
        <f>'Dados DEPOR'!D237</f>
        <v>0</v>
      </c>
      <c r="C243" s="85" t="str">
        <f t="shared" si="0"/>
        <v/>
      </c>
      <c r="D243" s="85" t="str">
        <f t="shared" si="1"/>
        <v/>
      </c>
      <c r="E243" s="85" t="str">
        <f t="shared" si="2"/>
        <v/>
      </c>
      <c r="F243" s="85" t="str">
        <f t="shared" si="3"/>
        <v/>
      </c>
      <c r="G243" s="85"/>
      <c r="H243" s="85"/>
      <c r="I243" s="85"/>
      <c r="J243" s="85"/>
      <c r="K243" s="85" t="str">
        <f>'Dados DEPOR'!C237&amp;" - "&amp;'Dados DEPOR'!E237&amp;"."&amp;'Dados DEPOR'!F237&amp;"."&amp;'Dados DEPOR'!G237</f>
        <v xml:space="preserve"> - ..</v>
      </c>
      <c r="L243" s="2">
        <f>'Dados DEPOR'!H237</f>
        <v>0</v>
      </c>
      <c r="M243" s="89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83">
        <f>'Dados DEPOR'!C238</f>
        <v>0</v>
      </c>
      <c r="B244" s="84">
        <f>'Dados DEPOR'!D238</f>
        <v>0</v>
      </c>
      <c r="C244" s="85" t="str">
        <f t="shared" si="0"/>
        <v/>
      </c>
      <c r="D244" s="85" t="str">
        <f t="shared" si="1"/>
        <v/>
      </c>
      <c r="E244" s="85" t="str">
        <f t="shared" si="2"/>
        <v/>
      </c>
      <c r="F244" s="85" t="str">
        <f t="shared" si="3"/>
        <v/>
      </c>
      <c r="G244" s="85"/>
      <c r="H244" s="85"/>
      <c r="I244" s="85"/>
      <c r="J244" s="85"/>
      <c r="K244" s="85" t="str">
        <f>'Dados DEPOR'!C238&amp;" - "&amp;'Dados DEPOR'!E238&amp;"."&amp;'Dados DEPOR'!F238&amp;"."&amp;'Dados DEPOR'!G238</f>
        <v xml:space="preserve"> - ..</v>
      </c>
      <c r="L244" s="2">
        <f>'Dados DEPOR'!H238</f>
        <v>0</v>
      </c>
      <c r="M244" s="89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83">
        <f>'Dados DEPOR'!C239</f>
        <v>0</v>
      </c>
      <c r="B245" s="84">
        <f>'Dados DEPOR'!D239</f>
        <v>0</v>
      </c>
      <c r="C245" s="85" t="str">
        <f t="shared" si="0"/>
        <v/>
      </c>
      <c r="D245" s="85" t="str">
        <f t="shared" si="1"/>
        <v/>
      </c>
      <c r="E245" s="85" t="str">
        <f t="shared" si="2"/>
        <v/>
      </c>
      <c r="F245" s="85" t="str">
        <f t="shared" si="3"/>
        <v/>
      </c>
      <c r="G245" s="85"/>
      <c r="H245" s="85"/>
      <c r="I245" s="85"/>
      <c r="J245" s="85"/>
      <c r="K245" s="85" t="str">
        <f>'Dados DEPOR'!C239&amp;" - "&amp;'Dados DEPOR'!E239&amp;"."&amp;'Dados DEPOR'!F239&amp;"."&amp;'Dados DEPOR'!G239</f>
        <v xml:space="preserve"> - ..</v>
      </c>
      <c r="L245" s="2">
        <f>'Dados DEPOR'!H239</f>
        <v>0</v>
      </c>
      <c r="M245" s="89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83">
        <f>'Dados DEPOR'!C240</f>
        <v>0</v>
      </c>
      <c r="B246" s="84">
        <f>'Dados DEPOR'!D240</f>
        <v>0</v>
      </c>
      <c r="C246" s="85" t="str">
        <f t="shared" si="0"/>
        <v/>
      </c>
      <c r="D246" s="85" t="str">
        <f t="shared" si="1"/>
        <v/>
      </c>
      <c r="E246" s="85" t="str">
        <f t="shared" si="2"/>
        <v/>
      </c>
      <c r="F246" s="85" t="str">
        <f t="shared" si="3"/>
        <v/>
      </c>
      <c r="G246" s="85"/>
      <c r="H246" s="85"/>
      <c r="I246" s="85"/>
      <c r="J246" s="85"/>
      <c r="K246" s="85" t="str">
        <f>'Dados DEPOR'!C240&amp;" - "&amp;'Dados DEPOR'!E240&amp;"."&amp;'Dados DEPOR'!F240&amp;"."&amp;'Dados DEPOR'!G240</f>
        <v xml:space="preserve"> - ..</v>
      </c>
      <c r="L246" s="2">
        <f>'Dados DEPOR'!H240</f>
        <v>0</v>
      </c>
      <c r="M246" s="89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83">
        <f>'Dados DEPOR'!C241</f>
        <v>0</v>
      </c>
      <c r="B247" s="84">
        <f>'Dados DEPOR'!D241</f>
        <v>0</v>
      </c>
      <c r="C247" s="85" t="str">
        <f t="shared" si="0"/>
        <v/>
      </c>
      <c r="D247" s="85" t="str">
        <f t="shared" si="1"/>
        <v/>
      </c>
      <c r="E247" s="85" t="str">
        <f t="shared" si="2"/>
        <v/>
      </c>
      <c r="F247" s="85" t="str">
        <f t="shared" si="3"/>
        <v/>
      </c>
      <c r="G247" s="85"/>
      <c r="H247" s="85"/>
      <c r="I247" s="85"/>
      <c r="J247" s="85"/>
      <c r="K247" s="85" t="str">
        <f>'Dados DEPOR'!C241&amp;" - "&amp;'Dados DEPOR'!E241&amp;"."&amp;'Dados DEPOR'!F241&amp;"."&amp;'Dados DEPOR'!G241</f>
        <v xml:space="preserve"> - ..</v>
      </c>
      <c r="L247" s="2">
        <f>'Dados DEPOR'!H241</f>
        <v>0</v>
      </c>
      <c r="M247" s="89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83">
        <f>'Dados DEPOR'!C242</f>
        <v>0</v>
      </c>
      <c r="B248" s="84">
        <f>'Dados DEPOR'!D242</f>
        <v>0</v>
      </c>
      <c r="C248" s="85" t="str">
        <f t="shared" si="0"/>
        <v/>
      </c>
      <c r="D248" s="85" t="str">
        <f t="shared" si="1"/>
        <v/>
      </c>
      <c r="E248" s="85" t="str">
        <f t="shared" si="2"/>
        <v/>
      </c>
      <c r="F248" s="85" t="str">
        <f t="shared" si="3"/>
        <v/>
      </c>
      <c r="G248" s="85"/>
      <c r="H248" s="85"/>
      <c r="I248" s="85"/>
      <c r="J248" s="85"/>
      <c r="K248" s="85" t="str">
        <f>'Dados DEPOR'!C242&amp;" - "&amp;'Dados DEPOR'!E242&amp;"."&amp;'Dados DEPOR'!F242&amp;"."&amp;'Dados DEPOR'!G242</f>
        <v xml:space="preserve"> - ..</v>
      </c>
      <c r="L248" s="2">
        <f>'Dados DEPOR'!H242</f>
        <v>0</v>
      </c>
      <c r="M248" s="89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83">
        <f>'Dados DEPOR'!C243</f>
        <v>0</v>
      </c>
      <c r="B249" s="84">
        <f>'Dados DEPOR'!D243</f>
        <v>0</v>
      </c>
      <c r="C249" s="85" t="str">
        <f t="shared" si="0"/>
        <v/>
      </c>
      <c r="D249" s="85" t="str">
        <f t="shared" si="1"/>
        <v/>
      </c>
      <c r="E249" s="85" t="str">
        <f t="shared" si="2"/>
        <v/>
      </c>
      <c r="F249" s="85" t="str">
        <f t="shared" si="3"/>
        <v/>
      </c>
      <c r="G249" s="85"/>
      <c r="H249" s="85"/>
      <c r="I249" s="85"/>
      <c r="J249" s="85"/>
      <c r="K249" s="85" t="str">
        <f>'Dados DEPOR'!C243&amp;" - "&amp;'Dados DEPOR'!E243&amp;"."&amp;'Dados DEPOR'!F243&amp;"."&amp;'Dados DEPOR'!G243</f>
        <v xml:space="preserve"> - ..</v>
      </c>
      <c r="L249" s="2">
        <f>'Dados DEPOR'!H243</f>
        <v>0</v>
      </c>
      <c r="M249" s="89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83">
        <f>'Dados DEPOR'!C244</f>
        <v>0</v>
      </c>
      <c r="B250" s="84">
        <f>'Dados DEPOR'!D244</f>
        <v>0</v>
      </c>
      <c r="C250" s="85" t="str">
        <f t="shared" si="0"/>
        <v/>
      </c>
      <c r="D250" s="85" t="str">
        <f t="shared" si="1"/>
        <v/>
      </c>
      <c r="E250" s="85" t="str">
        <f t="shared" si="2"/>
        <v/>
      </c>
      <c r="F250" s="85" t="str">
        <f t="shared" si="3"/>
        <v/>
      </c>
      <c r="G250" s="85"/>
      <c r="H250" s="85"/>
      <c r="I250" s="85"/>
      <c r="J250" s="85"/>
      <c r="K250" s="85" t="str">
        <f>'Dados DEPOR'!C244&amp;" - "&amp;'Dados DEPOR'!E244&amp;"."&amp;'Dados DEPOR'!F244&amp;"."&amp;'Dados DEPOR'!G244</f>
        <v xml:space="preserve"> - ..</v>
      </c>
      <c r="L250" s="2">
        <f>'Dados DEPOR'!H244</f>
        <v>0</v>
      </c>
      <c r="M250" s="89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83">
        <f>'Dados DEPOR'!C245</f>
        <v>0</v>
      </c>
      <c r="B251" s="84">
        <f>'Dados DEPOR'!D245</f>
        <v>0</v>
      </c>
      <c r="C251" s="85" t="str">
        <f t="shared" si="0"/>
        <v/>
      </c>
      <c r="D251" s="85" t="str">
        <f t="shared" si="1"/>
        <v/>
      </c>
      <c r="E251" s="85" t="str">
        <f t="shared" si="2"/>
        <v/>
      </c>
      <c r="F251" s="85" t="str">
        <f t="shared" si="3"/>
        <v/>
      </c>
      <c r="G251" s="85"/>
      <c r="H251" s="85"/>
      <c r="I251" s="85"/>
      <c r="J251" s="85"/>
      <c r="K251" s="85" t="str">
        <f>'Dados DEPOR'!C245&amp;" - "&amp;'Dados DEPOR'!E245&amp;"."&amp;'Dados DEPOR'!F245&amp;"."&amp;'Dados DEPOR'!G245</f>
        <v xml:space="preserve"> - ..</v>
      </c>
      <c r="L251" s="2">
        <f>'Dados DEPOR'!H245</f>
        <v>0</v>
      </c>
      <c r="M251" s="89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83">
        <f>'Dados DEPOR'!C246</f>
        <v>0</v>
      </c>
      <c r="B252" s="84">
        <f>'Dados DEPOR'!D246</f>
        <v>0</v>
      </c>
      <c r="C252" s="85" t="str">
        <f t="shared" si="0"/>
        <v/>
      </c>
      <c r="D252" s="85" t="str">
        <f t="shared" si="1"/>
        <v/>
      </c>
      <c r="E252" s="85" t="str">
        <f t="shared" si="2"/>
        <v/>
      </c>
      <c r="F252" s="85" t="str">
        <f t="shared" si="3"/>
        <v/>
      </c>
      <c r="G252" s="85"/>
      <c r="H252" s="85"/>
      <c r="I252" s="85"/>
      <c r="J252" s="85"/>
      <c r="K252" s="85" t="str">
        <f>'Dados DEPOR'!C246&amp;" - "&amp;'Dados DEPOR'!E246&amp;"."&amp;'Dados DEPOR'!F246&amp;"."&amp;'Dados DEPOR'!G246</f>
        <v xml:space="preserve"> - ..</v>
      </c>
      <c r="L252" s="2">
        <f>'Dados DEPOR'!H246</f>
        <v>0</v>
      </c>
      <c r="M252" s="89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83">
        <f>'Dados DEPOR'!C247</f>
        <v>0</v>
      </c>
      <c r="B253" s="84">
        <f>'Dados DEPOR'!D247</f>
        <v>0</v>
      </c>
      <c r="C253" s="85" t="str">
        <f t="shared" si="0"/>
        <v/>
      </c>
      <c r="D253" s="85" t="str">
        <f t="shared" si="1"/>
        <v/>
      </c>
      <c r="E253" s="85" t="str">
        <f t="shared" si="2"/>
        <v/>
      </c>
      <c r="F253" s="85" t="str">
        <f t="shared" si="3"/>
        <v/>
      </c>
      <c r="G253" s="85"/>
      <c r="H253" s="85"/>
      <c r="I253" s="85"/>
      <c r="J253" s="85"/>
      <c r="K253" s="85" t="str">
        <f>'Dados DEPOR'!C247&amp;" - "&amp;'Dados DEPOR'!E247&amp;"."&amp;'Dados DEPOR'!F247&amp;"."&amp;'Dados DEPOR'!G247</f>
        <v xml:space="preserve"> - ..</v>
      </c>
      <c r="L253" s="2">
        <f>'Dados DEPOR'!H247</f>
        <v>0</v>
      </c>
      <c r="M253" s="89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83">
        <f>'Dados DEPOR'!C248</f>
        <v>0</v>
      </c>
      <c r="B254" s="84">
        <f>'Dados DEPOR'!D248</f>
        <v>0</v>
      </c>
      <c r="C254" s="85" t="str">
        <f t="shared" si="0"/>
        <v/>
      </c>
      <c r="D254" s="85" t="str">
        <f t="shared" si="1"/>
        <v/>
      </c>
      <c r="E254" s="85" t="str">
        <f t="shared" si="2"/>
        <v/>
      </c>
      <c r="F254" s="85" t="str">
        <f t="shared" si="3"/>
        <v/>
      </c>
      <c r="G254" s="85"/>
      <c r="H254" s="85"/>
      <c r="I254" s="85"/>
      <c r="J254" s="85"/>
      <c r="K254" s="85" t="str">
        <f>'Dados DEPOR'!C248&amp;" - "&amp;'Dados DEPOR'!E248&amp;"."&amp;'Dados DEPOR'!F248&amp;"."&amp;'Dados DEPOR'!G248</f>
        <v xml:space="preserve"> - ..</v>
      </c>
      <c r="L254" s="2">
        <f>'Dados DEPOR'!H248</f>
        <v>0</v>
      </c>
      <c r="M254" s="89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83">
        <f>'Dados DEPOR'!C249</f>
        <v>0</v>
      </c>
      <c r="B255" s="84">
        <f>'Dados DEPOR'!D249</f>
        <v>0</v>
      </c>
      <c r="C255" s="85" t="str">
        <f t="shared" si="0"/>
        <v/>
      </c>
      <c r="D255" s="85" t="str">
        <f t="shared" si="1"/>
        <v/>
      </c>
      <c r="E255" s="85" t="str">
        <f t="shared" si="2"/>
        <v/>
      </c>
      <c r="F255" s="85" t="str">
        <f t="shared" si="3"/>
        <v/>
      </c>
      <c r="G255" s="85"/>
      <c r="H255" s="85"/>
      <c r="I255" s="85"/>
      <c r="J255" s="85"/>
      <c r="K255" s="85" t="str">
        <f>'Dados DEPOR'!C249&amp;" - "&amp;'Dados DEPOR'!E249&amp;"."&amp;'Dados DEPOR'!F249&amp;"."&amp;'Dados DEPOR'!G249</f>
        <v xml:space="preserve"> - ..</v>
      </c>
      <c r="L255" s="2">
        <f>'Dados DEPOR'!H249</f>
        <v>0</v>
      </c>
      <c r="M255" s="89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83">
        <f>'Dados DEPOR'!C250</f>
        <v>0</v>
      </c>
      <c r="B256" s="84">
        <f>'Dados DEPOR'!D250</f>
        <v>0</v>
      </c>
      <c r="C256" s="85" t="str">
        <f t="shared" si="0"/>
        <v/>
      </c>
      <c r="D256" s="85" t="str">
        <f t="shared" si="1"/>
        <v/>
      </c>
      <c r="E256" s="85" t="str">
        <f t="shared" si="2"/>
        <v/>
      </c>
      <c r="F256" s="85" t="str">
        <f t="shared" si="3"/>
        <v/>
      </c>
      <c r="G256" s="85"/>
      <c r="H256" s="85"/>
      <c r="I256" s="85"/>
      <c r="J256" s="85"/>
      <c r="K256" s="85" t="str">
        <f>'Dados DEPOR'!C250&amp;" - "&amp;'Dados DEPOR'!E250&amp;"."&amp;'Dados DEPOR'!F250&amp;"."&amp;'Dados DEPOR'!G250</f>
        <v xml:space="preserve"> - ..</v>
      </c>
      <c r="L256" s="2">
        <f>'Dados DEPOR'!H250</f>
        <v>0</v>
      </c>
      <c r="M256" s="89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83">
        <f>'Dados DEPOR'!C251</f>
        <v>0</v>
      </c>
      <c r="B257" s="84">
        <f>'Dados DEPOR'!D251</f>
        <v>0</v>
      </c>
      <c r="C257" s="85" t="str">
        <f t="shared" si="0"/>
        <v/>
      </c>
      <c r="D257" s="85" t="str">
        <f t="shared" si="1"/>
        <v/>
      </c>
      <c r="E257" s="85" t="str">
        <f t="shared" si="2"/>
        <v/>
      </c>
      <c r="F257" s="85" t="str">
        <f t="shared" si="3"/>
        <v/>
      </c>
      <c r="G257" s="85"/>
      <c r="H257" s="85"/>
      <c r="I257" s="85"/>
      <c r="J257" s="85"/>
      <c r="K257" s="85" t="str">
        <f>'Dados DEPOR'!C251&amp;" - "&amp;'Dados DEPOR'!E251&amp;"."&amp;'Dados DEPOR'!F251&amp;"."&amp;'Dados DEPOR'!G251</f>
        <v xml:space="preserve"> - ..</v>
      </c>
      <c r="L257" s="2">
        <f>'Dados DEPOR'!H251</f>
        <v>0</v>
      </c>
      <c r="M257" s="89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83">
        <f>'Dados DEPOR'!C252</f>
        <v>0</v>
      </c>
      <c r="B258" s="84">
        <f>'Dados DEPOR'!D252</f>
        <v>0</v>
      </c>
      <c r="C258" s="85" t="str">
        <f t="shared" si="0"/>
        <v/>
      </c>
      <c r="D258" s="85" t="str">
        <f t="shared" si="1"/>
        <v/>
      </c>
      <c r="E258" s="85" t="str">
        <f t="shared" si="2"/>
        <v/>
      </c>
      <c r="F258" s="85" t="str">
        <f t="shared" si="3"/>
        <v/>
      </c>
      <c r="G258" s="85"/>
      <c r="H258" s="85"/>
      <c r="I258" s="85"/>
      <c r="J258" s="85"/>
      <c r="K258" s="85" t="str">
        <f>'Dados DEPOR'!C252&amp;" - "&amp;'Dados DEPOR'!E252&amp;"."&amp;'Dados DEPOR'!F252&amp;"."&amp;'Dados DEPOR'!G252</f>
        <v xml:space="preserve"> - ..</v>
      </c>
      <c r="L258" s="2">
        <f>'Dados DEPOR'!H252</f>
        <v>0</v>
      </c>
      <c r="M258" s="89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83">
        <f>'Dados DEPOR'!C253</f>
        <v>0</v>
      </c>
      <c r="B259" s="84">
        <f>'Dados DEPOR'!D253</f>
        <v>0</v>
      </c>
      <c r="C259" s="85" t="str">
        <f t="shared" si="0"/>
        <v/>
      </c>
      <c r="D259" s="85" t="str">
        <f t="shared" si="1"/>
        <v/>
      </c>
      <c r="E259" s="85" t="str">
        <f t="shared" si="2"/>
        <v/>
      </c>
      <c r="F259" s="85" t="str">
        <f t="shared" si="3"/>
        <v/>
      </c>
      <c r="G259" s="85"/>
      <c r="H259" s="85"/>
      <c r="I259" s="85"/>
      <c r="J259" s="85"/>
      <c r="K259" s="85" t="str">
        <f>'Dados DEPOR'!C253&amp;" - "&amp;'Dados DEPOR'!E253&amp;"."&amp;'Dados DEPOR'!F253&amp;"."&amp;'Dados DEPOR'!G253</f>
        <v xml:space="preserve"> - ..</v>
      </c>
      <c r="L259" s="2">
        <f>'Dados DEPOR'!H253</f>
        <v>0</v>
      </c>
      <c r="M259" s="89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83">
        <f>'Dados DEPOR'!C254</f>
        <v>0</v>
      </c>
      <c r="B260" s="84">
        <f>'Dados DEPOR'!D254</f>
        <v>0</v>
      </c>
      <c r="C260" s="85" t="str">
        <f t="shared" si="0"/>
        <v/>
      </c>
      <c r="D260" s="85" t="str">
        <f t="shared" si="1"/>
        <v/>
      </c>
      <c r="E260" s="85" t="str">
        <f t="shared" si="2"/>
        <v/>
      </c>
      <c r="F260" s="85" t="str">
        <f t="shared" si="3"/>
        <v/>
      </c>
      <c r="G260" s="85"/>
      <c r="H260" s="85"/>
      <c r="I260" s="85"/>
      <c r="J260" s="85"/>
      <c r="K260" s="85" t="str">
        <f>'Dados DEPOR'!C254&amp;" - "&amp;'Dados DEPOR'!E254&amp;"."&amp;'Dados DEPOR'!F254&amp;"."&amp;'Dados DEPOR'!G254</f>
        <v xml:space="preserve"> - ..</v>
      </c>
      <c r="L260" s="2">
        <f>'Dados DEPOR'!H254</f>
        <v>0</v>
      </c>
      <c r="M260" s="89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83">
        <f>'Dados DEPOR'!C255</f>
        <v>0</v>
      </c>
      <c r="B261" s="84">
        <f>'Dados DEPOR'!D255</f>
        <v>0</v>
      </c>
      <c r="C261" s="85" t="str">
        <f t="shared" si="0"/>
        <v/>
      </c>
      <c r="D261" s="85" t="str">
        <f t="shared" si="1"/>
        <v/>
      </c>
      <c r="E261" s="85" t="str">
        <f t="shared" si="2"/>
        <v/>
      </c>
      <c r="F261" s="85" t="str">
        <f t="shared" si="3"/>
        <v/>
      </c>
      <c r="G261" s="85"/>
      <c r="H261" s="85"/>
      <c r="I261" s="85"/>
      <c r="J261" s="85"/>
      <c r="K261" s="85" t="str">
        <f>'Dados DEPOR'!C255&amp;" - "&amp;'Dados DEPOR'!E255&amp;"."&amp;'Dados DEPOR'!F255&amp;"."&amp;'Dados DEPOR'!G255</f>
        <v xml:space="preserve"> - ..</v>
      </c>
      <c r="L261" s="2">
        <f>'Dados DEPOR'!H255</f>
        <v>0</v>
      </c>
      <c r="M261" s="89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83">
        <f>'Dados DEPOR'!C256</f>
        <v>0</v>
      </c>
      <c r="B262" s="84">
        <f>'Dados DEPOR'!D256</f>
        <v>0</v>
      </c>
      <c r="C262" s="85" t="str">
        <f t="shared" si="0"/>
        <v/>
      </c>
      <c r="D262" s="85" t="str">
        <f t="shared" si="1"/>
        <v/>
      </c>
      <c r="E262" s="85" t="str">
        <f t="shared" si="2"/>
        <v/>
      </c>
      <c r="F262" s="85" t="str">
        <f t="shared" si="3"/>
        <v/>
      </c>
      <c r="G262" s="85"/>
      <c r="H262" s="85"/>
      <c r="I262" s="85"/>
      <c r="J262" s="85"/>
      <c r="K262" s="85" t="str">
        <f>'Dados DEPOR'!C256&amp;" - "&amp;'Dados DEPOR'!E256&amp;"."&amp;'Dados DEPOR'!F256&amp;"."&amp;'Dados DEPOR'!G256</f>
        <v xml:space="preserve"> - ..</v>
      </c>
      <c r="L262" s="2">
        <f>'Dados DEPOR'!H256</f>
        <v>0</v>
      </c>
      <c r="M262" s="89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83">
        <f>'Dados DEPOR'!C257</f>
        <v>0</v>
      </c>
      <c r="B263" s="84">
        <f>'Dados DEPOR'!D257</f>
        <v>0</v>
      </c>
      <c r="C263" s="85" t="str">
        <f t="shared" si="0"/>
        <v/>
      </c>
      <c r="D263" s="85" t="str">
        <f t="shared" si="1"/>
        <v/>
      </c>
      <c r="E263" s="85" t="str">
        <f t="shared" si="2"/>
        <v/>
      </c>
      <c r="F263" s="85" t="str">
        <f t="shared" si="3"/>
        <v/>
      </c>
      <c r="G263" s="85"/>
      <c r="H263" s="85"/>
      <c r="I263" s="85"/>
      <c r="J263" s="85"/>
      <c r="K263" s="85" t="str">
        <f>'Dados DEPOR'!C257&amp;" - "&amp;'Dados DEPOR'!E257&amp;"."&amp;'Dados DEPOR'!F257&amp;"."&amp;'Dados DEPOR'!G257</f>
        <v xml:space="preserve"> - ..</v>
      </c>
      <c r="L263" s="2">
        <f>'Dados DEPOR'!H257</f>
        <v>0</v>
      </c>
      <c r="M263" s="89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83">
        <f>'Dados DEPOR'!C258</f>
        <v>0</v>
      </c>
      <c r="B264" s="84">
        <f>'Dados DEPOR'!D258</f>
        <v>0</v>
      </c>
      <c r="C264" s="85" t="str">
        <f t="shared" si="0"/>
        <v/>
      </c>
      <c r="D264" s="85" t="str">
        <f t="shared" si="1"/>
        <v/>
      </c>
      <c r="E264" s="85" t="str">
        <f t="shared" si="2"/>
        <v/>
      </c>
      <c r="F264" s="85" t="str">
        <f t="shared" si="3"/>
        <v/>
      </c>
      <c r="G264" s="85"/>
      <c r="H264" s="85"/>
      <c r="I264" s="85"/>
      <c r="J264" s="85"/>
      <c r="K264" s="85" t="str">
        <f>'Dados DEPOR'!C258&amp;" - "&amp;'Dados DEPOR'!E258&amp;"."&amp;'Dados DEPOR'!F258&amp;"."&amp;'Dados DEPOR'!G258</f>
        <v xml:space="preserve"> - ..</v>
      </c>
      <c r="L264" s="2">
        <f>'Dados DEPOR'!H258</f>
        <v>0</v>
      </c>
      <c r="M264" s="89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83">
        <f>'Dados DEPOR'!C259</f>
        <v>0</v>
      </c>
      <c r="B265" s="84">
        <f>'Dados DEPOR'!D259</f>
        <v>0</v>
      </c>
      <c r="C265" s="85" t="str">
        <f t="shared" si="0"/>
        <v/>
      </c>
      <c r="D265" s="85" t="str">
        <f t="shared" si="1"/>
        <v/>
      </c>
      <c r="E265" s="85" t="str">
        <f t="shared" si="2"/>
        <v/>
      </c>
      <c r="F265" s="85" t="str">
        <f t="shared" si="3"/>
        <v/>
      </c>
      <c r="G265" s="85"/>
      <c r="H265" s="85"/>
      <c r="I265" s="85"/>
      <c r="J265" s="85"/>
      <c r="K265" s="85" t="str">
        <f>'Dados DEPOR'!C259&amp;" - "&amp;'Dados DEPOR'!E259&amp;"."&amp;'Dados DEPOR'!F259&amp;"."&amp;'Dados DEPOR'!G259</f>
        <v xml:space="preserve"> - ..</v>
      </c>
      <c r="L265" s="2">
        <f>'Dados DEPOR'!H259</f>
        <v>0</v>
      </c>
      <c r="M265" s="89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83">
        <f>'Dados DEPOR'!C260</f>
        <v>0</v>
      </c>
      <c r="B266" s="84">
        <f>'Dados DEPOR'!D260</f>
        <v>0</v>
      </c>
      <c r="C266" s="85" t="str">
        <f t="shared" si="0"/>
        <v/>
      </c>
      <c r="D266" s="85" t="str">
        <f t="shared" si="1"/>
        <v/>
      </c>
      <c r="E266" s="85" t="str">
        <f t="shared" si="2"/>
        <v/>
      </c>
      <c r="F266" s="85" t="str">
        <f t="shared" si="3"/>
        <v/>
      </c>
      <c r="G266" s="85"/>
      <c r="H266" s="85"/>
      <c r="I266" s="85"/>
      <c r="J266" s="85"/>
      <c r="K266" s="85" t="str">
        <f>'Dados DEPOR'!C260&amp;" - "&amp;'Dados DEPOR'!E260&amp;"."&amp;'Dados DEPOR'!F260&amp;"."&amp;'Dados DEPOR'!G260</f>
        <v xml:space="preserve"> - ..</v>
      </c>
      <c r="L266" s="2">
        <f>'Dados DEPOR'!H260</f>
        <v>0</v>
      </c>
      <c r="M266" s="89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83">
        <f>'Dados DEPOR'!C261</f>
        <v>0</v>
      </c>
      <c r="B267" s="84">
        <f>'Dados DEPOR'!D261</f>
        <v>0</v>
      </c>
      <c r="C267" s="85" t="str">
        <f t="shared" si="0"/>
        <v/>
      </c>
      <c r="D267" s="85" t="str">
        <f t="shared" si="1"/>
        <v/>
      </c>
      <c r="E267" s="85" t="str">
        <f t="shared" si="2"/>
        <v/>
      </c>
      <c r="F267" s="85" t="str">
        <f t="shared" si="3"/>
        <v/>
      </c>
      <c r="G267" s="85"/>
      <c r="H267" s="85"/>
      <c r="I267" s="85"/>
      <c r="J267" s="85"/>
      <c r="K267" s="85" t="str">
        <f>'Dados DEPOR'!C261&amp;" - "&amp;'Dados DEPOR'!E261&amp;"."&amp;'Dados DEPOR'!F261&amp;"."&amp;'Dados DEPOR'!G261</f>
        <v xml:space="preserve"> - ..</v>
      </c>
      <c r="L267" s="2">
        <f>'Dados DEPOR'!H261</f>
        <v>0</v>
      </c>
      <c r="M267" s="89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83">
        <f>'Dados DEPOR'!C262</f>
        <v>0</v>
      </c>
      <c r="B268" s="84">
        <f>'Dados DEPOR'!D262</f>
        <v>0</v>
      </c>
      <c r="C268" s="85" t="str">
        <f t="shared" si="0"/>
        <v/>
      </c>
      <c r="D268" s="85" t="str">
        <f t="shared" si="1"/>
        <v/>
      </c>
      <c r="E268" s="85" t="str">
        <f t="shared" si="2"/>
        <v/>
      </c>
      <c r="F268" s="85" t="str">
        <f t="shared" si="3"/>
        <v/>
      </c>
      <c r="G268" s="85"/>
      <c r="H268" s="85"/>
      <c r="I268" s="85"/>
      <c r="J268" s="85"/>
      <c r="K268" s="85" t="str">
        <f>'Dados DEPOR'!C262&amp;" - "&amp;'Dados DEPOR'!E262&amp;"."&amp;'Dados DEPOR'!F262&amp;"."&amp;'Dados DEPOR'!G262</f>
        <v xml:space="preserve"> - ..</v>
      </c>
      <c r="L268" s="2">
        <f>'Dados DEPOR'!H262</f>
        <v>0</v>
      </c>
      <c r="M268" s="89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83">
        <f>'Dados DEPOR'!C263</f>
        <v>0</v>
      </c>
      <c r="B269" s="84">
        <f>'Dados DEPOR'!D263</f>
        <v>0</v>
      </c>
      <c r="C269" s="85" t="str">
        <f t="shared" si="0"/>
        <v/>
      </c>
      <c r="D269" s="85" t="str">
        <f t="shared" si="1"/>
        <v/>
      </c>
      <c r="E269" s="85" t="str">
        <f t="shared" si="2"/>
        <v/>
      </c>
      <c r="F269" s="85" t="str">
        <f t="shared" si="3"/>
        <v/>
      </c>
      <c r="G269" s="85"/>
      <c r="H269" s="85"/>
      <c r="I269" s="85"/>
      <c r="J269" s="85"/>
      <c r="K269" s="85" t="str">
        <f>'Dados DEPOR'!C263&amp;" - "&amp;'Dados DEPOR'!E263&amp;"."&amp;'Dados DEPOR'!F263&amp;"."&amp;'Dados DEPOR'!G263</f>
        <v xml:space="preserve"> - ..</v>
      </c>
      <c r="L269" s="2">
        <f>'Dados DEPOR'!H263</f>
        <v>0</v>
      </c>
      <c r="M269" s="89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83">
        <f>'Dados DEPOR'!C264</f>
        <v>0</v>
      </c>
      <c r="B270" s="84">
        <f>'Dados DEPOR'!D264</f>
        <v>0</v>
      </c>
      <c r="C270" s="85" t="str">
        <f t="shared" si="0"/>
        <v/>
      </c>
      <c r="D270" s="85" t="str">
        <f t="shared" si="1"/>
        <v/>
      </c>
      <c r="E270" s="85" t="str">
        <f t="shared" si="2"/>
        <v/>
      </c>
      <c r="F270" s="85" t="str">
        <f t="shared" si="3"/>
        <v/>
      </c>
      <c r="G270" s="85"/>
      <c r="H270" s="85"/>
      <c r="I270" s="85"/>
      <c r="J270" s="85"/>
      <c r="K270" s="85" t="str">
        <f>'Dados DEPOR'!C264&amp;" - "&amp;'Dados DEPOR'!E264&amp;"."&amp;'Dados DEPOR'!F264&amp;"."&amp;'Dados DEPOR'!G264</f>
        <v xml:space="preserve"> - ..</v>
      </c>
      <c r="L270" s="2">
        <f>'Dados DEPOR'!H264</f>
        <v>0</v>
      </c>
      <c r="M270" s="89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83">
        <f>'Dados DEPOR'!C265</f>
        <v>0</v>
      </c>
      <c r="B271" s="84">
        <f>'Dados DEPOR'!D265</f>
        <v>0</v>
      </c>
      <c r="C271" s="85" t="str">
        <f t="shared" si="0"/>
        <v/>
      </c>
      <c r="D271" s="85" t="str">
        <f t="shared" si="1"/>
        <v/>
      </c>
      <c r="E271" s="85" t="str">
        <f t="shared" si="2"/>
        <v/>
      </c>
      <c r="F271" s="85" t="str">
        <f t="shared" si="3"/>
        <v/>
      </c>
      <c r="G271" s="85"/>
      <c r="H271" s="85"/>
      <c r="I271" s="85"/>
      <c r="J271" s="85"/>
      <c r="K271" s="85" t="str">
        <f>'Dados DEPOR'!C265&amp;" - "&amp;'Dados DEPOR'!E265&amp;"."&amp;'Dados DEPOR'!F265&amp;"."&amp;'Dados DEPOR'!G265</f>
        <v xml:space="preserve"> - ..</v>
      </c>
      <c r="L271" s="2">
        <f>'Dados DEPOR'!H265</f>
        <v>0</v>
      </c>
      <c r="M271" s="89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83">
        <f>'Dados DEPOR'!C266</f>
        <v>0</v>
      </c>
      <c r="B272" s="84">
        <f>'Dados DEPOR'!D266</f>
        <v>0</v>
      </c>
      <c r="C272" s="85" t="str">
        <f t="shared" si="0"/>
        <v/>
      </c>
      <c r="D272" s="85" t="str">
        <f t="shared" si="1"/>
        <v/>
      </c>
      <c r="E272" s="85" t="str">
        <f t="shared" si="2"/>
        <v/>
      </c>
      <c r="F272" s="85" t="str">
        <f t="shared" si="3"/>
        <v/>
      </c>
      <c r="G272" s="85"/>
      <c r="H272" s="85"/>
      <c r="I272" s="85"/>
      <c r="J272" s="85"/>
      <c r="K272" s="85" t="str">
        <f>'Dados DEPOR'!C266&amp;" - "&amp;'Dados DEPOR'!E266&amp;"."&amp;'Dados DEPOR'!F266&amp;"."&amp;'Dados DEPOR'!G266</f>
        <v xml:space="preserve"> - ..</v>
      </c>
      <c r="L272" s="2">
        <f>'Dados DEPOR'!H266</f>
        <v>0</v>
      </c>
      <c r="M272" s="89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83">
        <f>'Dados DEPOR'!C267</f>
        <v>0</v>
      </c>
      <c r="B273" s="84">
        <f>'Dados DEPOR'!D267</f>
        <v>0</v>
      </c>
      <c r="C273" s="85" t="str">
        <f t="shared" si="0"/>
        <v/>
      </c>
      <c r="D273" s="85" t="str">
        <f t="shared" si="1"/>
        <v/>
      </c>
      <c r="E273" s="85" t="str">
        <f t="shared" si="2"/>
        <v/>
      </c>
      <c r="F273" s="85" t="str">
        <f t="shared" si="3"/>
        <v/>
      </c>
      <c r="G273" s="85"/>
      <c r="H273" s="85"/>
      <c r="I273" s="85"/>
      <c r="J273" s="85"/>
      <c r="K273" s="85" t="str">
        <f>'Dados DEPOR'!C267&amp;" - "&amp;'Dados DEPOR'!E267&amp;"."&amp;'Dados DEPOR'!F267&amp;"."&amp;'Dados DEPOR'!G267</f>
        <v xml:space="preserve"> - ..</v>
      </c>
      <c r="L273" s="2">
        <f>'Dados DEPOR'!H267</f>
        <v>0</v>
      </c>
      <c r="M273" s="89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83">
        <f>'Dados DEPOR'!C268</f>
        <v>0</v>
      </c>
      <c r="B274" s="84">
        <f>'Dados DEPOR'!D268</f>
        <v>0</v>
      </c>
      <c r="C274" s="85" t="str">
        <f t="shared" si="0"/>
        <v/>
      </c>
      <c r="D274" s="85" t="str">
        <f t="shared" si="1"/>
        <v/>
      </c>
      <c r="E274" s="85" t="str">
        <f t="shared" si="2"/>
        <v/>
      </c>
      <c r="F274" s="85" t="str">
        <f t="shared" si="3"/>
        <v/>
      </c>
      <c r="G274" s="85"/>
      <c r="H274" s="85"/>
      <c r="I274" s="85"/>
      <c r="J274" s="85"/>
      <c r="K274" s="85" t="str">
        <f>'Dados DEPOR'!C268&amp;" - "&amp;'Dados DEPOR'!E268&amp;"."&amp;'Dados DEPOR'!F268&amp;"."&amp;'Dados DEPOR'!G268</f>
        <v xml:space="preserve"> - ..</v>
      </c>
      <c r="L274" s="2">
        <f>'Dados DEPOR'!H268</f>
        <v>0</v>
      </c>
      <c r="M274" s="89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83">
        <f>'Dados DEPOR'!C269</f>
        <v>0</v>
      </c>
      <c r="B275" s="84">
        <f>'Dados DEPOR'!D269</f>
        <v>0</v>
      </c>
      <c r="C275" s="85" t="str">
        <f t="shared" si="0"/>
        <v/>
      </c>
      <c r="D275" s="85" t="str">
        <f t="shared" si="1"/>
        <v/>
      </c>
      <c r="E275" s="85" t="str">
        <f t="shared" si="2"/>
        <v/>
      </c>
      <c r="F275" s="85" t="str">
        <f t="shared" si="3"/>
        <v/>
      </c>
      <c r="G275" s="85"/>
      <c r="H275" s="85"/>
      <c r="I275" s="85"/>
      <c r="J275" s="85"/>
      <c r="K275" s="85" t="str">
        <f>'Dados DEPOR'!C269&amp;" - "&amp;'Dados DEPOR'!E269&amp;"."&amp;'Dados DEPOR'!F269&amp;"."&amp;'Dados DEPOR'!G269</f>
        <v xml:space="preserve"> - ..</v>
      </c>
      <c r="L275" s="2">
        <f>'Dados DEPOR'!H269</f>
        <v>0</v>
      </c>
      <c r="M275" s="89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83">
        <f>'Dados DEPOR'!C270</f>
        <v>0</v>
      </c>
      <c r="B276" s="84">
        <f>'Dados DEPOR'!D270</f>
        <v>0</v>
      </c>
      <c r="C276" s="85" t="str">
        <f t="shared" si="0"/>
        <v/>
      </c>
      <c r="D276" s="85" t="str">
        <f t="shared" si="1"/>
        <v/>
      </c>
      <c r="E276" s="85" t="str">
        <f t="shared" si="2"/>
        <v/>
      </c>
      <c r="F276" s="85" t="str">
        <f t="shared" si="3"/>
        <v/>
      </c>
      <c r="G276" s="85"/>
      <c r="H276" s="85"/>
      <c r="I276" s="85"/>
      <c r="J276" s="85"/>
      <c r="K276" s="85" t="str">
        <f>'Dados DEPOR'!C270&amp;" - "&amp;'Dados DEPOR'!E270&amp;"."&amp;'Dados DEPOR'!F270&amp;"."&amp;'Dados DEPOR'!G270</f>
        <v xml:space="preserve"> - ..</v>
      </c>
      <c r="L276" s="2">
        <f>'Dados DEPOR'!H270</f>
        <v>0</v>
      </c>
      <c r="M276" s="89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83">
        <f>'Dados DEPOR'!C271</f>
        <v>0</v>
      </c>
      <c r="B277" s="84">
        <f>'Dados DEPOR'!D271</f>
        <v>0</v>
      </c>
      <c r="C277" s="85" t="str">
        <f t="shared" si="0"/>
        <v/>
      </c>
      <c r="D277" s="85" t="str">
        <f t="shared" si="1"/>
        <v/>
      </c>
      <c r="E277" s="85" t="str">
        <f t="shared" si="2"/>
        <v/>
      </c>
      <c r="F277" s="85" t="str">
        <f t="shared" si="3"/>
        <v/>
      </c>
      <c r="G277" s="85"/>
      <c r="H277" s="85"/>
      <c r="I277" s="85"/>
      <c r="J277" s="85"/>
      <c r="K277" s="85" t="str">
        <f>'Dados DEPOR'!C271&amp;" - "&amp;'Dados DEPOR'!E271&amp;"."&amp;'Dados DEPOR'!F271&amp;"."&amp;'Dados DEPOR'!G271</f>
        <v xml:space="preserve"> - ..</v>
      </c>
      <c r="L277" s="2">
        <f>'Dados DEPOR'!H271</f>
        <v>0</v>
      </c>
      <c r="M277" s="89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83">
        <f>'Dados DEPOR'!C272</f>
        <v>0</v>
      </c>
      <c r="B278" s="84">
        <f>'Dados DEPOR'!D272</f>
        <v>0</v>
      </c>
      <c r="C278" s="85" t="str">
        <f t="shared" si="0"/>
        <v/>
      </c>
      <c r="D278" s="85" t="str">
        <f t="shared" si="1"/>
        <v/>
      </c>
      <c r="E278" s="85" t="str">
        <f t="shared" si="2"/>
        <v/>
      </c>
      <c r="F278" s="85" t="str">
        <f t="shared" si="3"/>
        <v/>
      </c>
      <c r="G278" s="85"/>
      <c r="H278" s="85"/>
      <c r="I278" s="85"/>
      <c r="J278" s="85"/>
      <c r="K278" s="85" t="str">
        <f>'Dados DEPOR'!C272&amp;" - "&amp;'Dados DEPOR'!E272&amp;"."&amp;'Dados DEPOR'!F272&amp;"."&amp;'Dados DEPOR'!G272</f>
        <v xml:space="preserve"> - ..</v>
      </c>
      <c r="L278" s="2">
        <f>'Dados DEPOR'!H272</f>
        <v>0</v>
      </c>
      <c r="M278" s="89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83">
        <f>'Dados DEPOR'!C273</f>
        <v>0</v>
      </c>
      <c r="B279" s="84">
        <f>'Dados DEPOR'!D273</f>
        <v>0</v>
      </c>
      <c r="C279" s="85" t="str">
        <f t="shared" si="0"/>
        <v/>
      </c>
      <c r="D279" s="85" t="str">
        <f t="shared" si="1"/>
        <v/>
      </c>
      <c r="E279" s="85" t="str">
        <f t="shared" si="2"/>
        <v/>
      </c>
      <c r="F279" s="85" t="str">
        <f t="shared" si="3"/>
        <v/>
      </c>
      <c r="G279" s="85"/>
      <c r="H279" s="85"/>
      <c r="I279" s="85"/>
      <c r="J279" s="85"/>
      <c r="K279" s="85" t="str">
        <f>'Dados DEPOR'!C273&amp;" - "&amp;'Dados DEPOR'!E273&amp;"."&amp;'Dados DEPOR'!F273&amp;"."&amp;'Dados DEPOR'!G273</f>
        <v xml:space="preserve"> - ..</v>
      </c>
      <c r="L279" s="2">
        <f>'Dados DEPOR'!H273</f>
        <v>0</v>
      </c>
      <c r="M279" s="89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83">
        <f>'Dados DEPOR'!C274</f>
        <v>0</v>
      </c>
      <c r="B280" s="84">
        <f>'Dados DEPOR'!D274</f>
        <v>0</v>
      </c>
      <c r="C280" s="85" t="str">
        <f t="shared" si="0"/>
        <v/>
      </c>
      <c r="D280" s="85" t="str">
        <f t="shared" si="1"/>
        <v/>
      </c>
      <c r="E280" s="85" t="str">
        <f t="shared" si="2"/>
        <v/>
      </c>
      <c r="F280" s="85" t="str">
        <f t="shared" si="3"/>
        <v/>
      </c>
      <c r="G280" s="85"/>
      <c r="H280" s="85"/>
      <c r="I280" s="85"/>
      <c r="J280" s="85"/>
      <c r="K280" s="85" t="str">
        <f>'Dados DEPOR'!C274&amp;" - "&amp;'Dados DEPOR'!E274&amp;"."&amp;'Dados DEPOR'!F274&amp;"."&amp;'Dados DEPOR'!G274</f>
        <v xml:space="preserve"> - ..</v>
      </c>
      <c r="L280" s="2">
        <f>'Dados DEPOR'!H274</f>
        <v>0</v>
      </c>
      <c r="M280" s="89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83">
        <f>'Dados DEPOR'!C275</f>
        <v>0</v>
      </c>
      <c r="B281" s="84">
        <f>'Dados DEPOR'!D275</f>
        <v>0</v>
      </c>
      <c r="C281" s="85" t="str">
        <f t="shared" si="0"/>
        <v/>
      </c>
      <c r="D281" s="85" t="str">
        <f t="shared" si="1"/>
        <v/>
      </c>
      <c r="E281" s="85" t="str">
        <f t="shared" si="2"/>
        <v/>
      </c>
      <c r="F281" s="85" t="str">
        <f t="shared" si="3"/>
        <v/>
      </c>
      <c r="G281" s="85"/>
      <c r="H281" s="85"/>
      <c r="I281" s="85"/>
      <c r="J281" s="85"/>
      <c r="K281" s="85" t="str">
        <f>'Dados DEPOR'!C275&amp;" - "&amp;'Dados DEPOR'!E275&amp;"."&amp;'Dados DEPOR'!F275&amp;"."&amp;'Dados DEPOR'!G275</f>
        <v xml:space="preserve"> - ..</v>
      </c>
      <c r="L281" s="2">
        <f>'Dados DEPOR'!H275</f>
        <v>0</v>
      </c>
      <c r="M281" s="89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83">
        <f>'Dados DEPOR'!C276</f>
        <v>0</v>
      </c>
      <c r="B282" s="84">
        <f>'Dados DEPOR'!D276</f>
        <v>0</v>
      </c>
      <c r="C282" s="85" t="str">
        <f t="shared" si="0"/>
        <v/>
      </c>
      <c r="D282" s="85" t="str">
        <f t="shared" si="1"/>
        <v/>
      </c>
      <c r="E282" s="85" t="str">
        <f t="shared" si="2"/>
        <v/>
      </c>
      <c r="F282" s="85" t="str">
        <f t="shared" si="3"/>
        <v/>
      </c>
      <c r="G282" s="85"/>
      <c r="H282" s="85"/>
      <c r="I282" s="85"/>
      <c r="J282" s="85"/>
      <c r="K282" s="85" t="str">
        <f>'Dados DEPOR'!C276&amp;" - "&amp;'Dados DEPOR'!E276&amp;"."&amp;'Dados DEPOR'!F276&amp;"."&amp;'Dados DEPOR'!G276</f>
        <v xml:space="preserve"> - ..</v>
      </c>
      <c r="L282" s="2">
        <f>'Dados DEPOR'!H276</f>
        <v>0</v>
      </c>
      <c r="M282" s="89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83">
        <f>'Dados DEPOR'!C277</f>
        <v>0</v>
      </c>
      <c r="B283" s="84">
        <f>'Dados DEPOR'!D277</f>
        <v>0</v>
      </c>
      <c r="C283" s="85" t="str">
        <f t="shared" si="0"/>
        <v/>
      </c>
      <c r="D283" s="85" t="str">
        <f t="shared" si="1"/>
        <v/>
      </c>
      <c r="E283" s="85" t="str">
        <f t="shared" si="2"/>
        <v/>
      </c>
      <c r="F283" s="85" t="str">
        <f t="shared" si="3"/>
        <v/>
      </c>
      <c r="G283" s="85"/>
      <c r="H283" s="85"/>
      <c r="I283" s="85"/>
      <c r="J283" s="85"/>
      <c r="K283" s="85" t="str">
        <f>'Dados DEPOR'!C277&amp;" - "&amp;'Dados DEPOR'!E277&amp;"."&amp;'Dados DEPOR'!F277&amp;"."&amp;'Dados DEPOR'!G277</f>
        <v xml:space="preserve"> - ..</v>
      </c>
      <c r="L283" s="2">
        <f>'Dados DEPOR'!H277</f>
        <v>0</v>
      </c>
      <c r="M283" s="89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83">
        <f>'Dados DEPOR'!C278</f>
        <v>0</v>
      </c>
      <c r="B284" s="84">
        <f>'Dados DEPOR'!D278</f>
        <v>0</v>
      </c>
      <c r="C284" s="85" t="str">
        <f t="shared" si="0"/>
        <v/>
      </c>
      <c r="D284" s="85" t="str">
        <f t="shared" si="1"/>
        <v/>
      </c>
      <c r="E284" s="85" t="str">
        <f t="shared" si="2"/>
        <v/>
      </c>
      <c r="F284" s="85" t="str">
        <f t="shared" si="3"/>
        <v/>
      </c>
      <c r="G284" s="85"/>
      <c r="H284" s="85"/>
      <c r="I284" s="85"/>
      <c r="J284" s="85"/>
      <c r="K284" s="85" t="str">
        <f>'Dados DEPOR'!C278&amp;" - "&amp;'Dados DEPOR'!E278&amp;"."&amp;'Dados DEPOR'!F278&amp;"."&amp;'Dados DEPOR'!G278</f>
        <v xml:space="preserve"> - ..</v>
      </c>
      <c r="L284" s="2">
        <f>'Dados DEPOR'!H278</f>
        <v>0</v>
      </c>
      <c r="M284" s="89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83">
        <f>'Dados DEPOR'!C279</f>
        <v>0</v>
      </c>
      <c r="B285" s="84">
        <f>'Dados DEPOR'!D279</f>
        <v>0</v>
      </c>
      <c r="C285" s="85" t="str">
        <f t="shared" si="0"/>
        <v/>
      </c>
      <c r="D285" s="85" t="str">
        <f t="shared" si="1"/>
        <v/>
      </c>
      <c r="E285" s="85" t="str">
        <f t="shared" si="2"/>
        <v/>
      </c>
      <c r="F285" s="85" t="str">
        <f t="shared" si="3"/>
        <v/>
      </c>
      <c r="G285" s="85"/>
      <c r="H285" s="85"/>
      <c r="I285" s="85"/>
      <c r="J285" s="85"/>
      <c r="K285" s="85" t="str">
        <f>'Dados DEPOR'!C279&amp;" - "&amp;'Dados DEPOR'!E279&amp;"."&amp;'Dados DEPOR'!F279&amp;"."&amp;'Dados DEPOR'!G279</f>
        <v xml:space="preserve"> - ..</v>
      </c>
      <c r="L285" s="2">
        <f>'Dados DEPOR'!H279</f>
        <v>0</v>
      </c>
      <c r="M285" s="89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83">
        <f>'Dados DEPOR'!C280</f>
        <v>0</v>
      </c>
      <c r="B286" s="84">
        <f>'Dados DEPOR'!D280</f>
        <v>0</v>
      </c>
      <c r="C286" s="85" t="str">
        <f t="shared" si="0"/>
        <v/>
      </c>
      <c r="D286" s="85" t="str">
        <f t="shared" si="1"/>
        <v/>
      </c>
      <c r="E286" s="85" t="str">
        <f t="shared" si="2"/>
        <v/>
      </c>
      <c r="F286" s="85" t="str">
        <f t="shared" si="3"/>
        <v/>
      </c>
      <c r="G286" s="85"/>
      <c r="H286" s="85"/>
      <c r="I286" s="85"/>
      <c r="J286" s="85"/>
      <c r="K286" s="85" t="str">
        <f>'Dados DEPOR'!C280&amp;" - "&amp;'Dados DEPOR'!E280&amp;"."&amp;'Dados DEPOR'!F280&amp;"."&amp;'Dados DEPOR'!G280</f>
        <v xml:space="preserve"> - ..</v>
      </c>
      <c r="L286" s="2">
        <f>'Dados DEPOR'!H280</f>
        <v>0</v>
      </c>
      <c r="M286" s="89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83">
        <f>'Dados DEPOR'!C281</f>
        <v>0</v>
      </c>
      <c r="B287" s="84">
        <f>'Dados DEPOR'!D281</f>
        <v>0</v>
      </c>
      <c r="C287" s="85" t="str">
        <f t="shared" si="0"/>
        <v/>
      </c>
      <c r="D287" s="85" t="str">
        <f t="shared" si="1"/>
        <v/>
      </c>
      <c r="E287" s="85" t="str">
        <f t="shared" si="2"/>
        <v/>
      </c>
      <c r="F287" s="85" t="str">
        <f t="shared" si="3"/>
        <v/>
      </c>
      <c r="G287" s="85"/>
      <c r="H287" s="85"/>
      <c r="I287" s="85"/>
      <c r="J287" s="85"/>
      <c r="K287" s="85" t="str">
        <f>'Dados DEPOR'!C281&amp;" - "&amp;'Dados DEPOR'!E281&amp;"."&amp;'Dados DEPOR'!F281&amp;"."&amp;'Dados DEPOR'!G281</f>
        <v xml:space="preserve"> - ..</v>
      </c>
      <c r="L287" s="2">
        <f>'Dados DEPOR'!H281</f>
        <v>0</v>
      </c>
      <c r="M287" s="89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83">
        <f>'Dados DEPOR'!C282</f>
        <v>0</v>
      </c>
      <c r="B288" s="84">
        <f>'Dados DEPOR'!D282</f>
        <v>0</v>
      </c>
      <c r="C288" s="85" t="str">
        <f t="shared" si="0"/>
        <v/>
      </c>
      <c r="D288" s="85" t="str">
        <f t="shared" si="1"/>
        <v/>
      </c>
      <c r="E288" s="85" t="str">
        <f t="shared" si="2"/>
        <v/>
      </c>
      <c r="F288" s="85" t="str">
        <f t="shared" si="3"/>
        <v/>
      </c>
      <c r="G288" s="85"/>
      <c r="H288" s="85"/>
      <c r="I288" s="85"/>
      <c r="J288" s="85"/>
      <c r="K288" s="85" t="str">
        <f>'Dados DEPOR'!C282&amp;" - "&amp;'Dados DEPOR'!E282&amp;"."&amp;'Dados DEPOR'!F282&amp;"."&amp;'Dados DEPOR'!G282</f>
        <v xml:space="preserve"> - ..</v>
      </c>
      <c r="L288" s="2">
        <f>'Dados DEPOR'!H282</f>
        <v>0</v>
      </c>
      <c r="M288" s="89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83">
        <f>'Dados DEPOR'!C283</f>
        <v>0</v>
      </c>
      <c r="B289" s="84">
        <f>'Dados DEPOR'!D283</f>
        <v>0</v>
      </c>
      <c r="C289" s="85" t="str">
        <f t="shared" si="0"/>
        <v/>
      </c>
      <c r="D289" s="85" t="str">
        <f t="shared" si="1"/>
        <v/>
      </c>
      <c r="E289" s="85" t="str">
        <f t="shared" si="2"/>
        <v/>
      </c>
      <c r="F289" s="85" t="str">
        <f t="shared" si="3"/>
        <v/>
      </c>
      <c r="G289" s="85"/>
      <c r="H289" s="85"/>
      <c r="I289" s="85"/>
      <c r="J289" s="85"/>
      <c r="K289" s="85" t="str">
        <f>'Dados DEPOR'!C283&amp;" - "&amp;'Dados DEPOR'!E283&amp;"."&amp;'Dados DEPOR'!F283&amp;"."&amp;'Dados DEPOR'!G283</f>
        <v xml:space="preserve"> - ..</v>
      </c>
      <c r="L289" s="2">
        <f>'Dados DEPOR'!H283</f>
        <v>0</v>
      </c>
      <c r="M289" s="89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83">
        <f>'Dados DEPOR'!C284</f>
        <v>0</v>
      </c>
      <c r="B290" s="84">
        <f>'Dados DEPOR'!D284</f>
        <v>0</v>
      </c>
      <c r="C290" s="85" t="str">
        <f t="shared" si="0"/>
        <v/>
      </c>
      <c r="D290" s="85" t="str">
        <f t="shared" si="1"/>
        <v/>
      </c>
      <c r="E290" s="85" t="str">
        <f t="shared" si="2"/>
        <v/>
      </c>
      <c r="F290" s="85" t="str">
        <f t="shared" si="3"/>
        <v/>
      </c>
      <c r="G290" s="85"/>
      <c r="H290" s="85"/>
      <c r="I290" s="85"/>
      <c r="J290" s="85"/>
      <c r="K290" s="85" t="str">
        <f>'Dados DEPOR'!C284&amp;" - "&amp;'Dados DEPOR'!E284&amp;"."&amp;'Dados DEPOR'!F284&amp;"."&amp;'Dados DEPOR'!G284</f>
        <v xml:space="preserve"> - ..</v>
      </c>
      <c r="L290" s="2">
        <f>'Dados DEPOR'!H284</f>
        <v>0</v>
      </c>
      <c r="M290" s="89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83">
        <f>'Dados DEPOR'!C285</f>
        <v>0</v>
      </c>
      <c r="B291" s="84">
        <f>'Dados DEPOR'!D285</f>
        <v>0</v>
      </c>
      <c r="C291" s="85" t="str">
        <f t="shared" si="0"/>
        <v/>
      </c>
      <c r="D291" s="85" t="str">
        <f t="shared" si="1"/>
        <v/>
      </c>
      <c r="E291" s="85" t="str">
        <f t="shared" si="2"/>
        <v/>
      </c>
      <c r="F291" s="85" t="str">
        <f t="shared" si="3"/>
        <v/>
      </c>
      <c r="G291" s="85"/>
      <c r="H291" s="85"/>
      <c r="I291" s="85"/>
      <c r="J291" s="85"/>
      <c r="K291" s="85" t="str">
        <f>'Dados DEPOR'!C285&amp;" - "&amp;'Dados DEPOR'!E285&amp;"."&amp;'Dados DEPOR'!F285&amp;"."&amp;'Dados DEPOR'!G285</f>
        <v xml:space="preserve"> - ..</v>
      </c>
      <c r="L291" s="2">
        <f>'Dados DEPOR'!H285</f>
        <v>0</v>
      </c>
      <c r="M291" s="89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83">
        <f>'Dados DEPOR'!C286</f>
        <v>0</v>
      </c>
      <c r="B292" s="84">
        <f>'Dados DEPOR'!D286</f>
        <v>0</v>
      </c>
      <c r="C292" s="85" t="str">
        <f t="shared" si="0"/>
        <v/>
      </c>
      <c r="D292" s="85" t="str">
        <f t="shared" si="1"/>
        <v/>
      </c>
      <c r="E292" s="85" t="str">
        <f t="shared" si="2"/>
        <v/>
      </c>
      <c r="F292" s="85" t="str">
        <f t="shared" si="3"/>
        <v/>
      </c>
      <c r="G292" s="85"/>
      <c r="H292" s="85"/>
      <c r="I292" s="85"/>
      <c r="J292" s="85"/>
      <c r="K292" s="85" t="str">
        <f>'Dados DEPOR'!C286&amp;" - "&amp;'Dados DEPOR'!E286&amp;"."&amp;'Dados DEPOR'!F286&amp;"."&amp;'Dados DEPOR'!G286</f>
        <v xml:space="preserve"> - ..</v>
      </c>
      <c r="L292" s="2">
        <f>'Dados DEPOR'!H286</f>
        <v>0</v>
      </c>
      <c r="M292" s="89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83">
        <f>'Dados DEPOR'!C287</f>
        <v>0</v>
      </c>
      <c r="B293" s="84">
        <f>'Dados DEPOR'!D287</f>
        <v>0</v>
      </c>
      <c r="C293" s="85" t="str">
        <f t="shared" si="0"/>
        <v/>
      </c>
      <c r="D293" s="85" t="str">
        <f t="shared" si="1"/>
        <v/>
      </c>
      <c r="E293" s="85" t="str">
        <f t="shared" si="2"/>
        <v/>
      </c>
      <c r="F293" s="85" t="str">
        <f t="shared" si="3"/>
        <v/>
      </c>
      <c r="G293" s="85"/>
      <c r="H293" s="85"/>
      <c r="I293" s="85"/>
      <c r="J293" s="85"/>
      <c r="K293" s="85" t="str">
        <f>'Dados DEPOR'!C287&amp;" - "&amp;'Dados DEPOR'!E287&amp;"."&amp;'Dados DEPOR'!F287&amp;"."&amp;'Dados DEPOR'!G287</f>
        <v xml:space="preserve"> - ..</v>
      </c>
      <c r="L293" s="2">
        <f>'Dados DEPOR'!H287</f>
        <v>0</v>
      </c>
      <c r="M293" s="89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83">
        <f>'Dados DEPOR'!C288</f>
        <v>0</v>
      </c>
      <c r="B294" s="84">
        <f>'Dados DEPOR'!D288</f>
        <v>0</v>
      </c>
      <c r="C294" s="85" t="str">
        <f t="shared" si="0"/>
        <v/>
      </c>
      <c r="D294" s="85" t="str">
        <f t="shared" si="1"/>
        <v/>
      </c>
      <c r="E294" s="85" t="str">
        <f t="shared" si="2"/>
        <v/>
      </c>
      <c r="F294" s="85" t="str">
        <f t="shared" si="3"/>
        <v/>
      </c>
      <c r="G294" s="85"/>
      <c r="H294" s="85"/>
      <c r="I294" s="85"/>
      <c r="J294" s="85"/>
      <c r="K294" s="85" t="str">
        <f>'Dados DEPOR'!C288&amp;" - "&amp;'Dados DEPOR'!E288&amp;"."&amp;'Dados DEPOR'!F288&amp;"."&amp;'Dados DEPOR'!G288</f>
        <v xml:space="preserve"> - ..</v>
      </c>
      <c r="L294" s="2">
        <f>'Dados DEPOR'!H288</f>
        <v>0</v>
      </c>
      <c r="M294" s="89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83">
        <f>'Dados DEPOR'!C289</f>
        <v>0</v>
      </c>
      <c r="B295" s="84">
        <f>'Dados DEPOR'!D289</f>
        <v>0</v>
      </c>
      <c r="C295" s="85" t="str">
        <f t="shared" si="0"/>
        <v/>
      </c>
      <c r="D295" s="85" t="str">
        <f t="shared" si="1"/>
        <v/>
      </c>
      <c r="E295" s="85" t="str">
        <f t="shared" si="2"/>
        <v/>
      </c>
      <c r="F295" s="85" t="str">
        <f t="shared" si="3"/>
        <v/>
      </c>
      <c r="G295" s="85"/>
      <c r="H295" s="85"/>
      <c r="I295" s="85"/>
      <c r="J295" s="85"/>
      <c r="K295" s="85" t="str">
        <f>'Dados DEPOR'!C289&amp;" - "&amp;'Dados DEPOR'!E289&amp;"."&amp;'Dados DEPOR'!F289&amp;"."&amp;'Dados DEPOR'!G289</f>
        <v xml:space="preserve"> - ..</v>
      </c>
      <c r="L295" s="2">
        <f>'Dados DEPOR'!H289</f>
        <v>0</v>
      </c>
      <c r="M295" s="89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83">
        <f>'Dados DEPOR'!C290</f>
        <v>0</v>
      </c>
      <c r="B296" s="84">
        <f>'Dados DEPOR'!D290</f>
        <v>0</v>
      </c>
      <c r="C296" s="85" t="str">
        <f t="shared" si="0"/>
        <v/>
      </c>
      <c r="D296" s="85" t="str">
        <f t="shared" si="1"/>
        <v/>
      </c>
      <c r="E296" s="85" t="str">
        <f t="shared" si="2"/>
        <v/>
      </c>
      <c r="F296" s="85" t="str">
        <f t="shared" si="3"/>
        <v/>
      </c>
      <c r="G296" s="85"/>
      <c r="H296" s="85"/>
      <c r="I296" s="85"/>
      <c r="J296" s="85"/>
      <c r="K296" s="85" t="str">
        <f>'Dados DEPOR'!C290&amp;" - "&amp;'Dados DEPOR'!E290&amp;"."&amp;'Dados DEPOR'!F290&amp;"."&amp;'Dados DEPOR'!G290</f>
        <v xml:space="preserve"> - ..</v>
      </c>
      <c r="L296" s="2">
        <f>'Dados DEPOR'!H290</f>
        <v>0</v>
      </c>
      <c r="M296" s="89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83">
        <f>'Dados DEPOR'!C291</f>
        <v>0</v>
      </c>
      <c r="B297" s="84">
        <f>'Dados DEPOR'!D291</f>
        <v>0</v>
      </c>
      <c r="C297" s="85" t="str">
        <f t="shared" si="0"/>
        <v/>
      </c>
      <c r="D297" s="85" t="str">
        <f t="shared" si="1"/>
        <v/>
      </c>
      <c r="E297" s="85" t="str">
        <f t="shared" si="2"/>
        <v/>
      </c>
      <c r="F297" s="85" t="str">
        <f t="shared" si="3"/>
        <v/>
      </c>
      <c r="G297" s="85"/>
      <c r="H297" s="85"/>
      <c r="I297" s="85"/>
      <c r="J297" s="85"/>
      <c r="K297" s="85" t="str">
        <f>'Dados DEPOR'!C291&amp;" - "&amp;'Dados DEPOR'!E291&amp;"."&amp;'Dados DEPOR'!F291&amp;"."&amp;'Dados DEPOR'!G291</f>
        <v xml:space="preserve"> - ..</v>
      </c>
      <c r="L297" s="2">
        <f>'Dados DEPOR'!H291</f>
        <v>0</v>
      </c>
      <c r="M297" s="89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83">
        <f>'Dados DEPOR'!C292</f>
        <v>0</v>
      </c>
      <c r="B298" s="84">
        <f>'Dados DEPOR'!D292</f>
        <v>0</v>
      </c>
      <c r="C298" s="85" t="str">
        <f t="shared" si="0"/>
        <v/>
      </c>
      <c r="D298" s="85" t="str">
        <f t="shared" si="1"/>
        <v/>
      </c>
      <c r="E298" s="85" t="str">
        <f t="shared" si="2"/>
        <v/>
      </c>
      <c r="F298" s="85" t="str">
        <f t="shared" si="3"/>
        <v/>
      </c>
      <c r="G298" s="85"/>
      <c r="H298" s="85"/>
      <c r="I298" s="85"/>
      <c r="J298" s="85"/>
      <c r="K298" s="85" t="str">
        <f>'Dados DEPOR'!C292&amp;" - "&amp;'Dados DEPOR'!E292&amp;"."&amp;'Dados DEPOR'!F292&amp;"."&amp;'Dados DEPOR'!G292</f>
        <v xml:space="preserve"> - ..</v>
      </c>
      <c r="L298" s="2">
        <f>'Dados DEPOR'!H292</f>
        <v>0</v>
      </c>
      <c r="M298" s="89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83">
        <f>'Dados DEPOR'!C293</f>
        <v>0</v>
      </c>
      <c r="B299" s="84">
        <f>'Dados DEPOR'!D293</f>
        <v>0</v>
      </c>
      <c r="C299" s="85" t="str">
        <f t="shared" si="0"/>
        <v/>
      </c>
      <c r="D299" s="85" t="str">
        <f t="shared" si="1"/>
        <v/>
      </c>
      <c r="E299" s="85" t="str">
        <f t="shared" si="2"/>
        <v/>
      </c>
      <c r="F299" s="85" t="str">
        <f t="shared" si="3"/>
        <v/>
      </c>
      <c r="G299" s="85"/>
      <c r="H299" s="85"/>
      <c r="I299" s="85"/>
      <c r="J299" s="85"/>
      <c r="K299" s="85" t="str">
        <f>'Dados DEPOR'!C293&amp;" - "&amp;'Dados DEPOR'!E293&amp;"."&amp;'Dados DEPOR'!F293&amp;"."&amp;'Dados DEPOR'!G293</f>
        <v xml:space="preserve"> - ..</v>
      </c>
      <c r="L299" s="2">
        <f>'Dados DEPOR'!H293</f>
        <v>0</v>
      </c>
      <c r="M299" s="89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83">
        <f>'Dados DEPOR'!C294</f>
        <v>0</v>
      </c>
      <c r="B300" s="84">
        <f>'Dados DEPOR'!D294</f>
        <v>0</v>
      </c>
      <c r="C300" s="85" t="str">
        <f t="shared" si="0"/>
        <v/>
      </c>
      <c r="D300" s="85" t="str">
        <f t="shared" si="1"/>
        <v/>
      </c>
      <c r="E300" s="85" t="str">
        <f t="shared" si="2"/>
        <v/>
      </c>
      <c r="F300" s="85" t="str">
        <f t="shared" si="3"/>
        <v/>
      </c>
      <c r="G300" s="85"/>
      <c r="H300" s="85"/>
      <c r="I300" s="85"/>
      <c r="J300" s="85"/>
      <c r="K300" s="85" t="str">
        <f>'Dados DEPOR'!C294&amp;" - "&amp;'Dados DEPOR'!E294&amp;"."&amp;'Dados DEPOR'!F294&amp;"."&amp;'Dados DEPOR'!G294</f>
        <v xml:space="preserve"> - ..</v>
      </c>
      <c r="L300" s="2">
        <f>'Dados DEPOR'!H294</f>
        <v>0</v>
      </c>
      <c r="M300" s="89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83">
        <f>'Dados DEPOR'!C295</f>
        <v>0</v>
      </c>
      <c r="B301" s="84">
        <f>'Dados DEPOR'!D295</f>
        <v>0</v>
      </c>
      <c r="C301" s="85" t="str">
        <f t="shared" si="0"/>
        <v/>
      </c>
      <c r="D301" s="85" t="str">
        <f t="shared" si="1"/>
        <v/>
      </c>
      <c r="E301" s="85" t="str">
        <f t="shared" si="2"/>
        <v/>
      </c>
      <c r="F301" s="85" t="str">
        <f t="shared" si="3"/>
        <v/>
      </c>
      <c r="G301" s="85"/>
      <c r="H301" s="85"/>
      <c r="I301" s="85"/>
      <c r="J301" s="85"/>
      <c r="K301" s="85" t="str">
        <f>'Dados DEPOR'!C295&amp;" - "&amp;'Dados DEPOR'!E295&amp;"."&amp;'Dados DEPOR'!F295&amp;"."&amp;'Dados DEPOR'!G295</f>
        <v xml:space="preserve"> - ..</v>
      </c>
      <c r="L301" s="2">
        <f>'Dados DEPOR'!H295</f>
        <v>0</v>
      </c>
      <c r="M301" s="89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83">
        <f>'Dados DEPOR'!C296</f>
        <v>0</v>
      </c>
      <c r="B302" s="84">
        <f>'Dados DEPOR'!D296</f>
        <v>0</v>
      </c>
      <c r="C302" s="85" t="str">
        <f t="shared" si="0"/>
        <v/>
      </c>
      <c r="D302" s="85" t="str">
        <f t="shared" si="1"/>
        <v/>
      </c>
      <c r="E302" s="85" t="str">
        <f t="shared" si="2"/>
        <v/>
      </c>
      <c r="F302" s="85" t="str">
        <f t="shared" si="3"/>
        <v/>
      </c>
      <c r="G302" s="85"/>
      <c r="H302" s="85"/>
      <c r="I302" s="85"/>
      <c r="J302" s="85"/>
      <c r="K302" s="85" t="str">
        <f>'Dados DEPOR'!C296&amp;" - "&amp;'Dados DEPOR'!E296&amp;"."&amp;'Dados DEPOR'!F296&amp;"."&amp;'Dados DEPOR'!G296</f>
        <v xml:space="preserve"> - ..</v>
      </c>
      <c r="L302" s="2">
        <f>'Dados DEPOR'!H296</f>
        <v>0</v>
      </c>
      <c r="M302" s="89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83">
        <f>'Dados DEPOR'!C297</f>
        <v>0</v>
      </c>
      <c r="B303" s="84">
        <f>'Dados DEPOR'!D297</f>
        <v>0</v>
      </c>
      <c r="C303" s="85" t="str">
        <f t="shared" si="0"/>
        <v/>
      </c>
      <c r="D303" s="85" t="str">
        <f t="shared" si="1"/>
        <v/>
      </c>
      <c r="E303" s="85" t="str">
        <f t="shared" si="2"/>
        <v/>
      </c>
      <c r="F303" s="85" t="str">
        <f t="shared" si="3"/>
        <v/>
      </c>
      <c r="G303" s="85"/>
      <c r="H303" s="85"/>
      <c r="I303" s="85"/>
      <c r="J303" s="85"/>
      <c r="K303" s="85" t="str">
        <f>'Dados DEPOR'!C297&amp;" - "&amp;'Dados DEPOR'!E297&amp;"."&amp;'Dados DEPOR'!F297&amp;"."&amp;'Dados DEPOR'!G297</f>
        <v xml:space="preserve"> - ..</v>
      </c>
      <c r="L303" s="2">
        <f>'Dados DEPOR'!H297</f>
        <v>0</v>
      </c>
      <c r="M303" s="89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83">
        <f>'Dados DEPOR'!C298</f>
        <v>0</v>
      </c>
      <c r="B304" s="84">
        <f>'Dados DEPOR'!D298</f>
        <v>0</v>
      </c>
      <c r="C304" s="85" t="str">
        <f t="shared" si="0"/>
        <v/>
      </c>
      <c r="D304" s="85" t="str">
        <f t="shared" si="1"/>
        <v/>
      </c>
      <c r="E304" s="85" t="str">
        <f t="shared" si="2"/>
        <v/>
      </c>
      <c r="F304" s="85" t="str">
        <f t="shared" si="3"/>
        <v/>
      </c>
      <c r="G304" s="85"/>
      <c r="H304" s="85"/>
      <c r="I304" s="85"/>
      <c r="J304" s="85"/>
      <c r="K304" s="85" t="str">
        <f>'Dados DEPOR'!C298&amp;" - "&amp;'Dados DEPOR'!E298&amp;"."&amp;'Dados DEPOR'!F298&amp;"."&amp;'Dados DEPOR'!G298</f>
        <v xml:space="preserve"> - ..</v>
      </c>
      <c r="L304" s="2">
        <f>'Dados DEPOR'!H298</f>
        <v>0</v>
      </c>
      <c r="M304" s="89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83">
        <f>'Dados DEPOR'!C299</f>
        <v>0</v>
      </c>
      <c r="B305" s="84">
        <f>'Dados DEPOR'!D299</f>
        <v>0</v>
      </c>
      <c r="C305" s="85" t="str">
        <f t="shared" si="0"/>
        <v/>
      </c>
      <c r="D305" s="85" t="str">
        <f t="shared" si="1"/>
        <v/>
      </c>
      <c r="E305" s="85" t="str">
        <f t="shared" si="2"/>
        <v/>
      </c>
      <c r="F305" s="85" t="str">
        <f t="shared" si="3"/>
        <v/>
      </c>
      <c r="G305" s="85"/>
      <c r="H305" s="85"/>
      <c r="I305" s="85"/>
      <c r="J305" s="85"/>
      <c r="K305" s="85" t="str">
        <f>'Dados DEPOR'!C299&amp;" - "&amp;'Dados DEPOR'!E299&amp;"."&amp;'Dados DEPOR'!F299&amp;"."&amp;'Dados DEPOR'!G299</f>
        <v xml:space="preserve"> - ..</v>
      </c>
      <c r="L305" s="2">
        <f>'Dados DEPOR'!H299</f>
        <v>0</v>
      </c>
      <c r="M305" s="89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83">
        <f>'Dados DEPOR'!C300</f>
        <v>0</v>
      </c>
      <c r="B306" s="84">
        <f>'Dados DEPOR'!D300</f>
        <v>0</v>
      </c>
      <c r="C306" s="85" t="str">
        <f t="shared" si="0"/>
        <v/>
      </c>
      <c r="D306" s="85" t="str">
        <f t="shared" si="1"/>
        <v/>
      </c>
      <c r="E306" s="85" t="str">
        <f t="shared" si="2"/>
        <v/>
      </c>
      <c r="F306" s="85" t="str">
        <f t="shared" si="3"/>
        <v/>
      </c>
      <c r="G306" s="85"/>
      <c r="H306" s="85"/>
      <c r="I306" s="85"/>
      <c r="J306" s="85"/>
      <c r="K306" s="85" t="str">
        <f>'Dados DEPOR'!C300&amp;" - "&amp;'Dados DEPOR'!E300&amp;"."&amp;'Dados DEPOR'!F300&amp;"."&amp;'Dados DEPOR'!G300</f>
        <v xml:space="preserve"> - ..</v>
      </c>
      <c r="L306" s="2">
        <f>'Dados DEPOR'!H300</f>
        <v>0</v>
      </c>
      <c r="M306" s="89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83">
        <f>'Dados DEPOR'!C301</f>
        <v>0</v>
      </c>
      <c r="B307" s="84">
        <f>'Dados DEPOR'!D301</f>
        <v>0</v>
      </c>
      <c r="C307" s="85" t="str">
        <f t="shared" si="0"/>
        <v/>
      </c>
      <c r="D307" s="85" t="str">
        <f t="shared" si="1"/>
        <v/>
      </c>
      <c r="E307" s="85" t="str">
        <f t="shared" si="2"/>
        <v/>
      </c>
      <c r="F307" s="85" t="str">
        <f t="shared" si="3"/>
        <v/>
      </c>
      <c r="G307" s="85"/>
      <c r="H307" s="85"/>
      <c r="I307" s="85"/>
      <c r="J307" s="85"/>
      <c r="K307" s="85" t="str">
        <f>'Dados DEPOR'!C301&amp;" - "&amp;'Dados DEPOR'!E301&amp;"."&amp;'Dados DEPOR'!F301&amp;"."&amp;'Dados DEPOR'!G301</f>
        <v xml:space="preserve"> - ..</v>
      </c>
      <c r="L307" s="2">
        <f>'Dados DEPOR'!H301</f>
        <v>0</v>
      </c>
      <c r="M307" s="89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83">
        <f>'Dados DEPOR'!C302</f>
        <v>0</v>
      </c>
      <c r="B308" s="84">
        <f>'Dados DEPOR'!D302</f>
        <v>0</v>
      </c>
      <c r="C308" s="85" t="str">
        <f t="shared" si="0"/>
        <v/>
      </c>
      <c r="D308" s="85" t="str">
        <f t="shared" si="1"/>
        <v/>
      </c>
      <c r="E308" s="85" t="str">
        <f t="shared" si="2"/>
        <v/>
      </c>
      <c r="F308" s="85" t="str">
        <f t="shared" si="3"/>
        <v/>
      </c>
      <c r="G308" s="85"/>
      <c r="H308" s="85"/>
      <c r="I308" s="85"/>
      <c r="J308" s="85"/>
      <c r="K308" s="85" t="str">
        <f>'Dados DEPOR'!C302&amp;" - "&amp;'Dados DEPOR'!E302&amp;"."&amp;'Dados DEPOR'!F302&amp;"."&amp;'Dados DEPOR'!G302</f>
        <v xml:space="preserve"> - ..</v>
      </c>
      <c r="L308" s="2">
        <f>'Dados DEPOR'!H302</f>
        <v>0</v>
      </c>
      <c r="M308" s="89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83">
        <f>'Dados DEPOR'!C303</f>
        <v>0</v>
      </c>
      <c r="B309" s="84">
        <f>'Dados DEPOR'!D303</f>
        <v>0</v>
      </c>
      <c r="C309" s="85" t="str">
        <f t="shared" si="0"/>
        <v/>
      </c>
      <c r="D309" s="85" t="str">
        <f t="shared" si="1"/>
        <v/>
      </c>
      <c r="E309" s="85" t="str">
        <f t="shared" si="2"/>
        <v/>
      </c>
      <c r="F309" s="85" t="str">
        <f t="shared" si="3"/>
        <v/>
      </c>
      <c r="G309" s="85"/>
      <c r="H309" s="85"/>
      <c r="I309" s="85"/>
      <c r="J309" s="85"/>
      <c r="K309" s="85" t="str">
        <f>'Dados DEPOR'!C303&amp;" - "&amp;'Dados DEPOR'!E303&amp;"."&amp;'Dados DEPOR'!F303&amp;"."&amp;'Dados DEPOR'!G303</f>
        <v xml:space="preserve"> - ..</v>
      </c>
      <c r="L309" s="2">
        <f>'Dados DEPOR'!H303</f>
        <v>0</v>
      </c>
      <c r="M309" s="89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83">
        <f>'Dados DEPOR'!C304</f>
        <v>0</v>
      </c>
      <c r="B310" s="84">
        <f>'Dados DEPOR'!D304</f>
        <v>0</v>
      </c>
      <c r="C310" s="85" t="str">
        <f t="shared" si="0"/>
        <v/>
      </c>
      <c r="D310" s="85" t="str">
        <f t="shared" si="1"/>
        <v/>
      </c>
      <c r="E310" s="85" t="str">
        <f t="shared" si="2"/>
        <v/>
      </c>
      <c r="F310" s="85" t="str">
        <f t="shared" si="3"/>
        <v/>
      </c>
      <c r="G310" s="85"/>
      <c r="H310" s="85"/>
      <c r="I310" s="85"/>
      <c r="J310" s="85"/>
      <c r="K310" s="85" t="str">
        <f>'Dados DEPOR'!C304&amp;" - "&amp;'Dados DEPOR'!E304&amp;"."&amp;'Dados DEPOR'!F304&amp;"."&amp;'Dados DEPOR'!G304</f>
        <v xml:space="preserve"> - ..</v>
      </c>
      <c r="L310" s="2">
        <f>'Dados DEPOR'!H304</f>
        <v>0</v>
      </c>
      <c r="M310" s="89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83">
        <f>'Dados DEPOR'!C305</f>
        <v>0</v>
      </c>
      <c r="B311" s="84">
        <f>'Dados DEPOR'!D305</f>
        <v>0</v>
      </c>
      <c r="C311" s="85" t="str">
        <f t="shared" si="0"/>
        <v/>
      </c>
      <c r="D311" s="85" t="str">
        <f t="shared" si="1"/>
        <v/>
      </c>
      <c r="E311" s="85" t="str">
        <f t="shared" si="2"/>
        <v/>
      </c>
      <c r="F311" s="85" t="str">
        <f t="shared" si="3"/>
        <v/>
      </c>
      <c r="G311" s="85"/>
      <c r="H311" s="85"/>
      <c r="I311" s="85"/>
      <c r="J311" s="85"/>
      <c r="K311" s="85" t="str">
        <f>'Dados DEPOR'!C305&amp;" - "&amp;'Dados DEPOR'!E305&amp;"."&amp;'Dados DEPOR'!F305&amp;"."&amp;'Dados DEPOR'!G305</f>
        <v xml:space="preserve"> - ..</v>
      </c>
      <c r="L311" s="2">
        <f>'Dados DEPOR'!H305</f>
        <v>0</v>
      </c>
      <c r="M311" s="89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83">
        <f>'Dados DEPOR'!C306</f>
        <v>0</v>
      </c>
      <c r="B312" s="84">
        <f>'Dados DEPOR'!D306</f>
        <v>0</v>
      </c>
      <c r="C312" s="85" t="str">
        <f t="shared" si="0"/>
        <v/>
      </c>
      <c r="D312" s="85" t="str">
        <f t="shared" si="1"/>
        <v/>
      </c>
      <c r="E312" s="85" t="str">
        <f t="shared" si="2"/>
        <v/>
      </c>
      <c r="F312" s="85" t="str">
        <f t="shared" si="3"/>
        <v/>
      </c>
      <c r="G312" s="85"/>
      <c r="H312" s="85"/>
      <c r="I312" s="85"/>
      <c r="J312" s="85"/>
      <c r="K312" s="85" t="str">
        <f>'Dados DEPOR'!C306&amp;" - "&amp;'Dados DEPOR'!E306&amp;"."&amp;'Dados DEPOR'!F306&amp;"."&amp;'Dados DEPOR'!G306</f>
        <v xml:space="preserve"> - ..</v>
      </c>
      <c r="L312" s="2">
        <f>'Dados DEPOR'!H306</f>
        <v>0</v>
      </c>
      <c r="M312" s="89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83">
        <f>'Dados DEPOR'!C307</f>
        <v>0</v>
      </c>
      <c r="B313" s="84">
        <f>'Dados DEPOR'!D307</f>
        <v>0</v>
      </c>
      <c r="C313" s="85" t="str">
        <f t="shared" si="0"/>
        <v/>
      </c>
      <c r="D313" s="85" t="str">
        <f t="shared" si="1"/>
        <v/>
      </c>
      <c r="E313" s="85" t="str">
        <f t="shared" si="2"/>
        <v/>
      </c>
      <c r="F313" s="85" t="str">
        <f t="shared" si="3"/>
        <v/>
      </c>
      <c r="G313" s="85"/>
      <c r="H313" s="85"/>
      <c r="I313" s="85"/>
      <c r="J313" s="85"/>
      <c r="K313" s="85" t="str">
        <f>'Dados DEPOR'!C307&amp;" - "&amp;'Dados DEPOR'!E307&amp;"."&amp;'Dados DEPOR'!F307&amp;"."&amp;'Dados DEPOR'!G307</f>
        <v xml:space="preserve"> - ..</v>
      </c>
      <c r="L313" s="2">
        <f>'Dados DEPOR'!H307</f>
        <v>0</v>
      </c>
      <c r="M313" s="89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83">
        <f>'Dados DEPOR'!C308</f>
        <v>0</v>
      </c>
      <c r="B314" s="84">
        <f>'Dados DEPOR'!D308</f>
        <v>0</v>
      </c>
      <c r="C314" s="85" t="str">
        <f t="shared" si="0"/>
        <v/>
      </c>
      <c r="D314" s="85" t="str">
        <f t="shared" si="1"/>
        <v/>
      </c>
      <c r="E314" s="85" t="str">
        <f t="shared" si="2"/>
        <v/>
      </c>
      <c r="F314" s="85" t="str">
        <f t="shared" si="3"/>
        <v/>
      </c>
      <c r="G314" s="85"/>
      <c r="H314" s="85"/>
      <c r="I314" s="85"/>
      <c r="J314" s="85"/>
      <c r="K314" s="85" t="str">
        <f>'Dados DEPOR'!C308&amp;" - "&amp;'Dados DEPOR'!E308&amp;"."&amp;'Dados DEPOR'!F308&amp;"."&amp;'Dados DEPOR'!G308</f>
        <v xml:space="preserve"> - ..</v>
      </c>
      <c r="L314" s="2">
        <f>'Dados DEPOR'!H308</f>
        <v>0</v>
      </c>
      <c r="M314" s="89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83">
        <f>'Dados DEPOR'!C309</f>
        <v>0</v>
      </c>
      <c r="B315" s="84">
        <f>'Dados DEPOR'!D309</f>
        <v>0</v>
      </c>
      <c r="C315" s="85" t="str">
        <f t="shared" si="0"/>
        <v/>
      </c>
      <c r="D315" s="85" t="str">
        <f t="shared" si="1"/>
        <v/>
      </c>
      <c r="E315" s="85" t="str">
        <f t="shared" si="2"/>
        <v/>
      </c>
      <c r="F315" s="85" t="str">
        <f t="shared" si="3"/>
        <v/>
      </c>
      <c r="G315" s="85"/>
      <c r="H315" s="85"/>
      <c r="I315" s="85"/>
      <c r="J315" s="85"/>
      <c r="K315" s="85" t="str">
        <f>'Dados DEPOR'!C309&amp;" - "&amp;'Dados DEPOR'!E309&amp;"."&amp;'Dados DEPOR'!F309&amp;"."&amp;'Dados DEPOR'!G309</f>
        <v xml:space="preserve"> - ..</v>
      </c>
      <c r="L315" s="2">
        <f>'Dados DEPOR'!H309</f>
        <v>0</v>
      </c>
      <c r="M315" s="89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83">
        <f>'Dados DEPOR'!C310</f>
        <v>0</v>
      </c>
      <c r="B316" s="84">
        <f>'Dados DEPOR'!D310</f>
        <v>0</v>
      </c>
      <c r="C316" s="85" t="str">
        <f t="shared" si="0"/>
        <v/>
      </c>
      <c r="D316" s="85" t="str">
        <f t="shared" si="1"/>
        <v/>
      </c>
      <c r="E316" s="85" t="str">
        <f t="shared" si="2"/>
        <v/>
      </c>
      <c r="F316" s="85" t="str">
        <f t="shared" si="3"/>
        <v/>
      </c>
      <c r="G316" s="85"/>
      <c r="H316" s="85"/>
      <c r="I316" s="85"/>
      <c r="J316" s="85"/>
      <c r="K316" s="85" t="str">
        <f>'Dados DEPOR'!C310&amp;" - "&amp;'Dados DEPOR'!E310&amp;"."&amp;'Dados DEPOR'!F310&amp;"."&amp;'Dados DEPOR'!G310</f>
        <v xml:space="preserve"> - ..</v>
      </c>
      <c r="L316" s="2">
        <f>'Dados DEPOR'!H310</f>
        <v>0</v>
      </c>
      <c r="M316" s="89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83">
        <f>'Dados DEPOR'!C311</f>
        <v>0</v>
      </c>
      <c r="B317" s="84">
        <f>'Dados DEPOR'!D311</f>
        <v>0</v>
      </c>
      <c r="C317" s="85" t="str">
        <f t="shared" si="0"/>
        <v/>
      </c>
      <c r="D317" s="85" t="str">
        <f t="shared" si="1"/>
        <v/>
      </c>
      <c r="E317" s="85" t="str">
        <f t="shared" si="2"/>
        <v/>
      </c>
      <c r="F317" s="85" t="str">
        <f t="shared" si="3"/>
        <v/>
      </c>
      <c r="G317" s="85"/>
      <c r="H317" s="85"/>
      <c r="I317" s="85"/>
      <c r="J317" s="85"/>
      <c r="K317" s="85" t="str">
        <f>'Dados DEPOR'!C311&amp;" - "&amp;'Dados DEPOR'!E311&amp;"."&amp;'Dados DEPOR'!F311&amp;"."&amp;'Dados DEPOR'!G311</f>
        <v xml:space="preserve"> - ..</v>
      </c>
      <c r="L317" s="2">
        <f>'Dados DEPOR'!H311</f>
        <v>0</v>
      </c>
      <c r="M317" s="89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83">
        <f>'Dados DEPOR'!C312</f>
        <v>0</v>
      </c>
      <c r="B318" s="84">
        <f>'Dados DEPOR'!D312</f>
        <v>0</v>
      </c>
      <c r="C318" s="85" t="str">
        <f t="shared" si="0"/>
        <v/>
      </c>
      <c r="D318" s="85" t="str">
        <f t="shared" si="1"/>
        <v/>
      </c>
      <c r="E318" s="85" t="str">
        <f t="shared" si="2"/>
        <v/>
      </c>
      <c r="F318" s="85" t="str">
        <f t="shared" si="3"/>
        <v/>
      </c>
      <c r="G318" s="85"/>
      <c r="H318" s="85"/>
      <c r="I318" s="85"/>
      <c r="J318" s="85"/>
      <c r="K318" s="85" t="str">
        <f>'Dados DEPOR'!C312&amp;" - "&amp;'Dados DEPOR'!E312&amp;"."&amp;'Dados DEPOR'!F312&amp;"."&amp;'Dados DEPOR'!G312</f>
        <v xml:space="preserve"> - ..</v>
      </c>
      <c r="L318" s="2">
        <f>'Dados DEPOR'!H312</f>
        <v>0</v>
      </c>
      <c r="M318" s="89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83">
        <f>'Dados DEPOR'!C313</f>
        <v>0</v>
      </c>
      <c r="B319" s="84">
        <f>'Dados DEPOR'!D313</f>
        <v>0</v>
      </c>
      <c r="C319" s="85" t="str">
        <f t="shared" si="0"/>
        <v/>
      </c>
      <c r="D319" s="85" t="str">
        <f t="shared" si="1"/>
        <v/>
      </c>
      <c r="E319" s="85" t="str">
        <f t="shared" si="2"/>
        <v/>
      </c>
      <c r="F319" s="85" t="str">
        <f t="shared" si="3"/>
        <v/>
      </c>
      <c r="G319" s="85"/>
      <c r="H319" s="85"/>
      <c r="I319" s="85"/>
      <c r="J319" s="85"/>
      <c r="K319" s="85" t="str">
        <f>'Dados DEPOR'!C313&amp;" - "&amp;'Dados DEPOR'!E313&amp;"."&amp;'Dados DEPOR'!F313&amp;"."&amp;'Dados DEPOR'!G313</f>
        <v xml:space="preserve"> - ..</v>
      </c>
      <c r="L319" s="2">
        <f>'Dados DEPOR'!H313</f>
        <v>0</v>
      </c>
      <c r="M319" s="89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83">
        <f>'Dados DEPOR'!C314</f>
        <v>0</v>
      </c>
      <c r="B320" s="84">
        <f>'Dados DEPOR'!D314</f>
        <v>0</v>
      </c>
      <c r="C320" s="85" t="str">
        <f t="shared" si="0"/>
        <v/>
      </c>
      <c r="D320" s="85" t="str">
        <f t="shared" si="1"/>
        <v/>
      </c>
      <c r="E320" s="85" t="str">
        <f t="shared" si="2"/>
        <v/>
      </c>
      <c r="F320" s="85" t="str">
        <f t="shared" si="3"/>
        <v/>
      </c>
      <c r="G320" s="85"/>
      <c r="H320" s="85"/>
      <c r="I320" s="85"/>
      <c r="J320" s="85"/>
      <c r="K320" s="85" t="str">
        <f>'Dados DEPOR'!C314&amp;" - "&amp;'Dados DEPOR'!E314&amp;"."&amp;'Dados DEPOR'!F314&amp;"."&amp;'Dados DEPOR'!G314</f>
        <v xml:space="preserve"> - ..</v>
      </c>
      <c r="L320" s="2">
        <f>'Dados DEPOR'!H314</f>
        <v>0</v>
      </c>
      <c r="M320" s="89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83">
        <f>'Dados DEPOR'!C315</f>
        <v>0</v>
      </c>
      <c r="B321" s="84">
        <f>'Dados DEPOR'!D315</f>
        <v>0</v>
      </c>
      <c r="C321" s="85" t="str">
        <f t="shared" si="0"/>
        <v/>
      </c>
      <c r="D321" s="85" t="str">
        <f t="shared" si="1"/>
        <v/>
      </c>
      <c r="E321" s="85" t="str">
        <f t="shared" si="2"/>
        <v/>
      </c>
      <c r="F321" s="85" t="str">
        <f t="shared" si="3"/>
        <v/>
      </c>
      <c r="G321" s="85"/>
      <c r="H321" s="85"/>
      <c r="I321" s="85"/>
      <c r="J321" s="85"/>
      <c r="K321" s="85" t="str">
        <f>'Dados DEPOR'!C315&amp;" - "&amp;'Dados DEPOR'!E315&amp;"."&amp;'Dados DEPOR'!F315&amp;"."&amp;'Dados DEPOR'!G315</f>
        <v xml:space="preserve"> - ..</v>
      </c>
      <c r="L321" s="2">
        <f>'Dados DEPOR'!H315</f>
        <v>0</v>
      </c>
      <c r="M321" s="89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83">
        <f>'Dados DEPOR'!C316</f>
        <v>0</v>
      </c>
      <c r="B322" s="84">
        <f>'Dados DEPOR'!D316</f>
        <v>0</v>
      </c>
      <c r="C322" s="85" t="str">
        <f t="shared" si="0"/>
        <v/>
      </c>
      <c r="D322" s="85" t="str">
        <f t="shared" si="1"/>
        <v/>
      </c>
      <c r="E322" s="85" t="str">
        <f t="shared" si="2"/>
        <v/>
      </c>
      <c r="F322" s="85" t="str">
        <f t="shared" si="3"/>
        <v/>
      </c>
      <c r="G322" s="85"/>
      <c r="H322" s="85"/>
      <c r="I322" s="85"/>
      <c r="J322" s="85"/>
      <c r="K322" s="85" t="str">
        <f>'Dados DEPOR'!C316&amp;" - "&amp;'Dados DEPOR'!E316&amp;"."&amp;'Dados DEPOR'!F316&amp;"."&amp;'Dados DEPOR'!G316</f>
        <v xml:space="preserve"> - ..</v>
      </c>
      <c r="L322" s="2">
        <f>'Dados DEPOR'!H316</f>
        <v>0</v>
      </c>
      <c r="M322" s="89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83">
        <f>'Dados DEPOR'!C317</f>
        <v>0</v>
      </c>
      <c r="B323" s="84">
        <f>'Dados DEPOR'!D317</f>
        <v>0</v>
      </c>
      <c r="C323" s="85" t="str">
        <f t="shared" si="0"/>
        <v/>
      </c>
      <c r="D323" s="85" t="str">
        <f t="shared" si="1"/>
        <v/>
      </c>
      <c r="E323" s="85" t="str">
        <f t="shared" si="2"/>
        <v/>
      </c>
      <c r="F323" s="85" t="str">
        <f t="shared" si="3"/>
        <v/>
      </c>
      <c r="G323" s="85"/>
      <c r="H323" s="85"/>
      <c r="I323" s="85"/>
      <c r="J323" s="85"/>
      <c r="K323" s="85" t="str">
        <f>'Dados DEPOR'!C317&amp;" - "&amp;'Dados DEPOR'!E317&amp;"."&amp;'Dados DEPOR'!F317&amp;"."&amp;'Dados DEPOR'!G317</f>
        <v xml:space="preserve"> - ..</v>
      </c>
      <c r="L323" s="2">
        <f>'Dados DEPOR'!H317</f>
        <v>0</v>
      </c>
      <c r="M323" s="89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83">
        <f>'Dados DEPOR'!C318</f>
        <v>0</v>
      </c>
      <c r="B324" s="84">
        <f>'Dados DEPOR'!D318</f>
        <v>0</v>
      </c>
      <c r="C324" s="85" t="str">
        <f t="shared" si="0"/>
        <v/>
      </c>
      <c r="D324" s="85" t="str">
        <f t="shared" si="1"/>
        <v/>
      </c>
      <c r="E324" s="85" t="str">
        <f t="shared" si="2"/>
        <v/>
      </c>
      <c r="F324" s="85" t="str">
        <f t="shared" si="3"/>
        <v/>
      </c>
      <c r="G324" s="85"/>
      <c r="H324" s="85"/>
      <c r="I324" s="85"/>
      <c r="J324" s="85"/>
      <c r="K324" s="85" t="str">
        <f>'Dados DEPOR'!C318&amp;" - "&amp;'Dados DEPOR'!E318&amp;"."&amp;'Dados DEPOR'!F318&amp;"."&amp;'Dados DEPOR'!G318</f>
        <v xml:space="preserve"> - ..</v>
      </c>
      <c r="L324" s="2">
        <f>'Dados DEPOR'!H318</f>
        <v>0</v>
      </c>
      <c r="M324" s="89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83">
        <f>'Dados DEPOR'!C319</f>
        <v>0</v>
      </c>
      <c r="B325" s="84">
        <f>'Dados DEPOR'!D319</f>
        <v>0</v>
      </c>
      <c r="C325" s="85" t="str">
        <f t="shared" si="0"/>
        <v/>
      </c>
      <c r="D325" s="85" t="str">
        <f t="shared" si="1"/>
        <v/>
      </c>
      <c r="E325" s="85" t="str">
        <f t="shared" si="2"/>
        <v/>
      </c>
      <c r="F325" s="85" t="str">
        <f t="shared" si="3"/>
        <v/>
      </c>
      <c r="G325" s="85"/>
      <c r="H325" s="85"/>
      <c r="I325" s="85"/>
      <c r="J325" s="85"/>
      <c r="K325" s="85" t="str">
        <f>'Dados DEPOR'!C319&amp;" - "&amp;'Dados DEPOR'!E319&amp;"."&amp;'Dados DEPOR'!F319&amp;"."&amp;'Dados DEPOR'!G319</f>
        <v xml:space="preserve"> - ..</v>
      </c>
      <c r="L325" s="2">
        <f>'Dados DEPOR'!H319</f>
        <v>0</v>
      </c>
      <c r="M325" s="89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83">
        <f>'Dados DEPOR'!C320</f>
        <v>0</v>
      </c>
      <c r="B326" s="84">
        <f>'Dados DEPOR'!D320</f>
        <v>0</v>
      </c>
      <c r="C326" s="85" t="str">
        <f t="shared" si="0"/>
        <v/>
      </c>
      <c r="D326" s="85" t="str">
        <f t="shared" si="1"/>
        <v/>
      </c>
      <c r="E326" s="85" t="str">
        <f t="shared" si="2"/>
        <v/>
      </c>
      <c r="F326" s="85" t="str">
        <f t="shared" si="3"/>
        <v/>
      </c>
      <c r="G326" s="85"/>
      <c r="H326" s="85"/>
      <c r="I326" s="85"/>
      <c r="J326" s="85"/>
      <c r="K326" s="85" t="str">
        <f>'Dados DEPOR'!C320&amp;" - "&amp;'Dados DEPOR'!E320&amp;"."&amp;'Dados DEPOR'!F320&amp;"."&amp;'Dados DEPOR'!G320</f>
        <v xml:space="preserve"> - ..</v>
      </c>
      <c r="L326" s="2">
        <f>'Dados DEPOR'!H320</f>
        <v>0</v>
      </c>
      <c r="M326" s="89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83">
        <f>'Dados DEPOR'!C321</f>
        <v>0</v>
      </c>
      <c r="B327" s="84">
        <f>'Dados DEPOR'!D321</f>
        <v>0</v>
      </c>
      <c r="C327" s="85" t="str">
        <f t="shared" si="0"/>
        <v/>
      </c>
      <c r="D327" s="85" t="str">
        <f t="shared" si="1"/>
        <v/>
      </c>
      <c r="E327" s="85" t="str">
        <f t="shared" si="2"/>
        <v/>
      </c>
      <c r="F327" s="85" t="str">
        <f t="shared" si="3"/>
        <v/>
      </c>
      <c r="G327" s="85"/>
      <c r="H327" s="85"/>
      <c r="I327" s="85"/>
      <c r="J327" s="85"/>
      <c r="K327" s="85" t="str">
        <f>'Dados DEPOR'!C321&amp;" - "&amp;'Dados DEPOR'!E321&amp;"."&amp;'Dados DEPOR'!F321&amp;"."&amp;'Dados DEPOR'!G321</f>
        <v xml:space="preserve"> - ..</v>
      </c>
      <c r="L327" s="2">
        <f>'Dados DEPOR'!H321</f>
        <v>0</v>
      </c>
      <c r="M327" s="89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83">
        <f>'Dados DEPOR'!C322</f>
        <v>0</v>
      </c>
      <c r="B328" s="84">
        <f>'Dados DEPOR'!D322</f>
        <v>0</v>
      </c>
      <c r="C328" s="85" t="str">
        <f t="shared" si="0"/>
        <v/>
      </c>
      <c r="D328" s="85" t="str">
        <f t="shared" si="1"/>
        <v/>
      </c>
      <c r="E328" s="85" t="str">
        <f t="shared" si="2"/>
        <v/>
      </c>
      <c r="F328" s="85" t="str">
        <f t="shared" si="3"/>
        <v/>
      </c>
      <c r="G328" s="85"/>
      <c r="H328" s="85"/>
      <c r="I328" s="85"/>
      <c r="J328" s="85"/>
      <c r="K328" s="85" t="str">
        <f>'Dados DEPOR'!C322&amp;" - "&amp;'Dados DEPOR'!E322&amp;"."&amp;'Dados DEPOR'!F322&amp;"."&amp;'Dados DEPOR'!G322</f>
        <v xml:space="preserve"> - ..</v>
      </c>
      <c r="L328" s="2">
        <f>'Dados DEPOR'!H322</f>
        <v>0</v>
      </c>
      <c r="M328" s="89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83">
        <f>'Dados DEPOR'!C323</f>
        <v>0</v>
      </c>
      <c r="B329" s="84">
        <f>'Dados DEPOR'!D323</f>
        <v>0</v>
      </c>
      <c r="C329" s="85" t="str">
        <f t="shared" si="0"/>
        <v/>
      </c>
      <c r="D329" s="85" t="str">
        <f t="shared" si="1"/>
        <v/>
      </c>
      <c r="E329" s="85" t="str">
        <f t="shared" si="2"/>
        <v/>
      </c>
      <c r="F329" s="85" t="str">
        <f t="shared" si="3"/>
        <v/>
      </c>
      <c r="G329" s="85"/>
      <c r="H329" s="85"/>
      <c r="I329" s="85"/>
      <c r="J329" s="85"/>
      <c r="K329" s="85" t="str">
        <f>'Dados DEPOR'!C323&amp;" - "&amp;'Dados DEPOR'!E323&amp;"."&amp;'Dados DEPOR'!F323&amp;"."&amp;'Dados DEPOR'!G323</f>
        <v xml:space="preserve"> - ..</v>
      </c>
      <c r="L329" s="2">
        <f>'Dados DEPOR'!H323</f>
        <v>0</v>
      </c>
      <c r="M329" s="89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83">
        <f>'Dados DEPOR'!C324</f>
        <v>0</v>
      </c>
      <c r="B330" s="84">
        <f>'Dados DEPOR'!D324</f>
        <v>0</v>
      </c>
      <c r="C330" s="85" t="str">
        <f t="shared" si="0"/>
        <v/>
      </c>
      <c r="D330" s="85" t="str">
        <f t="shared" si="1"/>
        <v/>
      </c>
      <c r="E330" s="85" t="str">
        <f t="shared" si="2"/>
        <v/>
      </c>
      <c r="F330" s="85" t="str">
        <f t="shared" si="3"/>
        <v/>
      </c>
      <c r="G330" s="85"/>
      <c r="H330" s="85"/>
      <c r="I330" s="85"/>
      <c r="J330" s="85"/>
      <c r="K330" s="85" t="str">
        <f>'Dados DEPOR'!C324&amp;" - "&amp;'Dados DEPOR'!E324&amp;"."&amp;'Dados DEPOR'!F324&amp;"."&amp;'Dados DEPOR'!G324</f>
        <v xml:space="preserve"> - ..</v>
      </c>
      <c r="L330" s="2">
        <f>'Dados DEPOR'!H324</f>
        <v>0</v>
      </c>
      <c r="M330" s="89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83">
        <f>'Dados DEPOR'!C325</f>
        <v>0</v>
      </c>
      <c r="B331" s="84">
        <f>'Dados DEPOR'!D325</f>
        <v>0</v>
      </c>
      <c r="C331" s="85" t="str">
        <f t="shared" si="0"/>
        <v/>
      </c>
      <c r="D331" s="85" t="str">
        <f t="shared" si="1"/>
        <v/>
      </c>
      <c r="E331" s="85" t="str">
        <f t="shared" si="2"/>
        <v/>
      </c>
      <c r="F331" s="85" t="str">
        <f t="shared" si="3"/>
        <v/>
      </c>
      <c r="G331" s="85"/>
      <c r="H331" s="85"/>
      <c r="I331" s="85"/>
      <c r="J331" s="85"/>
      <c r="K331" s="85" t="str">
        <f>'Dados DEPOR'!C325&amp;" - "&amp;'Dados DEPOR'!E325&amp;"."&amp;'Dados DEPOR'!F325&amp;"."&amp;'Dados DEPOR'!G325</f>
        <v xml:space="preserve"> - ..</v>
      </c>
      <c r="L331" s="2">
        <f>'Dados DEPOR'!H325</f>
        <v>0</v>
      </c>
      <c r="M331" s="89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83">
        <f>'Dados DEPOR'!C326</f>
        <v>0</v>
      </c>
      <c r="B332" s="84">
        <f>'Dados DEPOR'!D326</f>
        <v>0</v>
      </c>
      <c r="C332" s="85" t="str">
        <f t="shared" si="0"/>
        <v/>
      </c>
      <c r="D332" s="85" t="str">
        <f t="shared" si="1"/>
        <v/>
      </c>
      <c r="E332" s="85" t="str">
        <f t="shared" si="2"/>
        <v/>
      </c>
      <c r="F332" s="85" t="str">
        <f t="shared" si="3"/>
        <v/>
      </c>
      <c r="G332" s="85"/>
      <c r="H332" s="85"/>
      <c r="I332" s="85"/>
      <c r="J332" s="85"/>
      <c r="K332" s="85" t="str">
        <f>'Dados DEPOR'!C326&amp;" - "&amp;'Dados DEPOR'!E326&amp;"."&amp;'Dados DEPOR'!F326&amp;"."&amp;'Dados DEPOR'!G326</f>
        <v xml:space="preserve"> - ..</v>
      </c>
      <c r="L332" s="2">
        <f>'Dados DEPOR'!H326</f>
        <v>0</v>
      </c>
      <c r="M332" s="89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83">
        <f>'Dados DEPOR'!C327</f>
        <v>0</v>
      </c>
      <c r="B333" s="84">
        <f>'Dados DEPOR'!D327</f>
        <v>0</v>
      </c>
      <c r="C333" s="85" t="str">
        <f t="shared" si="0"/>
        <v/>
      </c>
      <c r="D333" s="85" t="str">
        <f t="shared" si="1"/>
        <v/>
      </c>
      <c r="E333" s="85" t="str">
        <f t="shared" si="2"/>
        <v/>
      </c>
      <c r="F333" s="85" t="str">
        <f t="shared" si="3"/>
        <v/>
      </c>
      <c r="G333" s="85"/>
      <c r="H333" s="85"/>
      <c r="I333" s="85"/>
      <c r="J333" s="85"/>
      <c r="K333" s="85" t="str">
        <f>'Dados DEPOR'!C327&amp;" - "&amp;'Dados DEPOR'!E327&amp;"."&amp;'Dados DEPOR'!F327&amp;"."&amp;'Dados DEPOR'!G327</f>
        <v xml:space="preserve"> - ..</v>
      </c>
      <c r="L333" s="2">
        <f>'Dados DEPOR'!H327</f>
        <v>0</v>
      </c>
      <c r="M333" s="89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83">
        <f>'Dados DEPOR'!C328</f>
        <v>0</v>
      </c>
      <c r="B334" s="84">
        <f>'Dados DEPOR'!D328</f>
        <v>0</v>
      </c>
      <c r="C334" s="85" t="str">
        <f t="shared" si="0"/>
        <v/>
      </c>
      <c r="D334" s="85" t="str">
        <f t="shared" si="1"/>
        <v/>
      </c>
      <c r="E334" s="85" t="str">
        <f t="shared" si="2"/>
        <v/>
      </c>
      <c r="F334" s="85" t="str">
        <f t="shared" si="3"/>
        <v/>
      </c>
      <c r="G334" s="85"/>
      <c r="H334" s="85"/>
      <c r="I334" s="85"/>
      <c r="J334" s="85"/>
      <c r="K334" s="85" t="str">
        <f>'Dados DEPOR'!C328&amp;" - "&amp;'Dados DEPOR'!E328&amp;"."&amp;'Dados DEPOR'!F328&amp;"."&amp;'Dados DEPOR'!G328</f>
        <v xml:space="preserve"> - ..</v>
      </c>
      <c r="L334" s="2">
        <f>'Dados DEPOR'!H328</f>
        <v>0</v>
      </c>
      <c r="M334" s="89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83">
        <f>'Dados DEPOR'!C329</f>
        <v>0</v>
      </c>
      <c r="B335" s="84">
        <f>'Dados DEPOR'!D329</f>
        <v>0</v>
      </c>
      <c r="C335" s="85" t="str">
        <f t="shared" si="0"/>
        <v/>
      </c>
      <c r="D335" s="85" t="str">
        <f t="shared" si="1"/>
        <v/>
      </c>
      <c r="E335" s="85" t="str">
        <f t="shared" si="2"/>
        <v/>
      </c>
      <c r="F335" s="85" t="str">
        <f t="shared" si="3"/>
        <v/>
      </c>
      <c r="G335" s="85"/>
      <c r="H335" s="85"/>
      <c r="I335" s="85"/>
      <c r="J335" s="85"/>
      <c r="K335" s="85" t="str">
        <f>'Dados DEPOR'!C329&amp;" - "&amp;'Dados DEPOR'!E329&amp;"."&amp;'Dados DEPOR'!F329&amp;"."&amp;'Dados DEPOR'!G329</f>
        <v xml:space="preserve"> - ..</v>
      </c>
      <c r="L335" s="2">
        <f>'Dados DEPOR'!H329</f>
        <v>0</v>
      </c>
      <c r="M335" s="89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83">
        <f>'Dados DEPOR'!C330</f>
        <v>0</v>
      </c>
      <c r="B336" s="84">
        <f>'Dados DEPOR'!D330</f>
        <v>0</v>
      </c>
      <c r="C336" s="85" t="str">
        <f t="shared" si="0"/>
        <v/>
      </c>
      <c r="D336" s="85" t="str">
        <f t="shared" si="1"/>
        <v/>
      </c>
      <c r="E336" s="85" t="str">
        <f t="shared" si="2"/>
        <v/>
      </c>
      <c r="F336" s="85" t="str">
        <f t="shared" si="3"/>
        <v/>
      </c>
      <c r="G336" s="85"/>
      <c r="H336" s="85"/>
      <c r="I336" s="85"/>
      <c r="J336" s="85"/>
      <c r="K336" s="85" t="str">
        <f>'Dados DEPOR'!C330&amp;" - "&amp;'Dados DEPOR'!E330&amp;"."&amp;'Dados DEPOR'!F330&amp;"."&amp;'Dados DEPOR'!G330</f>
        <v xml:space="preserve"> - ..</v>
      </c>
      <c r="L336" s="2">
        <f>'Dados DEPOR'!H330</f>
        <v>0</v>
      </c>
      <c r="M336" s="89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83">
        <f>'Dados DEPOR'!C331</f>
        <v>0</v>
      </c>
      <c r="B337" s="84">
        <f>'Dados DEPOR'!D331</f>
        <v>0</v>
      </c>
      <c r="C337" s="85" t="str">
        <f t="shared" si="0"/>
        <v/>
      </c>
      <c r="D337" s="85" t="str">
        <f t="shared" si="1"/>
        <v/>
      </c>
      <c r="E337" s="85" t="str">
        <f t="shared" si="2"/>
        <v/>
      </c>
      <c r="F337" s="85" t="str">
        <f t="shared" si="3"/>
        <v/>
      </c>
      <c r="G337" s="85"/>
      <c r="H337" s="85"/>
      <c r="I337" s="85"/>
      <c r="J337" s="85"/>
      <c r="K337" s="85" t="str">
        <f>'Dados DEPOR'!C331&amp;" - "&amp;'Dados DEPOR'!E331&amp;"."&amp;'Dados DEPOR'!F331&amp;"."&amp;'Dados DEPOR'!G331</f>
        <v xml:space="preserve"> - ..</v>
      </c>
      <c r="L337" s="2">
        <f>'Dados DEPOR'!H331</f>
        <v>0</v>
      </c>
      <c r="M337" s="89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83">
        <f>'Dados DEPOR'!C332</f>
        <v>0</v>
      </c>
      <c r="B338" s="84">
        <f>'Dados DEPOR'!D332</f>
        <v>0</v>
      </c>
      <c r="C338" s="85" t="str">
        <f t="shared" si="0"/>
        <v/>
      </c>
      <c r="D338" s="85" t="str">
        <f t="shared" si="1"/>
        <v/>
      </c>
      <c r="E338" s="85" t="str">
        <f t="shared" si="2"/>
        <v/>
      </c>
      <c r="F338" s="85" t="str">
        <f t="shared" si="3"/>
        <v/>
      </c>
      <c r="G338" s="85"/>
      <c r="H338" s="85"/>
      <c r="I338" s="85"/>
      <c r="J338" s="85"/>
      <c r="K338" s="85" t="str">
        <f>'Dados DEPOR'!C332&amp;" - "&amp;'Dados DEPOR'!E332&amp;"."&amp;'Dados DEPOR'!F332&amp;"."&amp;'Dados DEPOR'!G332</f>
        <v xml:space="preserve"> - ..</v>
      </c>
      <c r="L338" s="2">
        <f>'Dados DEPOR'!H332</f>
        <v>0</v>
      </c>
      <c r="M338" s="89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83">
        <f>'Dados DEPOR'!C333</f>
        <v>0</v>
      </c>
      <c r="B339" s="84">
        <f>'Dados DEPOR'!D333</f>
        <v>0</v>
      </c>
      <c r="C339" s="85" t="str">
        <f t="shared" si="0"/>
        <v/>
      </c>
      <c r="D339" s="85" t="str">
        <f t="shared" si="1"/>
        <v/>
      </c>
      <c r="E339" s="85" t="str">
        <f t="shared" si="2"/>
        <v/>
      </c>
      <c r="F339" s="85" t="str">
        <f t="shared" si="3"/>
        <v/>
      </c>
      <c r="G339" s="85"/>
      <c r="H339" s="85"/>
      <c r="I339" s="85"/>
      <c r="J339" s="85"/>
      <c r="K339" s="85" t="str">
        <f>'Dados DEPOR'!C333&amp;" - "&amp;'Dados DEPOR'!E333&amp;"."&amp;'Dados DEPOR'!F333&amp;"."&amp;'Dados DEPOR'!G333</f>
        <v xml:space="preserve"> - ..</v>
      </c>
      <c r="L339" s="2">
        <f>'Dados DEPOR'!H333</f>
        <v>0</v>
      </c>
      <c r="M339" s="89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83">
        <f>'Dados DEPOR'!C334</f>
        <v>0</v>
      </c>
      <c r="B340" s="84">
        <f>'Dados DEPOR'!D334</f>
        <v>0</v>
      </c>
      <c r="C340" s="85" t="str">
        <f t="shared" si="0"/>
        <v/>
      </c>
      <c r="D340" s="85" t="str">
        <f t="shared" si="1"/>
        <v/>
      </c>
      <c r="E340" s="85" t="str">
        <f t="shared" si="2"/>
        <v/>
      </c>
      <c r="F340" s="85" t="str">
        <f t="shared" si="3"/>
        <v/>
      </c>
      <c r="G340" s="85"/>
      <c r="H340" s="85"/>
      <c r="I340" s="85"/>
      <c r="J340" s="85"/>
      <c r="K340" s="85" t="str">
        <f>'Dados DEPOR'!C334&amp;" - "&amp;'Dados DEPOR'!E334&amp;"."&amp;'Dados DEPOR'!F334&amp;"."&amp;'Dados DEPOR'!G334</f>
        <v xml:space="preserve"> - ..</v>
      </c>
      <c r="L340" s="2">
        <f>'Dados DEPOR'!H334</f>
        <v>0</v>
      </c>
      <c r="M340" s="89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83">
        <f>'Dados DEPOR'!C335</f>
        <v>0</v>
      </c>
      <c r="B341" s="84">
        <f>'Dados DEPOR'!D335</f>
        <v>0</v>
      </c>
      <c r="C341" s="85" t="str">
        <f t="shared" si="0"/>
        <v/>
      </c>
      <c r="D341" s="85" t="str">
        <f t="shared" si="1"/>
        <v/>
      </c>
      <c r="E341" s="85" t="str">
        <f t="shared" si="2"/>
        <v/>
      </c>
      <c r="F341" s="85" t="str">
        <f t="shared" si="3"/>
        <v/>
      </c>
      <c r="G341" s="85"/>
      <c r="H341" s="85"/>
      <c r="I341" s="85"/>
      <c r="J341" s="85"/>
      <c r="K341" s="85" t="str">
        <f>'Dados DEPOR'!C335&amp;" - "&amp;'Dados DEPOR'!E335&amp;"."&amp;'Dados DEPOR'!F335&amp;"."&amp;'Dados DEPOR'!G335</f>
        <v xml:space="preserve"> - ..</v>
      </c>
      <c r="L341" s="2">
        <f>'Dados DEPOR'!H335</f>
        <v>0</v>
      </c>
      <c r="M341" s="89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83">
        <f>'Dados DEPOR'!C336</f>
        <v>0</v>
      </c>
      <c r="B342" s="84">
        <f>'Dados DEPOR'!D336</f>
        <v>0</v>
      </c>
      <c r="C342" s="85" t="str">
        <f t="shared" si="0"/>
        <v/>
      </c>
      <c r="D342" s="85" t="str">
        <f t="shared" si="1"/>
        <v/>
      </c>
      <c r="E342" s="85" t="str">
        <f t="shared" si="2"/>
        <v/>
      </c>
      <c r="F342" s="85" t="str">
        <f t="shared" si="3"/>
        <v/>
      </c>
      <c r="G342" s="85"/>
      <c r="H342" s="85"/>
      <c r="I342" s="85"/>
      <c r="J342" s="85"/>
      <c r="K342" s="85" t="str">
        <f>'Dados DEPOR'!C336&amp;" - "&amp;'Dados DEPOR'!E336&amp;"."&amp;'Dados DEPOR'!F336&amp;"."&amp;'Dados DEPOR'!G336</f>
        <v xml:space="preserve"> - ..</v>
      </c>
      <c r="L342" s="2">
        <f>'Dados DEPOR'!H336</f>
        <v>0</v>
      </c>
      <c r="M342" s="89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83">
        <f>'Dados DEPOR'!C337</f>
        <v>0</v>
      </c>
      <c r="B343" s="84">
        <f>'Dados DEPOR'!D337</f>
        <v>0</v>
      </c>
      <c r="C343" s="85" t="str">
        <f t="shared" si="0"/>
        <v/>
      </c>
      <c r="D343" s="85" t="str">
        <f t="shared" si="1"/>
        <v/>
      </c>
      <c r="E343" s="85" t="str">
        <f t="shared" si="2"/>
        <v/>
      </c>
      <c r="F343" s="85" t="str">
        <f t="shared" si="3"/>
        <v/>
      </c>
      <c r="G343" s="85"/>
      <c r="H343" s="85"/>
      <c r="I343" s="85"/>
      <c r="J343" s="85"/>
      <c r="K343" s="85" t="str">
        <f>'Dados DEPOR'!C337&amp;" - "&amp;'Dados DEPOR'!E337&amp;"."&amp;'Dados DEPOR'!F337&amp;"."&amp;'Dados DEPOR'!G337</f>
        <v xml:space="preserve"> - ..</v>
      </c>
      <c r="L343" s="2">
        <f>'Dados DEPOR'!H337</f>
        <v>0</v>
      </c>
      <c r="M343" s="89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83">
        <f>'Dados DEPOR'!C338</f>
        <v>0</v>
      </c>
      <c r="B344" s="84">
        <f>'Dados DEPOR'!D338</f>
        <v>0</v>
      </c>
      <c r="C344" s="85" t="str">
        <f t="shared" si="0"/>
        <v/>
      </c>
      <c r="D344" s="85" t="str">
        <f t="shared" si="1"/>
        <v/>
      </c>
      <c r="E344" s="85" t="str">
        <f t="shared" si="2"/>
        <v/>
      </c>
      <c r="F344" s="85" t="str">
        <f t="shared" si="3"/>
        <v/>
      </c>
      <c r="G344" s="85"/>
      <c r="H344" s="85"/>
      <c r="I344" s="85"/>
      <c r="J344" s="85"/>
      <c r="K344" s="85" t="str">
        <f>'Dados DEPOR'!C338&amp;" - "&amp;'Dados DEPOR'!E338&amp;"."&amp;'Dados DEPOR'!F338&amp;"."&amp;'Dados DEPOR'!G338</f>
        <v xml:space="preserve"> - ..</v>
      </c>
      <c r="L344" s="2">
        <f>'Dados DEPOR'!H338</f>
        <v>0</v>
      </c>
      <c r="M344" s="89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83">
        <f>'Dados DEPOR'!C339</f>
        <v>0</v>
      </c>
      <c r="B345" s="84">
        <f>'Dados DEPOR'!D339</f>
        <v>0</v>
      </c>
      <c r="C345" s="85" t="str">
        <f t="shared" si="0"/>
        <v/>
      </c>
      <c r="D345" s="85" t="str">
        <f t="shared" si="1"/>
        <v/>
      </c>
      <c r="E345" s="85" t="str">
        <f t="shared" si="2"/>
        <v/>
      </c>
      <c r="F345" s="85" t="str">
        <f t="shared" si="3"/>
        <v/>
      </c>
      <c r="G345" s="85"/>
      <c r="H345" s="85"/>
      <c r="I345" s="85"/>
      <c r="J345" s="85"/>
      <c r="K345" s="85" t="str">
        <f>'Dados DEPOR'!C339&amp;" - "&amp;'Dados DEPOR'!E339&amp;"."&amp;'Dados DEPOR'!F339&amp;"."&amp;'Dados DEPOR'!G339</f>
        <v xml:space="preserve"> - ..</v>
      </c>
      <c r="L345" s="2">
        <f>'Dados DEPOR'!H339</f>
        <v>0</v>
      </c>
      <c r="M345" s="89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83">
        <f>'Dados DEPOR'!C340</f>
        <v>0</v>
      </c>
      <c r="B346" s="84">
        <f>'Dados DEPOR'!D340</f>
        <v>0</v>
      </c>
      <c r="C346" s="85" t="str">
        <f t="shared" si="0"/>
        <v/>
      </c>
      <c r="D346" s="85" t="str">
        <f t="shared" si="1"/>
        <v/>
      </c>
      <c r="E346" s="85" t="str">
        <f t="shared" si="2"/>
        <v/>
      </c>
      <c r="F346" s="85" t="str">
        <f t="shared" si="3"/>
        <v/>
      </c>
      <c r="G346" s="85"/>
      <c r="H346" s="85"/>
      <c r="I346" s="85"/>
      <c r="J346" s="85"/>
      <c r="K346" s="85" t="str">
        <f>'Dados DEPOR'!C340&amp;" - "&amp;'Dados DEPOR'!E340&amp;"."&amp;'Dados DEPOR'!F340&amp;"."&amp;'Dados DEPOR'!G340</f>
        <v xml:space="preserve"> - ..</v>
      </c>
      <c r="L346" s="2">
        <f>'Dados DEPOR'!H340</f>
        <v>0</v>
      </c>
      <c r="M346" s="89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83">
        <f>'Dados DEPOR'!C341</f>
        <v>0</v>
      </c>
      <c r="B347" s="84">
        <f>'Dados DEPOR'!D341</f>
        <v>0</v>
      </c>
      <c r="C347" s="85" t="str">
        <f t="shared" si="0"/>
        <v/>
      </c>
      <c r="D347" s="85" t="str">
        <f t="shared" si="1"/>
        <v/>
      </c>
      <c r="E347" s="85" t="str">
        <f t="shared" si="2"/>
        <v/>
      </c>
      <c r="F347" s="85" t="str">
        <f t="shared" si="3"/>
        <v/>
      </c>
      <c r="G347" s="85"/>
      <c r="H347" s="85"/>
      <c r="I347" s="85"/>
      <c r="J347" s="85"/>
      <c r="K347" s="85" t="str">
        <f>'Dados DEPOR'!C341&amp;" - "&amp;'Dados DEPOR'!E341&amp;"."&amp;'Dados DEPOR'!F341&amp;"."&amp;'Dados DEPOR'!G341</f>
        <v xml:space="preserve"> - ..</v>
      </c>
      <c r="L347" s="2">
        <f>'Dados DEPOR'!H341</f>
        <v>0</v>
      </c>
      <c r="M347" s="89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83">
        <f>'Dados DEPOR'!C342</f>
        <v>0</v>
      </c>
      <c r="B348" s="84">
        <f>'Dados DEPOR'!D342</f>
        <v>0</v>
      </c>
      <c r="C348" s="85" t="str">
        <f t="shared" si="0"/>
        <v/>
      </c>
      <c r="D348" s="85" t="str">
        <f t="shared" si="1"/>
        <v/>
      </c>
      <c r="E348" s="85" t="str">
        <f t="shared" si="2"/>
        <v/>
      </c>
      <c r="F348" s="85" t="str">
        <f t="shared" si="3"/>
        <v/>
      </c>
      <c r="G348" s="85"/>
      <c r="H348" s="85"/>
      <c r="I348" s="85"/>
      <c r="J348" s="85"/>
      <c r="K348" s="85" t="str">
        <f>'Dados DEPOR'!C342&amp;" - "&amp;'Dados DEPOR'!E342&amp;"."&amp;'Dados DEPOR'!F342&amp;"."&amp;'Dados DEPOR'!G342</f>
        <v xml:space="preserve"> - ..</v>
      </c>
      <c r="L348" s="2">
        <f>'Dados DEPOR'!H342</f>
        <v>0</v>
      </c>
      <c r="M348" s="89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83">
        <f>'Dados DEPOR'!C343</f>
        <v>0</v>
      </c>
      <c r="B349" s="84">
        <f>'Dados DEPOR'!D343</f>
        <v>0</v>
      </c>
      <c r="C349" s="85" t="str">
        <f t="shared" si="0"/>
        <v/>
      </c>
      <c r="D349" s="85" t="str">
        <f t="shared" si="1"/>
        <v/>
      </c>
      <c r="E349" s="85" t="str">
        <f t="shared" si="2"/>
        <v/>
      </c>
      <c r="F349" s="85" t="str">
        <f t="shared" si="3"/>
        <v/>
      </c>
      <c r="G349" s="85"/>
      <c r="H349" s="85"/>
      <c r="I349" s="85"/>
      <c r="J349" s="85"/>
      <c r="K349" s="85" t="str">
        <f>'Dados DEPOR'!C343&amp;" - "&amp;'Dados DEPOR'!E343&amp;"."&amp;'Dados DEPOR'!F343&amp;"."&amp;'Dados DEPOR'!G343</f>
        <v xml:space="preserve"> - ..</v>
      </c>
      <c r="L349" s="2">
        <f>'Dados DEPOR'!H343</f>
        <v>0</v>
      </c>
      <c r="M349" s="89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83">
        <f>'Dados DEPOR'!C344</f>
        <v>0</v>
      </c>
      <c r="B350" s="84">
        <f>'Dados DEPOR'!D344</f>
        <v>0</v>
      </c>
      <c r="C350" s="85" t="str">
        <f t="shared" si="0"/>
        <v/>
      </c>
      <c r="D350" s="85" t="str">
        <f t="shared" si="1"/>
        <v/>
      </c>
      <c r="E350" s="85" t="str">
        <f t="shared" si="2"/>
        <v/>
      </c>
      <c r="F350" s="85" t="str">
        <f t="shared" si="3"/>
        <v/>
      </c>
      <c r="G350" s="85"/>
      <c r="H350" s="85"/>
      <c r="I350" s="85"/>
      <c r="J350" s="85"/>
      <c r="K350" s="85" t="str">
        <f>'Dados DEPOR'!C344&amp;" - "&amp;'Dados DEPOR'!E344&amp;"."&amp;'Dados DEPOR'!F344&amp;"."&amp;'Dados DEPOR'!G344</f>
        <v xml:space="preserve"> - ..</v>
      </c>
      <c r="L350" s="2">
        <f>'Dados DEPOR'!H344</f>
        <v>0</v>
      </c>
      <c r="M350" s="89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83">
        <f>'Dados DEPOR'!C345</f>
        <v>0</v>
      </c>
      <c r="B351" s="84">
        <f>'Dados DEPOR'!D345</f>
        <v>0</v>
      </c>
      <c r="C351" s="85" t="str">
        <f t="shared" si="0"/>
        <v/>
      </c>
      <c r="D351" s="85" t="str">
        <f t="shared" si="1"/>
        <v/>
      </c>
      <c r="E351" s="85" t="str">
        <f t="shared" si="2"/>
        <v/>
      </c>
      <c r="F351" s="85" t="str">
        <f t="shared" si="3"/>
        <v/>
      </c>
      <c r="G351" s="85"/>
      <c r="H351" s="85"/>
      <c r="I351" s="85"/>
      <c r="J351" s="85"/>
      <c r="K351" s="85" t="str">
        <f>'Dados DEPOR'!C345&amp;" - "&amp;'Dados DEPOR'!E345&amp;"."&amp;'Dados DEPOR'!F345&amp;"."&amp;'Dados DEPOR'!G345</f>
        <v xml:space="preserve"> - ..</v>
      </c>
      <c r="L351" s="2">
        <f>'Dados DEPOR'!H345</f>
        <v>0</v>
      </c>
      <c r="M351" s="89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83">
        <f>'Dados DEPOR'!C346</f>
        <v>0</v>
      </c>
      <c r="B352" s="84">
        <f>'Dados DEPOR'!D346</f>
        <v>0</v>
      </c>
      <c r="C352" s="85" t="str">
        <f t="shared" si="0"/>
        <v/>
      </c>
      <c r="D352" s="85" t="str">
        <f t="shared" si="1"/>
        <v/>
      </c>
      <c r="E352" s="85" t="str">
        <f t="shared" si="2"/>
        <v/>
      </c>
      <c r="F352" s="85" t="str">
        <f t="shared" si="3"/>
        <v/>
      </c>
      <c r="G352" s="85"/>
      <c r="H352" s="85"/>
      <c r="I352" s="85"/>
      <c r="J352" s="85"/>
      <c r="K352" s="85" t="str">
        <f>'Dados DEPOR'!C346&amp;" - "&amp;'Dados DEPOR'!E346&amp;"."&amp;'Dados DEPOR'!F346&amp;"."&amp;'Dados DEPOR'!G346</f>
        <v xml:space="preserve"> - ..</v>
      </c>
      <c r="L352" s="2">
        <f>'Dados DEPOR'!H346</f>
        <v>0</v>
      </c>
      <c r="M352" s="89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83">
        <f>'Dados DEPOR'!C347</f>
        <v>0</v>
      </c>
      <c r="B353" s="84">
        <f>'Dados DEPOR'!D347</f>
        <v>0</v>
      </c>
      <c r="C353" s="85" t="str">
        <f t="shared" si="0"/>
        <v/>
      </c>
      <c r="D353" s="85" t="str">
        <f t="shared" si="1"/>
        <v/>
      </c>
      <c r="E353" s="85" t="str">
        <f t="shared" si="2"/>
        <v/>
      </c>
      <c r="F353" s="85" t="str">
        <f t="shared" si="3"/>
        <v/>
      </c>
      <c r="G353" s="85"/>
      <c r="H353" s="85"/>
      <c r="I353" s="85"/>
      <c r="J353" s="85"/>
      <c r="K353" s="85" t="str">
        <f>'Dados DEPOR'!C347&amp;" - "&amp;'Dados DEPOR'!E347&amp;"."&amp;'Dados DEPOR'!F347&amp;"."&amp;'Dados DEPOR'!G347</f>
        <v xml:space="preserve"> - ..</v>
      </c>
      <c r="L353" s="2">
        <f>'Dados DEPOR'!H347</f>
        <v>0</v>
      </c>
      <c r="M353" s="89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83">
        <f>'Dados DEPOR'!C348</f>
        <v>0</v>
      </c>
      <c r="B354" s="84">
        <f>'Dados DEPOR'!D348</f>
        <v>0</v>
      </c>
      <c r="C354" s="85" t="str">
        <f t="shared" si="0"/>
        <v/>
      </c>
      <c r="D354" s="85" t="str">
        <f t="shared" si="1"/>
        <v/>
      </c>
      <c r="E354" s="85" t="str">
        <f t="shared" si="2"/>
        <v/>
      </c>
      <c r="F354" s="85" t="str">
        <f t="shared" si="3"/>
        <v/>
      </c>
      <c r="G354" s="85"/>
      <c r="H354" s="85"/>
      <c r="I354" s="85"/>
      <c r="J354" s="85"/>
      <c r="K354" s="85" t="str">
        <f>'Dados DEPOR'!C348&amp;" - "&amp;'Dados DEPOR'!E348&amp;"."&amp;'Dados DEPOR'!F348&amp;"."&amp;'Dados DEPOR'!G348</f>
        <v xml:space="preserve"> - ..</v>
      </c>
      <c r="L354" s="2">
        <f>'Dados DEPOR'!H348</f>
        <v>0</v>
      </c>
      <c r="M354" s="89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83">
        <f>'Dados DEPOR'!C349</f>
        <v>0</v>
      </c>
      <c r="B355" s="84">
        <f>'Dados DEPOR'!D349</f>
        <v>0</v>
      </c>
      <c r="C355" s="85" t="str">
        <f t="shared" si="0"/>
        <v/>
      </c>
      <c r="D355" s="85" t="str">
        <f t="shared" si="1"/>
        <v/>
      </c>
      <c r="E355" s="85" t="str">
        <f t="shared" si="2"/>
        <v/>
      </c>
      <c r="F355" s="85" t="str">
        <f t="shared" si="3"/>
        <v/>
      </c>
      <c r="G355" s="85"/>
      <c r="H355" s="85"/>
      <c r="I355" s="85"/>
      <c r="J355" s="85"/>
      <c r="K355" s="85" t="str">
        <f>'Dados DEPOR'!C349&amp;" - "&amp;'Dados DEPOR'!E349&amp;"."&amp;'Dados DEPOR'!F349&amp;"."&amp;'Dados DEPOR'!G349</f>
        <v xml:space="preserve"> - ..</v>
      </c>
      <c r="L355" s="2">
        <f>'Dados DEPOR'!H349</f>
        <v>0</v>
      </c>
      <c r="M355" s="89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83">
        <f>'Dados DEPOR'!C350</f>
        <v>0</v>
      </c>
      <c r="B356" s="84">
        <f>'Dados DEPOR'!D350</f>
        <v>0</v>
      </c>
      <c r="C356" s="85" t="str">
        <f t="shared" si="0"/>
        <v/>
      </c>
      <c r="D356" s="85" t="str">
        <f t="shared" si="1"/>
        <v/>
      </c>
      <c r="E356" s="85" t="str">
        <f t="shared" si="2"/>
        <v/>
      </c>
      <c r="F356" s="85" t="str">
        <f t="shared" si="3"/>
        <v/>
      </c>
      <c r="G356" s="85"/>
      <c r="H356" s="85"/>
      <c r="I356" s="85"/>
      <c r="J356" s="85"/>
      <c r="K356" s="85" t="str">
        <f>'Dados DEPOR'!C350&amp;" - "&amp;'Dados DEPOR'!E350&amp;"."&amp;'Dados DEPOR'!F350&amp;"."&amp;'Dados DEPOR'!G350</f>
        <v xml:space="preserve"> - ..</v>
      </c>
      <c r="L356" s="2">
        <f>'Dados DEPOR'!H350</f>
        <v>0</v>
      </c>
      <c r="M356" s="89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83">
        <f>'Dados DEPOR'!C351</f>
        <v>0</v>
      </c>
      <c r="B357" s="84">
        <f>'Dados DEPOR'!D351</f>
        <v>0</v>
      </c>
      <c r="C357" s="85" t="str">
        <f t="shared" si="0"/>
        <v/>
      </c>
      <c r="D357" s="85" t="str">
        <f t="shared" si="1"/>
        <v/>
      </c>
      <c r="E357" s="85" t="str">
        <f t="shared" si="2"/>
        <v/>
      </c>
      <c r="F357" s="85" t="str">
        <f t="shared" si="3"/>
        <v/>
      </c>
      <c r="G357" s="85"/>
      <c r="H357" s="85"/>
      <c r="I357" s="85"/>
      <c r="J357" s="85"/>
      <c r="K357" s="85" t="str">
        <f>'Dados DEPOR'!C351&amp;" - "&amp;'Dados DEPOR'!E351&amp;"."&amp;'Dados DEPOR'!F351&amp;"."&amp;'Dados DEPOR'!G351</f>
        <v xml:space="preserve"> - ..</v>
      </c>
      <c r="L357" s="2">
        <f>'Dados DEPOR'!H351</f>
        <v>0</v>
      </c>
      <c r="M357" s="89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83">
        <f>'Dados DEPOR'!C352</f>
        <v>0</v>
      </c>
      <c r="B358" s="84">
        <f>'Dados DEPOR'!D352</f>
        <v>0</v>
      </c>
      <c r="C358" s="85" t="str">
        <f t="shared" si="0"/>
        <v/>
      </c>
      <c r="D358" s="85" t="str">
        <f t="shared" si="1"/>
        <v/>
      </c>
      <c r="E358" s="85" t="str">
        <f t="shared" si="2"/>
        <v/>
      </c>
      <c r="F358" s="85" t="str">
        <f t="shared" si="3"/>
        <v/>
      </c>
      <c r="G358" s="85"/>
      <c r="H358" s="85"/>
      <c r="I358" s="85"/>
      <c r="J358" s="85"/>
      <c r="K358" s="85" t="str">
        <f>'Dados DEPOR'!C352&amp;" - "&amp;'Dados DEPOR'!E352&amp;"."&amp;'Dados DEPOR'!F352&amp;"."&amp;'Dados DEPOR'!G352</f>
        <v xml:space="preserve"> - ..</v>
      </c>
      <c r="L358" s="2">
        <f>'Dados DEPOR'!H352</f>
        <v>0</v>
      </c>
      <c r="M358" s="89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83">
        <f>'Dados DEPOR'!C353</f>
        <v>0</v>
      </c>
      <c r="B359" s="84">
        <f>'Dados DEPOR'!D353</f>
        <v>0</v>
      </c>
      <c r="C359" s="85" t="str">
        <f t="shared" si="0"/>
        <v/>
      </c>
      <c r="D359" s="85" t="str">
        <f t="shared" si="1"/>
        <v/>
      </c>
      <c r="E359" s="85" t="str">
        <f t="shared" si="2"/>
        <v/>
      </c>
      <c r="F359" s="85" t="str">
        <f t="shared" si="3"/>
        <v/>
      </c>
      <c r="G359" s="85"/>
      <c r="H359" s="85"/>
      <c r="I359" s="85"/>
      <c r="J359" s="85"/>
      <c r="K359" s="85" t="str">
        <f>'Dados DEPOR'!C353&amp;" - "&amp;'Dados DEPOR'!E353&amp;"."&amp;'Dados DEPOR'!F353&amp;"."&amp;'Dados DEPOR'!G353</f>
        <v xml:space="preserve"> - ..</v>
      </c>
      <c r="L359" s="2">
        <f>'Dados DEPOR'!H353</f>
        <v>0</v>
      </c>
      <c r="M359" s="89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83">
        <f>'Dados DEPOR'!C354</f>
        <v>0</v>
      </c>
      <c r="B360" s="84">
        <f>'Dados DEPOR'!D354</f>
        <v>0</v>
      </c>
      <c r="C360" s="85" t="str">
        <f t="shared" si="0"/>
        <v/>
      </c>
      <c r="D360" s="85" t="str">
        <f t="shared" si="1"/>
        <v/>
      </c>
      <c r="E360" s="85" t="str">
        <f t="shared" si="2"/>
        <v/>
      </c>
      <c r="F360" s="85" t="str">
        <f t="shared" si="3"/>
        <v/>
      </c>
      <c r="G360" s="85"/>
      <c r="H360" s="85"/>
      <c r="I360" s="85"/>
      <c r="J360" s="85"/>
      <c r="K360" s="85" t="str">
        <f>'Dados DEPOR'!C354&amp;" - "&amp;'Dados DEPOR'!E354&amp;"."&amp;'Dados DEPOR'!F354&amp;"."&amp;'Dados DEPOR'!G354</f>
        <v xml:space="preserve"> - ..</v>
      </c>
      <c r="L360" s="2">
        <f>'Dados DEPOR'!H354</f>
        <v>0</v>
      </c>
      <c r="M360" s="89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83">
        <f>'Dados DEPOR'!C355</f>
        <v>0</v>
      </c>
      <c r="B361" s="84">
        <f>'Dados DEPOR'!D355</f>
        <v>0</v>
      </c>
      <c r="C361" s="85" t="str">
        <f t="shared" si="0"/>
        <v/>
      </c>
      <c r="D361" s="85" t="str">
        <f t="shared" si="1"/>
        <v/>
      </c>
      <c r="E361" s="85" t="str">
        <f t="shared" si="2"/>
        <v/>
      </c>
      <c r="F361" s="85" t="str">
        <f t="shared" si="3"/>
        <v/>
      </c>
      <c r="G361" s="85"/>
      <c r="H361" s="85"/>
      <c r="I361" s="85"/>
      <c r="J361" s="85"/>
      <c r="K361" s="85" t="str">
        <f>'Dados DEPOR'!C355&amp;" - "&amp;'Dados DEPOR'!E355&amp;"."&amp;'Dados DEPOR'!F355&amp;"."&amp;'Dados DEPOR'!G355</f>
        <v xml:space="preserve"> - ..</v>
      </c>
      <c r="L361" s="2">
        <f>'Dados DEPOR'!H355</f>
        <v>0</v>
      </c>
      <c r="M361" s="89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83">
        <f>'Dados DEPOR'!C356</f>
        <v>0</v>
      </c>
      <c r="B362" s="84">
        <f>'Dados DEPOR'!D356</f>
        <v>0</v>
      </c>
      <c r="C362" s="85" t="str">
        <f t="shared" si="0"/>
        <v/>
      </c>
      <c r="D362" s="85" t="str">
        <f t="shared" si="1"/>
        <v/>
      </c>
      <c r="E362" s="85" t="str">
        <f t="shared" si="2"/>
        <v/>
      </c>
      <c r="F362" s="85" t="str">
        <f t="shared" si="3"/>
        <v/>
      </c>
      <c r="G362" s="85"/>
      <c r="H362" s="85"/>
      <c r="I362" s="85"/>
      <c r="J362" s="85"/>
      <c r="K362" s="85" t="str">
        <f>'Dados DEPOR'!C356&amp;" - "&amp;'Dados DEPOR'!E356&amp;"."&amp;'Dados DEPOR'!F356&amp;"."&amp;'Dados DEPOR'!G356</f>
        <v xml:space="preserve"> - ..</v>
      </c>
      <c r="L362" s="2">
        <f>'Dados DEPOR'!H356</f>
        <v>0</v>
      </c>
      <c r="M362" s="89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83">
        <f>'Dados DEPOR'!C357</f>
        <v>0</v>
      </c>
      <c r="B363" s="84">
        <f>'Dados DEPOR'!D357</f>
        <v>0</v>
      </c>
      <c r="C363" s="85" t="str">
        <f t="shared" si="0"/>
        <v/>
      </c>
      <c r="D363" s="85" t="str">
        <f t="shared" si="1"/>
        <v/>
      </c>
      <c r="E363" s="85" t="str">
        <f t="shared" si="2"/>
        <v/>
      </c>
      <c r="F363" s="85" t="str">
        <f t="shared" si="3"/>
        <v/>
      </c>
      <c r="G363" s="85"/>
      <c r="H363" s="85"/>
      <c r="I363" s="85"/>
      <c r="J363" s="85"/>
      <c r="K363" s="85" t="str">
        <f>'Dados DEPOR'!C357&amp;" - "&amp;'Dados DEPOR'!E357&amp;"."&amp;'Dados DEPOR'!F357&amp;"."&amp;'Dados DEPOR'!G357</f>
        <v xml:space="preserve"> - ..</v>
      </c>
      <c r="L363" s="2">
        <f>'Dados DEPOR'!H357</f>
        <v>0</v>
      </c>
      <c r="M363" s="89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83">
        <f>'Dados DEPOR'!C358</f>
        <v>0</v>
      </c>
      <c r="B364" s="84">
        <f>'Dados DEPOR'!D358</f>
        <v>0</v>
      </c>
      <c r="C364" s="85" t="str">
        <f t="shared" si="0"/>
        <v/>
      </c>
      <c r="D364" s="85" t="str">
        <f t="shared" si="1"/>
        <v/>
      </c>
      <c r="E364" s="85" t="str">
        <f t="shared" si="2"/>
        <v/>
      </c>
      <c r="F364" s="85" t="str">
        <f t="shared" si="3"/>
        <v/>
      </c>
      <c r="G364" s="85"/>
      <c r="H364" s="85"/>
      <c r="I364" s="85"/>
      <c r="J364" s="85"/>
      <c r="K364" s="85" t="str">
        <f>'Dados DEPOR'!C358&amp;" - "&amp;'Dados DEPOR'!E358&amp;"."&amp;'Dados DEPOR'!F358&amp;"."&amp;'Dados DEPOR'!G358</f>
        <v xml:space="preserve"> - ..</v>
      </c>
      <c r="L364" s="2">
        <f>'Dados DEPOR'!H358</f>
        <v>0</v>
      </c>
      <c r="M364" s="89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83">
        <f>'Dados DEPOR'!C359</f>
        <v>0</v>
      </c>
      <c r="B365" s="84">
        <f>'Dados DEPOR'!D359</f>
        <v>0</v>
      </c>
      <c r="C365" s="85" t="str">
        <f t="shared" si="0"/>
        <v/>
      </c>
      <c r="D365" s="85" t="str">
        <f t="shared" si="1"/>
        <v/>
      </c>
      <c r="E365" s="85" t="str">
        <f t="shared" si="2"/>
        <v/>
      </c>
      <c r="F365" s="85" t="str">
        <f t="shared" si="3"/>
        <v/>
      </c>
      <c r="G365" s="85"/>
      <c r="H365" s="85"/>
      <c r="I365" s="85"/>
      <c r="J365" s="85"/>
      <c r="K365" s="85" t="str">
        <f>'Dados DEPOR'!C359&amp;" - "&amp;'Dados DEPOR'!E359&amp;"."&amp;'Dados DEPOR'!F359&amp;"."&amp;'Dados DEPOR'!G359</f>
        <v xml:space="preserve"> - ..</v>
      </c>
      <c r="L365" s="2">
        <f>'Dados DEPOR'!H359</f>
        <v>0</v>
      </c>
      <c r="M365" s="89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83">
        <f>'Dados DEPOR'!C360</f>
        <v>0</v>
      </c>
      <c r="B366" s="84">
        <f>'Dados DEPOR'!D360</f>
        <v>0</v>
      </c>
      <c r="C366" s="85" t="str">
        <f t="shared" si="0"/>
        <v/>
      </c>
      <c r="D366" s="85" t="str">
        <f t="shared" si="1"/>
        <v/>
      </c>
      <c r="E366" s="85" t="str">
        <f t="shared" si="2"/>
        <v/>
      </c>
      <c r="F366" s="85" t="str">
        <f t="shared" si="3"/>
        <v/>
      </c>
      <c r="G366" s="85"/>
      <c r="H366" s="85"/>
      <c r="I366" s="85"/>
      <c r="J366" s="85"/>
      <c r="K366" s="85" t="str">
        <f>'Dados DEPOR'!C360&amp;" - "&amp;'Dados DEPOR'!E360&amp;"."&amp;'Dados DEPOR'!F360&amp;"."&amp;'Dados DEPOR'!G360</f>
        <v xml:space="preserve"> - ..</v>
      </c>
      <c r="L366" s="2">
        <f>'Dados DEPOR'!H360</f>
        <v>0</v>
      </c>
      <c r="M366" s="89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83">
        <f>'Dados DEPOR'!C361</f>
        <v>0</v>
      </c>
      <c r="B367" s="84">
        <f>'Dados DEPOR'!D361</f>
        <v>0</v>
      </c>
      <c r="C367" s="85" t="str">
        <f t="shared" si="0"/>
        <v/>
      </c>
      <c r="D367" s="85" t="str">
        <f t="shared" si="1"/>
        <v/>
      </c>
      <c r="E367" s="85" t="str">
        <f t="shared" si="2"/>
        <v/>
      </c>
      <c r="F367" s="85" t="str">
        <f t="shared" si="3"/>
        <v/>
      </c>
      <c r="G367" s="85"/>
      <c r="H367" s="85"/>
      <c r="I367" s="85"/>
      <c r="J367" s="85"/>
      <c r="K367" s="85" t="str">
        <f>'Dados DEPOR'!C361&amp;" - "&amp;'Dados DEPOR'!E361&amp;"."&amp;'Dados DEPOR'!F361&amp;"."&amp;'Dados DEPOR'!G361</f>
        <v xml:space="preserve"> - ..</v>
      </c>
      <c r="L367" s="2">
        <f>'Dados DEPOR'!H361</f>
        <v>0</v>
      </c>
      <c r="M367" s="89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83">
        <f>'Dados DEPOR'!C362</f>
        <v>0</v>
      </c>
      <c r="B368" s="84">
        <f>'Dados DEPOR'!D362</f>
        <v>0</v>
      </c>
      <c r="C368" s="85" t="str">
        <f t="shared" si="0"/>
        <v/>
      </c>
      <c r="D368" s="85" t="str">
        <f t="shared" si="1"/>
        <v/>
      </c>
      <c r="E368" s="85" t="str">
        <f t="shared" si="2"/>
        <v/>
      </c>
      <c r="F368" s="85" t="str">
        <f t="shared" si="3"/>
        <v/>
      </c>
      <c r="G368" s="85"/>
      <c r="H368" s="85"/>
      <c r="I368" s="85"/>
      <c r="J368" s="85"/>
      <c r="K368" s="85" t="str">
        <f>'Dados DEPOR'!C362&amp;" - "&amp;'Dados DEPOR'!E362&amp;"."&amp;'Dados DEPOR'!F362&amp;"."&amp;'Dados DEPOR'!G362</f>
        <v xml:space="preserve"> - ..</v>
      </c>
      <c r="L368" s="2">
        <f>'Dados DEPOR'!H362</f>
        <v>0</v>
      </c>
      <c r="M368" s="89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83">
        <f>'Dados DEPOR'!C363</f>
        <v>0</v>
      </c>
      <c r="B369" s="84">
        <f>'Dados DEPOR'!D363</f>
        <v>0</v>
      </c>
      <c r="C369" s="85" t="str">
        <f t="shared" si="0"/>
        <v/>
      </c>
      <c r="D369" s="85" t="str">
        <f t="shared" si="1"/>
        <v/>
      </c>
      <c r="E369" s="85" t="str">
        <f t="shared" si="2"/>
        <v/>
      </c>
      <c r="F369" s="85" t="str">
        <f t="shared" si="3"/>
        <v/>
      </c>
      <c r="G369" s="85"/>
      <c r="H369" s="85"/>
      <c r="I369" s="85"/>
      <c r="J369" s="85"/>
      <c r="K369" s="85" t="str">
        <f>'Dados DEPOR'!C363&amp;" - "&amp;'Dados DEPOR'!E363&amp;"."&amp;'Dados DEPOR'!F363&amp;"."&amp;'Dados DEPOR'!G363</f>
        <v xml:space="preserve"> - ..</v>
      </c>
      <c r="L369" s="2">
        <f>'Dados DEPOR'!H363</f>
        <v>0</v>
      </c>
      <c r="M369" s="89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83">
        <f>'Dados DEPOR'!C364</f>
        <v>0</v>
      </c>
      <c r="B370" s="84">
        <f>'Dados DEPOR'!D364</f>
        <v>0</v>
      </c>
      <c r="C370" s="85" t="str">
        <f t="shared" si="0"/>
        <v/>
      </c>
      <c r="D370" s="85" t="str">
        <f t="shared" si="1"/>
        <v/>
      </c>
      <c r="E370" s="85" t="str">
        <f t="shared" si="2"/>
        <v/>
      </c>
      <c r="F370" s="85" t="str">
        <f t="shared" si="3"/>
        <v/>
      </c>
      <c r="G370" s="85"/>
      <c r="H370" s="85"/>
      <c r="I370" s="85"/>
      <c r="J370" s="85"/>
      <c r="K370" s="85" t="str">
        <f>'Dados DEPOR'!C364&amp;" - "&amp;'Dados DEPOR'!E364&amp;"."&amp;'Dados DEPOR'!F364&amp;"."&amp;'Dados DEPOR'!G364</f>
        <v xml:space="preserve"> - ..</v>
      </c>
      <c r="L370" s="2">
        <f>'Dados DEPOR'!H364</f>
        <v>0</v>
      </c>
      <c r="M370" s="89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83">
        <f>'Dados DEPOR'!C365</f>
        <v>0</v>
      </c>
      <c r="B371" s="84">
        <f>'Dados DEPOR'!D365</f>
        <v>0</v>
      </c>
      <c r="C371" s="85" t="str">
        <f t="shared" si="0"/>
        <v/>
      </c>
      <c r="D371" s="85" t="str">
        <f t="shared" si="1"/>
        <v/>
      </c>
      <c r="E371" s="85" t="str">
        <f t="shared" si="2"/>
        <v/>
      </c>
      <c r="F371" s="85" t="str">
        <f t="shared" si="3"/>
        <v/>
      </c>
      <c r="G371" s="85"/>
      <c r="H371" s="85"/>
      <c r="I371" s="85"/>
      <c r="J371" s="85"/>
      <c r="K371" s="85" t="str">
        <f>'Dados DEPOR'!C365&amp;" - "&amp;'Dados DEPOR'!E365&amp;"."&amp;'Dados DEPOR'!F365&amp;"."&amp;'Dados DEPOR'!G365</f>
        <v xml:space="preserve"> - ..</v>
      </c>
      <c r="L371" s="2">
        <f>'Dados DEPOR'!H365</f>
        <v>0</v>
      </c>
      <c r="M371" s="89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83">
        <f>'Dados DEPOR'!C366</f>
        <v>0</v>
      </c>
      <c r="B372" s="84">
        <f>'Dados DEPOR'!D366</f>
        <v>0</v>
      </c>
      <c r="C372" s="85" t="str">
        <f t="shared" si="0"/>
        <v/>
      </c>
      <c r="D372" s="85" t="str">
        <f t="shared" si="1"/>
        <v/>
      </c>
      <c r="E372" s="85" t="str">
        <f t="shared" si="2"/>
        <v/>
      </c>
      <c r="F372" s="85" t="str">
        <f t="shared" si="3"/>
        <v/>
      </c>
      <c r="G372" s="85"/>
      <c r="H372" s="85"/>
      <c r="I372" s="85"/>
      <c r="J372" s="85"/>
      <c r="K372" s="85" t="str">
        <f>'Dados DEPOR'!C366&amp;" - "&amp;'Dados DEPOR'!E366&amp;"."&amp;'Dados DEPOR'!F366&amp;"."&amp;'Dados DEPOR'!G366</f>
        <v xml:space="preserve"> - ..</v>
      </c>
      <c r="L372" s="2">
        <f>'Dados DEPOR'!H366</f>
        <v>0</v>
      </c>
      <c r="M372" s="89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83">
        <f>'Dados DEPOR'!C367</f>
        <v>0</v>
      </c>
      <c r="B373" s="84">
        <f>'Dados DEPOR'!D367</f>
        <v>0</v>
      </c>
      <c r="C373" s="85" t="str">
        <f t="shared" si="0"/>
        <v/>
      </c>
      <c r="D373" s="85" t="str">
        <f t="shared" si="1"/>
        <v/>
      </c>
      <c r="E373" s="85" t="str">
        <f t="shared" si="2"/>
        <v/>
      </c>
      <c r="F373" s="85" t="str">
        <f t="shared" si="3"/>
        <v/>
      </c>
      <c r="G373" s="85"/>
      <c r="H373" s="85"/>
      <c r="I373" s="85"/>
      <c r="J373" s="85"/>
      <c r="K373" s="85" t="str">
        <f>'Dados DEPOR'!C367&amp;" - "&amp;'Dados DEPOR'!E367&amp;"."&amp;'Dados DEPOR'!F367&amp;"."&amp;'Dados DEPOR'!G367</f>
        <v xml:space="preserve"> - ..</v>
      </c>
      <c r="L373" s="2">
        <f>'Dados DEPOR'!H367</f>
        <v>0</v>
      </c>
      <c r="M373" s="89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83">
        <f>'Dados DEPOR'!C368</f>
        <v>0</v>
      </c>
      <c r="B374" s="84">
        <f>'Dados DEPOR'!D368</f>
        <v>0</v>
      </c>
      <c r="C374" s="85" t="str">
        <f t="shared" si="0"/>
        <v/>
      </c>
      <c r="D374" s="85" t="str">
        <f t="shared" si="1"/>
        <v/>
      </c>
      <c r="E374" s="85" t="str">
        <f t="shared" si="2"/>
        <v/>
      </c>
      <c r="F374" s="85" t="str">
        <f t="shared" si="3"/>
        <v/>
      </c>
      <c r="G374" s="85"/>
      <c r="H374" s="85"/>
      <c r="I374" s="85"/>
      <c r="J374" s="85"/>
      <c r="K374" s="85" t="str">
        <f>'Dados DEPOR'!C368&amp;" - "&amp;'Dados DEPOR'!E368&amp;"."&amp;'Dados DEPOR'!F368&amp;"."&amp;'Dados DEPOR'!G368</f>
        <v xml:space="preserve"> - ..</v>
      </c>
      <c r="L374" s="2">
        <f>'Dados DEPOR'!H368</f>
        <v>0</v>
      </c>
      <c r="M374" s="89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83">
        <f>'Dados DEPOR'!C369</f>
        <v>0</v>
      </c>
      <c r="B375" s="84">
        <f>'Dados DEPOR'!D369</f>
        <v>0</v>
      </c>
      <c r="C375" s="85" t="str">
        <f t="shared" si="0"/>
        <v/>
      </c>
      <c r="D375" s="85" t="str">
        <f t="shared" si="1"/>
        <v/>
      </c>
      <c r="E375" s="85" t="str">
        <f t="shared" si="2"/>
        <v/>
      </c>
      <c r="F375" s="85" t="str">
        <f t="shared" si="3"/>
        <v/>
      </c>
      <c r="G375" s="85"/>
      <c r="H375" s="85"/>
      <c r="I375" s="85"/>
      <c r="J375" s="85"/>
      <c r="K375" s="85" t="str">
        <f>'Dados DEPOR'!C369&amp;" - "&amp;'Dados DEPOR'!E369&amp;"."&amp;'Dados DEPOR'!F369&amp;"."&amp;'Dados DEPOR'!G369</f>
        <v xml:space="preserve"> - ..</v>
      </c>
      <c r="L375" s="2">
        <f>'Dados DEPOR'!H369</f>
        <v>0</v>
      </c>
      <c r="M375" s="89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83">
        <f>'Dados DEPOR'!C370</f>
        <v>0</v>
      </c>
      <c r="B376" s="84">
        <f>'Dados DEPOR'!D370</f>
        <v>0</v>
      </c>
      <c r="C376" s="85" t="str">
        <f t="shared" si="0"/>
        <v/>
      </c>
      <c r="D376" s="85" t="str">
        <f t="shared" si="1"/>
        <v/>
      </c>
      <c r="E376" s="85" t="str">
        <f t="shared" si="2"/>
        <v/>
      </c>
      <c r="F376" s="85" t="str">
        <f t="shared" si="3"/>
        <v/>
      </c>
      <c r="G376" s="85"/>
      <c r="H376" s="85"/>
      <c r="I376" s="85"/>
      <c r="J376" s="85"/>
      <c r="K376" s="85" t="str">
        <f>'Dados DEPOR'!C370&amp;" - "&amp;'Dados DEPOR'!E370&amp;"."&amp;'Dados DEPOR'!F370&amp;"."&amp;'Dados DEPOR'!G370</f>
        <v xml:space="preserve"> - ..</v>
      </c>
      <c r="L376" s="2">
        <f>'Dados DEPOR'!H370</f>
        <v>0</v>
      </c>
      <c r="M376" s="89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83">
        <f>'Dados DEPOR'!C371</f>
        <v>0</v>
      </c>
      <c r="B377" s="84">
        <f>'Dados DEPOR'!D371</f>
        <v>0</v>
      </c>
      <c r="C377" s="85" t="str">
        <f t="shared" si="0"/>
        <v/>
      </c>
      <c r="D377" s="85" t="str">
        <f t="shared" si="1"/>
        <v/>
      </c>
      <c r="E377" s="85" t="str">
        <f t="shared" si="2"/>
        <v/>
      </c>
      <c r="F377" s="85" t="str">
        <f t="shared" si="3"/>
        <v/>
      </c>
      <c r="G377" s="85"/>
      <c r="H377" s="85"/>
      <c r="I377" s="85"/>
      <c r="J377" s="85"/>
      <c r="K377" s="85" t="str">
        <f>'Dados DEPOR'!C371&amp;" - "&amp;'Dados DEPOR'!E371&amp;"."&amp;'Dados DEPOR'!F371&amp;"."&amp;'Dados DEPOR'!G371</f>
        <v xml:space="preserve"> - ..</v>
      </c>
      <c r="L377" s="2">
        <f>'Dados DEPOR'!H371</f>
        <v>0</v>
      </c>
      <c r="M377" s="89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83">
        <f>'Dados DEPOR'!C372</f>
        <v>0</v>
      </c>
      <c r="B378" s="84">
        <f>'Dados DEPOR'!D372</f>
        <v>0</v>
      </c>
      <c r="C378" s="85" t="str">
        <f t="shared" si="0"/>
        <v/>
      </c>
      <c r="D378" s="85" t="str">
        <f t="shared" si="1"/>
        <v/>
      </c>
      <c r="E378" s="85" t="str">
        <f t="shared" si="2"/>
        <v/>
      </c>
      <c r="F378" s="85" t="str">
        <f t="shared" si="3"/>
        <v/>
      </c>
      <c r="G378" s="85"/>
      <c r="H378" s="85"/>
      <c r="I378" s="85"/>
      <c r="J378" s="85"/>
      <c r="K378" s="85" t="str">
        <f>'Dados DEPOR'!C372&amp;" - "&amp;'Dados DEPOR'!E372&amp;"."&amp;'Dados DEPOR'!F372&amp;"."&amp;'Dados DEPOR'!G372</f>
        <v xml:space="preserve"> - ..</v>
      </c>
      <c r="L378" s="2">
        <f>'Dados DEPOR'!H372</f>
        <v>0</v>
      </c>
      <c r="M378" s="89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83">
        <f>'Dados DEPOR'!C373</f>
        <v>0</v>
      </c>
      <c r="B379" s="84">
        <f>'Dados DEPOR'!D373</f>
        <v>0</v>
      </c>
      <c r="C379" s="85" t="str">
        <f t="shared" si="0"/>
        <v/>
      </c>
      <c r="D379" s="85" t="str">
        <f t="shared" si="1"/>
        <v/>
      </c>
      <c r="E379" s="85" t="str">
        <f t="shared" si="2"/>
        <v/>
      </c>
      <c r="F379" s="85" t="str">
        <f t="shared" si="3"/>
        <v/>
      </c>
      <c r="G379" s="85"/>
      <c r="H379" s="85"/>
      <c r="I379" s="85"/>
      <c r="J379" s="85"/>
      <c r="K379" s="85" t="str">
        <f>'Dados DEPOR'!C373&amp;" - "&amp;'Dados DEPOR'!E373&amp;"."&amp;'Dados DEPOR'!F373&amp;"."&amp;'Dados DEPOR'!G373</f>
        <v xml:space="preserve"> - ..</v>
      </c>
      <c r="L379" s="2">
        <f>'Dados DEPOR'!H373</f>
        <v>0</v>
      </c>
      <c r="M379" s="89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83">
        <f>'Dados DEPOR'!C374</f>
        <v>0</v>
      </c>
      <c r="B380" s="84">
        <f>'Dados DEPOR'!D374</f>
        <v>0</v>
      </c>
      <c r="C380" s="85" t="str">
        <f t="shared" si="0"/>
        <v/>
      </c>
      <c r="D380" s="85" t="str">
        <f t="shared" si="1"/>
        <v/>
      </c>
      <c r="E380" s="85" t="str">
        <f t="shared" si="2"/>
        <v/>
      </c>
      <c r="F380" s="85" t="str">
        <f t="shared" si="3"/>
        <v/>
      </c>
      <c r="G380" s="85"/>
      <c r="H380" s="85"/>
      <c r="I380" s="85"/>
      <c r="J380" s="85"/>
      <c r="K380" s="85" t="str">
        <f>'Dados DEPOR'!C374&amp;" - "&amp;'Dados DEPOR'!E374&amp;"."&amp;'Dados DEPOR'!F374&amp;"."&amp;'Dados DEPOR'!G374</f>
        <v xml:space="preserve"> - ..</v>
      </c>
      <c r="L380" s="2">
        <f>'Dados DEPOR'!H374</f>
        <v>0</v>
      </c>
      <c r="M380" s="89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83">
        <f>'Dados DEPOR'!C375</f>
        <v>0</v>
      </c>
      <c r="B381" s="84">
        <f>'Dados DEPOR'!D375</f>
        <v>0</v>
      </c>
      <c r="C381" s="85" t="str">
        <f t="shared" si="0"/>
        <v/>
      </c>
      <c r="D381" s="85" t="str">
        <f t="shared" si="1"/>
        <v/>
      </c>
      <c r="E381" s="85" t="str">
        <f t="shared" si="2"/>
        <v/>
      </c>
      <c r="F381" s="85" t="str">
        <f t="shared" si="3"/>
        <v/>
      </c>
      <c r="G381" s="85"/>
      <c r="H381" s="85"/>
      <c r="I381" s="85"/>
      <c r="J381" s="85"/>
      <c r="K381" s="85" t="str">
        <f>'Dados DEPOR'!C375&amp;" - "&amp;'Dados DEPOR'!E375&amp;"."&amp;'Dados DEPOR'!F375&amp;"."&amp;'Dados DEPOR'!G375</f>
        <v xml:space="preserve"> - ..</v>
      </c>
      <c r="L381" s="2">
        <f>'Dados DEPOR'!H375</f>
        <v>0</v>
      </c>
      <c r="M381" s="89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83">
        <f>'Dados DEPOR'!C376</f>
        <v>0</v>
      </c>
      <c r="B382" s="84">
        <f>'Dados DEPOR'!D376</f>
        <v>0</v>
      </c>
      <c r="C382" s="85" t="str">
        <f t="shared" si="0"/>
        <v/>
      </c>
      <c r="D382" s="85" t="str">
        <f t="shared" si="1"/>
        <v/>
      </c>
      <c r="E382" s="85" t="str">
        <f t="shared" si="2"/>
        <v/>
      </c>
      <c r="F382" s="85" t="str">
        <f t="shared" si="3"/>
        <v/>
      </c>
      <c r="G382" s="85"/>
      <c r="H382" s="85"/>
      <c r="I382" s="85"/>
      <c r="J382" s="85"/>
      <c r="K382" s="85" t="str">
        <f>'Dados DEPOR'!C376&amp;" - "&amp;'Dados DEPOR'!E376&amp;"."&amp;'Dados DEPOR'!F376&amp;"."&amp;'Dados DEPOR'!G376</f>
        <v xml:space="preserve"> - ..</v>
      </c>
      <c r="L382" s="2">
        <f>'Dados DEPOR'!H376</f>
        <v>0</v>
      </c>
      <c r="M382" s="89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83">
        <f>'Dados DEPOR'!C377</f>
        <v>0</v>
      </c>
      <c r="B383" s="84">
        <f>'Dados DEPOR'!D377</f>
        <v>0</v>
      </c>
      <c r="C383" s="85" t="str">
        <f t="shared" si="0"/>
        <v/>
      </c>
      <c r="D383" s="85" t="str">
        <f t="shared" si="1"/>
        <v/>
      </c>
      <c r="E383" s="85" t="str">
        <f t="shared" si="2"/>
        <v/>
      </c>
      <c r="F383" s="85" t="str">
        <f t="shared" si="3"/>
        <v/>
      </c>
      <c r="G383" s="85"/>
      <c r="H383" s="85"/>
      <c r="I383" s="85"/>
      <c r="J383" s="85"/>
      <c r="K383" s="85" t="str">
        <f>'Dados DEPOR'!C377&amp;" - "&amp;'Dados DEPOR'!E377&amp;"."&amp;'Dados DEPOR'!F377&amp;"."&amp;'Dados DEPOR'!G377</f>
        <v xml:space="preserve"> - ..</v>
      </c>
      <c r="L383" s="2">
        <f>'Dados DEPOR'!H377</f>
        <v>0</v>
      </c>
      <c r="M383" s="89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83">
        <f>'Dados DEPOR'!C378</f>
        <v>0</v>
      </c>
      <c r="B384" s="84">
        <f>'Dados DEPOR'!D378</f>
        <v>0</v>
      </c>
      <c r="C384" s="85" t="str">
        <f t="shared" si="0"/>
        <v/>
      </c>
      <c r="D384" s="85" t="str">
        <f t="shared" si="1"/>
        <v/>
      </c>
      <c r="E384" s="85" t="str">
        <f t="shared" si="2"/>
        <v/>
      </c>
      <c r="F384" s="85" t="str">
        <f t="shared" si="3"/>
        <v/>
      </c>
      <c r="G384" s="85"/>
      <c r="H384" s="85"/>
      <c r="I384" s="85"/>
      <c r="J384" s="85"/>
      <c r="K384" s="85" t="str">
        <f>'Dados DEPOR'!C378&amp;" - "&amp;'Dados DEPOR'!E378&amp;"."&amp;'Dados DEPOR'!F378&amp;"."&amp;'Dados DEPOR'!G378</f>
        <v xml:space="preserve"> - ..</v>
      </c>
      <c r="L384" s="2">
        <f>'Dados DEPOR'!H378</f>
        <v>0</v>
      </c>
      <c r="M384" s="89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83">
        <f>'Dados DEPOR'!C379</f>
        <v>0</v>
      </c>
      <c r="B385" s="84">
        <f>'Dados DEPOR'!D379</f>
        <v>0</v>
      </c>
      <c r="C385" s="85" t="str">
        <f t="shared" si="0"/>
        <v/>
      </c>
      <c r="D385" s="85" t="str">
        <f t="shared" si="1"/>
        <v/>
      </c>
      <c r="E385" s="85" t="str">
        <f t="shared" si="2"/>
        <v/>
      </c>
      <c r="F385" s="85" t="str">
        <f t="shared" si="3"/>
        <v/>
      </c>
      <c r="G385" s="85"/>
      <c r="H385" s="85"/>
      <c r="I385" s="85"/>
      <c r="J385" s="85"/>
      <c r="K385" s="85" t="str">
        <f>'Dados DEPOR'!C379&amp;" - "&amp;'Dados DEPOR'!E379&amp;"."&amp;'Dados DEPOR'!F379&amp;"."&amp;'Dados DEPOR'!G379</f>
        <v xml:space="preserve"> - ..</v>
      </c>
      <c r="L385" s="2">
        <f>'Dados DEPOR'!H379</f>
        <v>0</v>
      </c>
      <c r="M385" s="89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83">
        <f>'Dados DEPOR'!C380</f>
        <v>0</v>
      </c>
      <c r="B386" s="84">
        <f>'Dados DEPOR'!D380</f>
        <v>0</v>
      </c>
      <c r="C386" s="85" t="str">
        <f t="shared" si="0"/>
        <v/>
      </c>
      <c r="D386" s="85" t="str">
        <f t="shared" si="1"/>
        <v/>
      </c>
      <c r="E386" s="85" t="str">
        <f t="shared" si="2"/>
        <v/>
      </c>
      <c r="F386" s="85" t="str">
        <f t="shared" si="3"/>
        <v/>
      </c>
      <c r="G386" s="85"/>
      <c r="H386" s="85"/>
      <c r="I386" s="85"/>
      <c r="J386" s="85"/>
      <c r="K386" s="85" t="str">
        <f>'Dados DEPOR'!C380&amp;" - "&amp;'Dados DEPOR'!E380&amp;"."&amp;'Dados DEPOR'!F380&amp;"."&amp;'Dados DEPOR'!G380</f>
        <v xml:space="preserve"> - ..</v>
      </c>
      <c r="L386" s="2">
        <f>'Dados DEPOR'!H380</f>
        <v>0</v>
      </c>
      <c r="M386" s="89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83">
        <f>'Dados DEPOR'!C381</f>
        <v>0</v>
      </c>
      <c r="B387" s="84">
        <f>'Dados DEPOR'!D381</f>
        <v>0</v>
      </c>
      <c r="C387" s="85" t="str">
        <f t="shared" si="0"/>
        <v/>
      </c>
      <c r="D387" s="85" t="str">
        <f t="shared" si="1"/>
        <v/>
      </c>
      <c r="E387" s="85" t="str">
        <f t="shared" si="2"/>
        <v/>
      </c>
      <c r="F387" s="85" t="str">
        <f t="shared" si="3"/>
        <v/>
      </c>
      <c r="G387" s="85"/>
      <c r="H387" s="85"/>
      <c r="I387" s="85"/>
      <c r="J387" s="85"/>
      <c r="K387" s="85" t="str">
        <f>'Dados DEPOR'!C381&amp;" - "&amp;'Dados DEPOR'!E381&amp;"."&amp;'Dados DEPOR'!F381&amp;"."&amp;'Dados DEPOR'!G381</f>
        <v xml:space="preserve"> - ..</v>
      </c>
      <c r="L387" s="2">
        <f>'Dados DEPOR'!H381</f>
        <v>0</v>
      </c>
      <c r="M387" s="89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83">
        <f>'Dados DEPOR'!C382</f>
        <v>0</v>
      </c>
      <c r="B388" s="84">
        <f>'Dados DEPOR'!D382</f>
        <v>0</v>
      </c>
      <c r="C388" s="85" t="str">
        <f t="shared" si="0"/>
        <v/>
      </c>
      <c r="D388" s="85" t="str">
        <f t="shared" si="1"/>
        <v/>
      </c>
      <c r="E388" s="85" t="str">
        <f t="shared" si="2"/>
        <v/>
      </c>
      <c r="F388" s="85" t="str">
        <f t="shared" si="3"/>
        <v/>
      </c>
      <c r="G388" s="85"/>
      <c r="H388" s="85"/>
      <c r="I388" s="85"/>
      <c r="J388" s="85"/>
      <c r="K388" s="85" t="str">
        <f>'Dados DEPOR'!C382&amp;" - "&amp;'Dados DEPOR'!E382&amp;"."&amp;'Dados DEPOR'!F382&amp;"."&amp;'Dados DEPOR'!G382</f>
        <v xml:space="preserve"> - ..</v>
      </c>
      <c r="L388" s="2">
        <f>'Dados DEPOR'!H382</f>
        <v>0</v>
      </c>
      <c r="M388" s="89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83">
        <f>'Dados DEPOR'!C383</f>
        <v>0</v>
      </c>
      <c r="B389" s="84">
        <f>'Dados DEPOR'!D383</f>
        <v>0</v>
      </c>
      <c r="C389" s="85" t="str">
        <f t="shared" si="0"/>
        <v/>
      </c>
      <c r="D389" s="85" t="str">
        <f t="shared" si="1"/>
        <v/>
      </c>
      <c r="E389" s="85" t="str">
        <f t="shared" si="2"/>
        <v/>
      </c>
      <c r="F389" s="85" t="str">
        <f t="shared" si="3"/>
        <v/>
      </c>
      <c r="G389" s="85"/>
      <c r="H389" s="85"/>
      <c r="I389" s="85"/>
      <c r="J389" s="85"/>
      <c r="K389" s="85" t="str">
        <f>'Dados DEPOR'!C383&amp;" - "&amp;'Dados DEPOR'!E383&amp;"."&amp;'Dados DEPOR'!F383&amp;"."&amp;'Dados DEPOR'!G383</f>
        <v xml:space="preserve"> - ..</v>
      </c>
      <c r="L389" s="2">
        <f>'Dados DEPOR'!H383</f>
        <v>0</v>
      </c>
      <c r="M389" s="89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83">
        <f>'Dados DEPOR'!C384</f>
        <v>0</v>
      </c>
      <c r="B390" s="84">
        <f>'Dados DEPOR'!D384</f>
        <v>0</v>
      </c>
      <c r="C390" s="85" t="str">
        <f t="shared" si="0"/>
        <v/>
      </c>
      <c r="D390" s="85" t="str">
        <f t="shared" si="1"/>
        <v/>
      </c>
      <c r="E390" s="85" t="str">
        <f t="shared" si="2"/>
        <v/>
      </c>
      <c r="F390" s="85" t="str">
        <f t="shared" si="3"/>
        <v/>
      </c>
      <c r="G390" s="85"/>
      <c r="H390" s="85"/>
      <c r="I390" s="85"/>
      <c r="J390" s="85"/>
      <c r="K390" s="85" t="str">
        <f>'Dados DEPOR'!C384&amp;" - "&amp;'Dados DEPOR'!E384&amp;"."&amp;'Dados DEPOR'!F384&amp;"."&amp;'Dados DEPOR'!G384</f>
        <v xml:space="preserve"> - ..</v>
      </c>
      <c r="L390" s="2">
        <f>'Dados DEPOR'!H384</f>
        <v>0</v>
      </c>
      <c r="M390" s="89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83">
        <f>'Dados DEPOR'!C385</f>
        <v>0</v>
      </c>
      <c r="B391" s="84">
        <f>'Dados DEPOR'!D385</f>
        <v>0</v>
      </c>
      <c r="C391" s="85" t="str">
        <f t="shared" si="0"/>
        <v/>
      </c>
      <c r="D391" s="85" t="str">
        <f t="shared" si="1"/>
        <v/>
      </c>
      <c r="E391" s="85" t="str">
        <f t="shared" si="2"/>
        <v/>
      </c>
      <c r="F391" s="85" t="str">
        <f t="shared" si="3"/>
        <v/>
      </c>
      <c r="G391" s="85"/>
      <c r="H391" s="85"/>
      <c r="I391" s="85"/>
      <c r="J391" s="85"/>
      <c r="K391" s="85" t="str">
        <f>'Dados DEPOR'!C385&amp;" - "&amp;'Dados DEPOR'!E385&amp;"."&amp;'Dados DEPOR'!F385&amp;"."&amp;'Dados DEPOR'!G385</f>
        <v xml:space="preserve"> - ..</v>
      </c>
      <c r="L391" s="2">
        <f>'Dados DEPOR'!H385</f>
        <v>0</v>
      </c>
      <c r="M391" s="89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83">
        <f>'Dados DEPOR'!C386</f>
        <v>0</v>
      </c>
      <c r="B392" s="84">
        <f>'Dados DEPOR'!D386</f>
        <v>0</v>
      </c>
      <c r="C392" s="85" t="str">
        <f t="shared" si="0"/>
        <v/>
      </c>
      <c r="D392" s="85" t="str">
        <f t="shared" si="1"/>
        <v/>
      </c>
      <c r="E392" s="85" t="str">
        <f t="shared" si="2"/>
        <v/>
      </c>
      <c r="F392" s="85" t="str">
        <f t="shared" si="3"/>
        <v/>
      </c>
      <c r="G392" s="85"/>
      <c r="H392" s="85"/>
      <c r="I392" s="85"/>
      <c r="J392" s="85"/>
      <c r="K392" s="85" t="str">
        <f>'Dados DEPOR'!C386&amp;" - "&amp;'Dados DEPOR'!E386&amp;"."&amp;'Dados DEPOR'!F386&amp;"."&amp;'Dados DEPOR'!G386</f>
        <v xml:space="preserve"> - ..</v>
      </c>
      <c r="L392" s="2">
        <f>'Dados DEPOR'!H386</f>
        <v>0</v>
      </c>
      <c r="M392" s="89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83">
        <f>'Dados DEPOR'!C387</f>
        <v>0</v>
      </c>
      <c r="B393" s="84">
        <f>'Dados DEPOR'!D387</f>
        <v>0</v>
      </c>
      <c r="C393" s="85" t="str">
        <f t="shared" si="0"/>
        <v/>
      </c>
      <c r="D393" s="85" t="str">
        <f t="shared" si="1"/>
        <v/>
      </c>
      <c r="E393" s="85" t="str">
        <f t="shared" si="2"/>
        <v/>
      </c>
      <c r="F393" s="85" t="str">
        <f t="shared" si="3"/>
        <v/>
      </c>
      <c r="G393" s="85"/>
      <c r="H393" s="85"/>
      <c r="I393" s="85"/>
      <c r="J393" s="85"/>
      <c r="K393" s="85" t="str">
        <f>'Dados DEPOR'!C387&amp;" - "&amp;'Dados DEPOR'!E387&amp;"."&amp;'Dados DEPOR'!F387&amp;"."&amp;'Dados DEPOR'!G387</f>
        <v xml:space="preserve"> - ..</v>
      </c>
      <c r="L393" s="2">
        <f>'Dados DEPOR'!H387</f>
        <v>0</v>
      </c>
      <c r="M393" s="89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83">
        <f>'Dados DEPOR'!C388</f>
        <v>0</v>
      </c>
      <c r="B394" s="84">
        <f>'Dados DEPOR'!D388</f>
        <v>0</v>
      </c>
      <c r="C394" s="85" t="str">
        <f t="shared" si="0"/>
        <v/>
      </c>
      <c r="D394" s="85" t="str">
        <f t="shared" si="1"/>
        <v/>
      </c>
      <c r="E394" s="85" t="str">
        <f t="shared" si="2"/>
        <v/>
      </c>
      <c r="F394" s="85" t="str">
        <f t="shared" si="3"/>
        <v/>
      </c>
      <c r="G394" s="85"/>
      <c r="H394" s="85"/>
      <c r="I394" s="85"/>
      <c r="J394" s="85"/>
      <c r="K394" s="85" t="str">
        <f>'Dados DEPOR'!C388&amp;" - "&amp;'Dados DEPOR'!E388&amp;"."&amp;'Dados DEPOR'!F388&amp;"."&amp;'Dados DEPOR'!G388</f>
        <v xml:space="preserve"> - ..</v>
      </c>
      <c r="L394" s="2">
        <f>'Dados DEPOR'!H388</f>
        <v>0</v>
      </c>
      <c r="M394" s="89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83">
        <f>'Dados DEPOR'!C389</f>
        <v>0</v>
      </c>
      <c r="B395" s="84">
        <f>'Dados DEPOR'!D389</f>
        <v>0</v>
      </c>
      <c r="C395" s="85" t="str">
        <f t="shared" si="0"/>
        <v/>
      </c>
      <c r="D395" s="85" t="str">
        <f t="shared" si="1"/>
        <v/>
      </c>
      <c r="E395" s="85" t="str">
        <f t="shared" si="2"/>
        <v/>
      </c>
      <c r="F395" s="85" t="str">
        <f t="shared" si="3"/>
        <v/>
      </c>
      <c r="G395" s="85"/>
      <c r="H395" s="85"/>
      <c r="I395" s="85"/>
      <c r="J395" s="85"/>
      <c r="K395" s="85" t="str">
        <f>'Dados DEPOR'!C389&amp;" - "&amp;'Dados DEPOR'!E389&amp;"."&amp;'Dados DEPOR'!F389&amp;"."&amp;'Dados DEPOR'!G389</f>
        <v xml:space="preserve"> - ..</v>
      </c>
      <c r="L395" s="2">
        <f>'Dados DEPOR'!H389</f>
        <v>0</v>
      </c>
      <c r="M395" s="89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83">
        <f>'Dados DEPOR'!C390</f>
        <v>0</v>
      </c>
      <c r="B396" s="84">
        <f>'Dados DEPOR'!D390</f>
        <v>0</v>
      </c>
      <c r="C396" s="85" t="str">
        <f t="shared" si="0"/>
        <v/>
      </c>
      <c r="D396" s="85" t="str">
        <f t="shared" si="1"/>
        <v/>
      </c>
      <c r="E396" s="85" t="str">
        <f t="shared" si="2"/>
        <v/>
      </c>
      <c r="F396" s="85" t="str">
        <f t="shared" si="3"/>
        <v/>
      </c>
      <c r="G396" s="85"/>
      <c r="H396" s="85"/>
      <c r="I396" s="85"/>
      <c r="J396" s="85"/>
      <c r="K396" s="85" t="str">
        <f>'Dados DEPOR'!C390&amp;" - "&amp;'Dados DEPOR'!E390&amp;"."&amp;'Dados DEPOR'!F390&amp;"."&amp;'Dados DEPOR'!G390</f>
        <v xml:space="preserve"> - ..</v>
      </c>
      <c r="L396" s="2">
        <f>'Dados DEPOR'!H390</f>
        <v>0</v>
      </c>
      <c r="M396" s="89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83">
        <f>'Dados DEPOR'!C391</f>
        <v>0</v>
      </c>
      <c r="B397" s="84">
        <f>'Dados DEPOR'!D391</f>
        <v>0</v>
      </c>
      <c r="C397" s="85" t="str">
        <f t="shared" si="0"/>
        <v/>
      </c>
      <c r="D397" s="85" t="str">
        <f t="shared" si="1"/>
        <v/>
      </c>
      <c r="E397" s="85" t="str">
        <f t="shared" si="2"/>
        <v/>
      </c>
      <c r="F397" s="85" t="str">
        <f t="shared" si="3"/>
        <v/>
      </c>
      <c r="G397" s="85"/>
      <c r="H397" s="85"/>
      <c r="I397" s="85"/>
      <c r="J397" s="85"/>
      <c r="K397" s="85" t="str">
        <f>'Dados DEPOR'!C391&amp;" - "&amp;'Dados DEPOR'!E391&amp;"."&amp;'Dados DEPOR'!F391&amp;"."&amp;'Dados DEPOR'!G391</f>
        <v xml:space="preserve"> - ..</v>
      </c>
      <c r="L397" s="2">
        <f>'Dados DEPOR'!H391</f>
        <v>0</v>
      </c>
      <c r="M397" s="89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83">
        <f>'Dados DEPOR'!C392</f>
        <v>0</v>
      </c>
      <c r="B398" s="84">
        <f>'Dados DEPOR'!D392</f>
        <v>0</v>
      </c>
      <c r="C398" s="85" t="str">
        <f t="shared" si="0"/>
        <v/>
      </c>
      <c r="D398" s="85" t="str">
        <f t="shared" si="1"/>
        <v/>
      </c>
      <c r="E398" s="85" t="str">
        <f t="shared" si="2"/>
        <v/>
      </c>
      <c r="F398" s="85" t="str">
        <f t="shared" si="3"/>
        <v/>
      </c>
      <c r="G398" s="85"/>
      <c r="H398" s="85"/>
      <c r="I398" s="85"/>
      <c r="J398" s="85"/>
      <c r="K398" s="85" t="str">
        <f>'Dados DEPOR'!C392&amp;" - "&amp;'Dados DEPOR'!E392&amp;"."&amp;'Dados DEPOR'!F392&amp;"."&amp;'Dados DEPOR'!G392</f>
        <v xml:space="preserve"> - ..</v>
      </c>
      <c r="L398" s="2">
        <f>'Dados DEPOR'!H392</f>
        <v>0</v>
      </c>
      <c r="M398" s="89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83">
        <f>'Dados DEPOR'!C393</f>
        <v>0</v>
      </c>
      <c r="B399" s="84">
        <f>'Dados DEPOR'!D393</f>
        <v>0</v>
      </c>
      <c r="C399" s="85" t="str">
        <f t="shared" si="0"/>
        <v/>
      </c>
      <c r="D399" s="85" t="str">
        <f t="shared" si="1"/>
        <v/>
      </c>
      <c r="E399" s="85" t="str">
        <f t="shared" si="2"/>
        <v/>
      </c>
      <c r="F399" s="85" t="str">
        <f t="shared" si="3"/>
        <v/>
      </c>
      <c r="G399" s="85"/>
      <c r="H399" s="85"/>
      <c r="I399" s="85"/>
      <c r="J399" s="85"/>
      <c r="K399" s="85" t="str">
        <f>'Dados DEPOR'!C393&amp;" - "&amp;'Dados DEPOR'!E393&amp;"."&amp;'Dados DEPOR'!F393&amp;"."&amp;'Dados DEPOR'!G393</f>
        <v xml:space="preserve"> - ..</v>
      </c>
      <c r="L399" s="2">
        <f>'Dados DEPOR'!H393</f>
        <v>0</v>
      </c>
      <c r="M399" s="89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83">
        <f>'Dados DEPOR'!C394</f>
        <v>0</v>
      </c>
      <c r="B400" s="84">
        <f>'Dados DEPOR'!D394</f>
        <v>0</v>
      </c>
      <c r="C400" s="85" t="str">
        <f t="shared" si="0"/>
        <v/>
      </c>
      <c r="D400" s="85" t="str">
        <f t="shared" si="1"/>
        <v/>
      </c>
      <c r="E400" s="85" t="str">
        <f t="shared" si="2"/>
        <v/>
      </c>
      <c r="F400" s="85" t="str">
        <f t="shared" si="3"/>
        <v/>
      </c>
      <c r="G400" s="85"/>
      <c r="H400" s="85"/>
      <c r="I400" s="85"/>
      <c r="J400" s="85"/>
      <c r="K400" s="85" t="str">
        <f>'Dados DEPOR'!C394&amp;" - "&amp;'Dados DEPOR'!E394&amp;"."&amp;'Dados DEPOR'!F394&amp;"."&amp;'Dados DEPOR'!G394</f>
        <v xml:space="preserve"> - ..</v>
      </c>
      <c r="L400" s="2">
        <f>'Dados DEPOR'!H394</f>
        <v>0</v>
      </c>
      <c r="M400" s="89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83">
        <f>'Dados DEPOR'!C395</f>
        <v>0</v>
      </c>
      <c r="B401" s="84">
        <f>'Dados DEPOR'!D395</f>
        <v>0</v>
      </c>
      <c r="C401" s="85" t="str">
        <f t="shared" si="0"/>
        <v/>
      </c>
      <c r="D401" s="85" t="str">
        <f t="shared" si="1"/>
        <v/>
      </c>
      <c r="E401" s="85" t="str">
        <f t="shared" si="2"/>
        <v/>
      </c>
      <c r="F401" s="85" t="str">
        <f t="shared" si="3"/>
        <v/>
      </c>
      <c r="G401" s="85"/>
      <c r="H401" s="85"/>
      <c r="I401" s="85"/>
      <c r="J401" s="85"/>
      <c r="K401" s="85" t="str">
        <f>'Dados DEPOR'!C395&amp;" - "&amp;'Dados DEPOR'!E395&amp;"."&amp;'Dados DEPOR'!F395&amp;"."&amp;'Dados DEPOR'!G395</f>
        <v xml:space="preserve"> - ..</v>
      </c>
      <c r="L401" s="2">
        <f>'Dados DEPOR'!H395</f>
        <v>0</v>
      </c>
      <c r="M401" s="89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83">
        <f>'Dados DEPOR'!C396</f>
        <v>0</v>
      </c>
      <c r="B402" s="84">
        <f>'Dados DEPOR'!D396</f>
        <v>0</v>
      </c>
      <c r="C402" s="85" t="str">
        <f t="shared" si="0"/>
        <v/>
      </c>
      <c r="D402" s="85" t="str">
        <f t="shared" si="1"/>
        <v/>
      </c>
      <c r="E402" s="85" t="str">
        <f t="shared" si="2"/>
        <v/>
      </c>
      <c r="F402" s="85" t="str">
        <f t="shared" si="3"/>
        <v/>
      </c>
      <c r="G402" s="85"/>
      <c r="H402" s="85"/>
      <c r="I402" s="85"/>
      <c r="J402" s="85"/>
      <c r="K402" s="85" t="str">
        <f>'Dados DEPOR'!C396&amp;" - "&amp;'Dados DEPOR'!E396&amp;"."&amp;'Dados DEPOR'!F396&amp;"."&amp;'Dados DEPOR'!G396</f>
        <v xml:space="preserve"> - ..</v>
      </c>
      <c r="L402" s="2">
        <f>'Dados DEPOR'!H396</f>
        <v>0</v>
      </c>
      <c r="M402" s="89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83">
        <f>'Dados DEPOR'!C397</f>
        <v>0</v>
      </c>
      <c r="B403" s="84">
        <f>'Dados DEPOR'!D397</f>
        <v>0</v>
      </c>
      <c r="C403" s="85" t="str">
        <f t="shared" si="0"/>
        <v/>
      </c>
      <c r="D403" s="85" t="str">
        <f t="shared" si="1"/>
        <v/>
      </c>
      <c r="E403" s="85" t="str">
        <f t="shared" si="2"/>
        <v/>
      </c>
      <c r="F403" s="85" t="str">
        <f t="shared" si="3"/>
        <v/>
      </c>
      <c r="G403" s="85"/>
      <c r="H403" s="85"/>
      <c r="I403" s="85"/>
      <c r="J403" s="85"/>
      <c r="K403" s="85" t="str">
        <f>'Dados DEPOR'!C397&amp;" - "&amp;'Dados DEPOR'!E397&amp;"."&amp;'Dados DEPOR'!F397&amp;"."&amp;'Dados DEPOR'!G397</f>
        <v xml:space="preserve"> - ..</v>
      </c>
      <c r="L403" s="2">
        <f>'Dados DEPOR'!H397</f>
        <v>0</v>
      </c>
      <c r="M403" s="89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83">
        <f>'Dados DEPOR'!C398</f>
        <v>0</v>
      </c>
      <c r="B404" s="84">
        <f>'Dados DEPOR'!D398</f>
        <v>0</v>
      </c>
      <c r="C404" s="85" t="str">
        <f t="shared" si="0"/>
        <v/>
      </c>
      <c r="D404" s="85" t="str">
        <f t="shared" si="1"/>
        <v/>
      </c>
      <c r="E404" s="85" t="str">
        <f t="shared" si="2"/>
        <v/>
      </c>
      <c r="F404" s="85" t="str">
        <f t="shared" si="3"/>
        <v/>
      </c>
      <c r="G404" s="85"/>
      <c r="H404" s="85"/>
      <c r="I404" s="85"/>
      <c r="J404" s="85"/>
      <c r="K404" s="85" t="str">
        <f>'Dados DEPOR'!C398&amp;" - "&amp;'Dados DEPOR'!E398&amp;"."&amp;'Dados DEPOR'!F398&amp;"."&amp;'Dados DEPOR'!G398</f>
        <v xml:space="preserve"> - ..</v>
      </c>
      <c r="L404" s="2">
        <f>'Dados DEPOR'!H398</f>
        <v>0</v>
      </c>
      <c r="M404" s="89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83">
        <f>'Dados DEPOR'!C399</f>
        <v>0</v>
      </c>
      <c r="B405" s="84">
        <f>'Dados DEPOR'!D399</f>
        <v>0</v>
      </c>
      <c r="C405" s="85" t="str">
        <f t="shared" si="0"/>
        <v/>
      </c>
      <c r="D405" s="85" t="str">
        <f t="shared" si="1"/>
        <v/>
      </c>
      <c r="E405" s="85" t="str">
        <f t="shared" si="2"/>
        <v/>
      </c>
      <c r="F405" s="85" t="str">
        <f t="shared" si="3"/>
        <v/>
      </c>
      <c r="G405" s="85"/>
      <c r="H405" s="85"/>
      <c r="I405" s="85"/>
      <c r="J405" s="85"/>
      <c r="K405" s="85" t="str">
        <f>'Dados DEPOR'!C399&amp;" - "&amp;'Dados DEPOR'!E399&amp;"."&amp;'Dados DEPOR'!F399&amp;"."&amp;'Dados DEPOR'!G399</f>
        <v xml:space="preserve"> - ..</v>
      </c>
      <c r="L405" s="2">
        <f>'Dados DEPOR'!H399</f>
        <v>0</v>
      </c>
      <c r="M405" s="89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83">
        <f>'Dados DEPOR'!C400</f>
        <v>0</v>
      </c>
      <c r="B406" s="84">
        <f>'Dados DEPOR'!D400</f>
        <v>0</v>
      </c>
      <c r="C406" s="85" t="str">
        <f t="shared" si="0"/>
        <v/>
      </c>
      <c r="D406" s="85" t="str">
        <f t="shared" si="1"/>
        <v/>
      </c>
      <c r="E406" s="85" t="str">
        <f t="shared" si="2"/>
        <v/>
      </c>
      <c r="F406" s="85" t="str">
        <f t="shared" si="3"/>
        <v/>
      </c>
      <c r="G406" s="85"/>
      <c r="H406" s="85"/>
      <c r="I406" s="85"/>
      <c r="J406" s="85"/>
      <c r="K406" s="85" t="str">
        <f>'Dados DEPOR'!C400&amp;" - "&amp;'Dados DEPOR'!E400&amp;"."&amp;'Dados DEPOR'!F400&amp;"."&amp;'Dados DEPOR'!G400</f>
        <v xml:space="preserve"> - ..</v>
      </c>
      <c r="L406" s="2">
        <f>'Dados DEPOR'!H400</f>
        <v>0</v>
      </c>
      <c r="M406" s="89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83">
        <f>'Dados DEPOR'!C401</f>
        <v>0</v>
      </c>
      <c r="B407" s="84">
        <f>'Dados DEPOR'!D401</f>
        <v>0</v>
      </c>
      <c r="C407" s="85" t="str">
        <f t="shared" si="0"/>
        <v/>
      </c>
      <c r="D407" s="85" t="str">
        <f t="shared" si="1"/>
        <v/>
      </c>
      <c r="E407" s="85" t="str">
        <f t="shared" si="2"/>
        <v/>
      </c>
      <c r="F407" s="85" t="str">
        <f t="shared" si="3"/>
        <v/>
      </c>
      <c r="G407" s="85"/>
      <c r="H407" s="85"/>
      <c r="I407" s="85"/>
      <c r="J407" s="85"/>
      <c r="K407" s="85" t="str">
        <f>'Dados DEPOR'!C401&amp;" - "&amp;'Dados DEPOR'!E401&amp;"."&amp;'Dados DEPOR'!F401&amp;"."&amp;'Dados DEPOR'!G401</f>
        <v xml:space="preserve"> - ..</v>
      </c>
      <c r="L407" s="2">
        <f>'Dados DEPOR'!H401</f>
        <v>0</v>
      </c>
      <c r="M407" s="89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83">
        <f>'Dados DEPOR'!C402</f>
        <v>0</v>
      </c>
      <c r="B408" s="84">
        <f>'Dados DEPOR'!D402</f>
        <v>0</v>
      </c>
      <c r="C408" s="85" t="str">
        <f t="shared" si="0"/>
        <v/>
      </c>
      <c r="D408" s="85" t="str">
        <f t="shared" si="1"/>
        <v/>
      </c>
      <c r="E408" s="85" t="str">
        <f t="shared" si="2"/>
        <v/>
      </c>
      <c r="F408" s="85" t="str">
        <f t="shared" si="3"/>
        <v/>
      </c>
      <c r="G408" s="85"/>
      <c r="H408" s="85"/>
      <c r="I408" s="85"/>
      <c r="J408" s="85"/>
      <c r="K408" s="85" t="str">
        <f>'Dados DEPOR'!C402&amp;" - "&amp;'Dados DEPOR'!E402&amp;"."&amp;'Dados DEPOR'!F402&amp;"."&amp;'Dados DEPOR'!G402</f>
        <v xml:space="preserve"> - ..</v>
      </c>
      <c r="L408" s="2">
        <f>'Dados DEPOR'!H402</f>
        <v>0</v>
      </c>
      <c r="M408" s="89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83">
        <f>'Dados DEPOR'!C403</f>
        <v>0</v>
      </c>
      <c r="B409" s="84">
        <f>'Dados DEPOR'!D403</f>
        <v>0</v>
      </c>
      <c r="C409" s="85" t="str">
        <f t="shared" si="0"/>
        <v/>
      </c>
      <c r="D409" s="85" t="str">
        <f t="shared" si="1"/>
        <v/>
      </c>
      <c r="E409" s="85" t="str">
        <f t="shared" si="2"/>
        <v/>
      </c>
      <c r="F409" s="85" t="str">
        <f t="shared" si="3"/>
        <v/>
      </c>
      <c r="G409" s="85"/>
      <c r="H409" s="85"/>
      <c r="I409" s="85"/>
      <c r="J409" s="85"/>
      <c r="K409" s="85" t="str">
        <f>'Dados DEPOR'!C403&amp;" - "&amp;'Dados DEPOR'!E403&amp;"."&amp;'Dados DEPOR'!F403&amp;"."&amp;'Dados DEPOR'!G403</f>
        <v xml:space="preserve"> - ..</v>
      </c>
      <c r="L409" s="2">
        <f>'Dados DEPOR'!H403</f>
        <v>0</v>
      </c>
      <c r="M409" s="89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83">
        <f>'Dados DEPOR'!C404</f>
        <v>0</v>
      </c>
      <c r="B410" s="84">
        <f>'Dados DEPOR'!D404</f>
        <v>0</v>
      </c>
      <c r="C410" s="85" t="str">
        <f t="shared" si="0"/>
        <v/>
      </c>
      <c r="D410" s="85" t="str">
        <f t="shared" si="1"/>
        <v/>
      </c>
      <c r="E410" s="85" t="str">
        <f t="shared" si="2"/>
        <v/>
      </c>
      <c r="F410" s="85" t="str">
        <f t="shared" si="3"/>
        <v/>
      </c>
      <c r="G410" s="85"/>
      <c r="H410" s="85"/>
      <c r="I410" s="85"/>
      <c r="J410" s="85"/>
      <c r="K410" s="85" t="str">
        <f>'Dados DEPOR'!C404&amp;" - "&amp;'Dados DEPOR'!E404&amp;"."&amp;'Dados DEPOR'!F404&amp;"."&amp;'Dados DEPOR'!G404</f>
        <v xml:space="preserve"> - ..</v>
      </c>
      <c r="L410" s="2">
        <f>'Dados DEPOR'!H404</f>
        <v>0</v>
      </c>
      <c r="M410" s="89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83">
        <f>'Dados DEPOR'!C405</f>
        <v>0</v>
      </c>
      <c r="B411" s="84">
        <f>'Dados DEPOR'!D405</f>
        <v>0</v>
      </c>
      <c r="C411" s="85" t="str">
        <f t="shared" si="0"/>
        <v/>
      </c>
      <c r="D411" s="85" t="str">
        <f t="shared" si="1"/>
        <v/>
      </c>
      <c r="E411" s="85" t="str">
        <f t="shared" si="2"/>
        <v/>
      </c>
      <c r="F411" s="85" t="str">
        <f t="shared" si="3"/>
        <v/>
      </c>
      <c r="G411" s="85"/>
      <c r="H411" s="85"/>
      <c r="I411" s="85"/>
      <c r="J411" s="85"/>
      <c r="K411" s="85" t="str">
        <f>'Dados DEPOR'!C405&amp;" - "&amp;'Dados DEPOR'!E405&amp;"."&amp;'Dados DEPOR'!F405&amp;"."&amp;'Dados DEPOR'!G405</f>
        <v xml:space="preserve"> - ..</v>
      </c>
      <c r="L411" s="2">
        <f>'Dados DEPOR'!H405</f>
        <v>0</v>
      </c>
      <c r="M411" s="89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83">
        <f>'Dados DEPOR'!C406</f>
        <v>0</v>
      </c>
      <c r="B412" s="84">
        <f>'Dados DEPOR'!D406</f>
        <v>0</v>
      </c>
      <c r="C412" s="85" t="str">
        <f t="shared" si="0"/>
        <v/>
      </c>
      <c r="D412" s="85" t="str">
        <f t="shared" si="1"/>
        <v/>
      </c>
      <c r="E412" s="85" t="str">
        <f t="shared" si="2"/>
        <v/>
      </c>
      <c r="F412" s="85" t="str">
        <f t="shared" si="3"/>
        <v/>
      </c>
      <c r="G412" s="85"/>
      <c r="H412" s="85"/>
      <c r="I412" s="85"/>
      <c r="J412" s="85"/>
      <c r="K412" s="85" t="str">
        <f>'Dados DEPOR'!C406&amp;" - "&amp;'Dados DEPOR'!E406&amp;"."&amp;'Dados DEPOR'!F406&amp;"."&amp;'Dados DEPOR'!G406</f>
        <v xml:space="preserve"> - ..</v>
      </c>
      <c r="L412" s="2">
        <f>'Dados DEPOR'!H406</f>
        <v>0</v>
      </c>
      <c r="M412" s="89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83">
        <f>'Dados DEPOR'!C407</f>
        <v>0</v>
      </c>
      <c r="B413" s="84">
        <f>'Dados DEPOR'!D407</f>
        <v>0</v>
      </c>
      <c r="C413" s="85" t="str">
        <f t="shared" si="0"/>
        <v/>
      </c>
      <c r="D413" s="85" t="str">
        <f t="shared" si="1"/>
        <v/>
      </c>
      <c r="E413" s="85" t="str">
        <f t="shared" si="2"/>
        <v/>
      </c>
      <c r="F413" s="85" t="str">
        <f t="shared" si="3"/>
        <v/>
      </c>
      <c r="G413" s="85"/>
      <c r="H413" s="85"/>
      <c r="I413" s="85"/>
      <c r="J413" s="85"/>
      <c r="K413" s="85" t="str">
        <f>'Dados DEPOR'!C407&amp;" - "&amp;'Dados DEPOR'!E407&amp;"."&amp;'Dados DEPOR'!F407&amp;"."&amp;'Dados DEPOR'!G407</f>
        <v xml:space="preserve"> - ..</v>
      </c>
      <c r="L413" s="2">
        <f>'Dados DEPOR'!H407</f>
        <v>0</v>
      </c>
      <c r="M413" s="89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83">
        <f>'Dados DEPOR'!C408</f>
        <v>0</v>
      </c>
      <c r="B414" s="84">
        <f>'Dados DEPOR'!D408</f>
        <v>0</v>
      </c>
      <c r="C414" s="85" t="str">
        <f t="shared" si="0"/>
        <v/>
      </c>
      <c r="D414" s="85" t="str">
        <f t="shared" si="1"/>
        <v/>
      </c>
      <c r="E414" s="85" t="str">
        <f t="shared" si="2"/>
        <v/>
      </c>
      <c r="F414" s="85" t="str">
        <f t="shared" si="3"/>
        <v/>
      </c>
      <c r="G414" s="85"/>
      <c r="H414" s="85"/>
      <c r="I414" s="85"/>
      <c r="J414" s="85"/>
      <c r="K414" s="85" t="str">
        <f>'Dados DEPOR'!C408&amp;" - "&amp;'Dados DEPOR'!E408&amp;"."&amp;'Dados DEPOR'!F408&amp;"."&amp;'Dados DEPOR'!G408</f>
        <v xml:space="preserve"> - ..</v>
      </c>
      <c r="L414" s="2">
        <f>'Dados DEPOR'!H408</f>
        <v>0</v>
      </c>
      <c r="M414" s="89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83">
        <f>'Dados DEPOR'!C409</f>
        <v>0</v>
      </c>
      <c r="B415" s="84">
        <f>'Dados DEPOR'!D409</f>
        <v>0</v>
      </c>
      <c r="C415" s="85" t="str">
        <f t="shared" si="0"/>
        <v/>
      </c>
      <c r="D415" s="85" t="str">
        <f t="shared" si="1"/>
        <v/>
      </c>
      <c r="E415" s="85" t="str">
        <f t="shared" si="2"/>
        <v/>
      </c>
      <c r="F415" s="85" t="str">
        <f t="shared" si="3"/>
        <v/>
      </c>
      <c r="G415" s="85"/>
      <c r="H415" s="85"/>
      <c r="I415" s="85"/>
      <c r="J415" s="85"/>
      <c r="K415" s="85" t="str">
        <f>'Dados DEPOR'!C409&amp;" - "&amp;'Dados DEPOR'!E409&amp;"."&amp;'Dados DEPOR'!F409&amp;"."&amp;'Dados DEPOR'!G409</f>
        <v xml:space="preserve"> - ..</v>
      </c>
      <c r="L415" s="2">
        <f>'Dados DEPOR'!H409</f>
        <v>0</v>
      </c>
      <c r="M415" s="89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83">
        <f>'Dados DEPOR'!C410</f>
        <v>0</v>
      </c>
      <c r="B416" s="84">
        <f>'Dados DEPOR'!D410</f>
        <v>0</v>
      </c>
      <c r="C416" s="85" t="str">
        <f t="shared" si="0"/>
        <v/>
      </c>
      <c r="D416" s="85" t="str">
        <f t="shared" si="1"/>
        <v/>
      </c>
      <c r="E416" s="85" t="str">
        <f t="shared" si="2"/>
        <v/>
      </c>
      <c r="F416" s="85" t="str">
        <f t="shared" si="3"/>
        <v/>
      </c>
      <c r="G416" s="85"/>
      <c r="H416" s="85"/>
      <c r="I416" s="85"/>
      <c r="J416" s="85"/>
      <c r="K416" s="85" t="str">
        <f>'Dados DEPOR'!C410&amp;" - "&amp;'Dados DEPOR'!E410&amp;"."&amp;'Dados DEPOR'!F410&amp;"."&amp;'Dados DEPOR'!G410</f>
        <v xml:space="preserve"> - ..</v>
      </c>
      <c r="L416" s="2">
        <f>'Dados DEPOR'!H410</f>
        <v>0</v>
      </c>
      <c r="M416" s="89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83">
        <f>'Dados DEPOR'!C411</f>
        <v>0</v>
      </c>
      <c r="B417" s="84">
        <f>'Dados DEPOR'!D411</f>
        <v>0</v>
      </c>
      <c r="C417" s="85" t="str">
        <f t="shared" si="0"/>
        <v/>
      </c>
      <c r="D417" s="85" t="str">
        <f t="shared" si="1"/>
        <v/>
      </c>
      <c r="E417" s="85" t="str">
        <f t="shared" si="2"/>
        <v/>
      </c>
      <c r="F417" s="85" t="str">
        <f t="shared" si="3"/>
        <v/>
      </c>
      <c r="G417" s="85"/>
      <c r="H417" s="85"/>
      <c r="I417" s="85"/>
      <c r="J417" s="85"/>
      <c r="K417" s="85" t="str">
        <f>'Dados DEPOR'!C411&amp;" - "&amp;'Dados DEPOR'!E411&amp;"."&amp;'Dados DEPOR'!F411&amp;"."&amp;'Dados DEPOR'!G411</f>
        <v xml:space="preserve"> - ..</v>
      </c>
      <c r="L417" s="2">
        <f>'Dados DEPOR'!H411</f>
        <v>0</v>
      </c>
      <c r="M417" s="89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83">
        <f>'Dados DEPOR'!C412</f>
        <v>0</v>
      </c>
      <c r="B418" s="84">
        <f>'Dados DEPOR'!D412</f>
        <v>0</v>
      </c>
      <c r="C418" s="85" t="str">
        <f t="shared" si="0"/>
        <v/>
      </c>
      <c r="D418" s="85" t="str">
        <f t="shared" si="1"/>
        <v/>
      </c>
      <c r="E418" s="85" t="str">
        <f t="shared" si="2"/>
        <v/>
      </c>
      <c r="F418" s="85" t="str">
        <f t="shared" si="3"/>
        <v/>
      </c>
      <c r="G418" s="85"/>
      <c r="H418" s="85"/>
      <c r="I418" s="85"/>
      <c r="J418" s="85"/>
      <c r="K418" s="85" t="str">
        <f>'Dados DEPOR'!C412&amp;" - "&amp;'Dados DEPOR'!E412&amp;"."&amp;'Dados DEPOR'!F412&amp;"."&amp;'Dados DEPOR'!G412</f>
        <v xml:space="preserve"> - ..</v>
      </c>
      <c r="L418" s="2">
        <f>'Dados DEPOR'!H412</f>
        <v>0</v>
      </c>
      <c r="M418" s="89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83">
        <f>'Dados DEPOR'!C413</f>
        <v>0</v>
      </c>
      <c r="B419" s="84">
        <f>'Dados DEPOR'!D413</f>
        <v>0</v>
      </c>
      <c r="C419" s="85" t="str">
        <f t="shared" si="0"/>
        <v/>
      </c>
      <c r="D419" s="85" t="str">
        <f t="shared" si="1"/>
        <v/>
      </c>
      <c r="E419" s="85" t="str">
        <f t="shared" si="2"/>
        <v/>
      </c>
      <c r="F419" s="85" t="str">
        <f t="shared" si="3"/>
        <v/>
      </c>
      <c r="G419" s="85"/>
      <c r="H419" s="85"/>
      <c r="I419" s="85"/>
      <c r="J419" s="85"/>
      <c r="K419" s="85" t="str">
        <f>'Dados DEPOR'!C413&amp;" - "&amp;'Dados DEPOR'!E413&amp;"."&amp;'Dados DEPOR'!F413&amp;"."&amp;'Dados DEPOR'!G413</f>
        <v xml:space="preserve"> - ..</v>
      </c>
      <c r="L419" s="2">
        <f>'Dados DEPOR'!H413</f>
        <v>0</v>
      </c>
      <c r="M419" s="89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83">
        <f>'Dados DEPOR'!C414</f>
        <v>0</v>
      </c>
      <c r="B420" s="84">
        <f>'Dados DEPOR'!D414</f>
        <v>0</v>
      </c>
      <c r="C420" s="85" t="str">
        <f t="shared" si="0"/>
        <v/>
      </c>
      <c r="D420" s="85" t="str">
        <f t="shared" si="1"/>
        <v/>
      </c>
      <c r="E420" s="85" t="str">
        <f t="shared" si="2"/>
        <v/>
      </c>
      <c r="F420" s="85" t="str">
        <f t="shared" si="3"/>
        <v/>
      </c>
      <c r="G420" s="85"/>
      <c r="H420" s="85"/>
      <c r="I420" s="85"/>
      <c r="J420" s="85"/>
      <c r="K420" s="85" t="str">
        <f>'Dados DEPOR'!C414&amp;" - "&amp;'Dados DEPOR'!E414&amp;"."&amp;'Dados DEPOR'!F414&amp;"."&amp;'Dados DEPOR'!G414</f>
        <v xml:space="preserve"> - ..</v>
      </c>
      <c r="L420" s="2">
        <f>'Dados DEPOR'!H414</f>
        <v>0</v>
      </c>
      <c r="M420" s="89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83">
        <f>'Dados DEPOR'!C415</f>
        <v>0</v>
      </c>
      <c r="B421" s="84">
        <f>'Dados DEPOR'!D415</f>
        <v>0</v>
      </c>
      <c r="C421" s="85" t="str">
        <f t="shared" si="0"/>
        <v/>
      </c>
      <c r="D421" s="85" t="str">
        <f t="shared" si="1"/>
        <v/>
      </c>
      <c r="E421" s="85" t="str">
        <f t="shared" si="2"/>
        <v/>
      </c>
      <c r="F421" s="85" t="str">
        <f t="shared" si="3"/>
        <v/>
      </c>
      <c r="G421" s="85"/>
      <c r="H421" s="85"/>
      <c r="I421" s="85"/>
      <c r="J421" s="85"/>
      <c r="K421" s="85" t="str">
        <f>'Dados DEPOR'!C415&amp;" - "&amp;'Dados DEPOR'!E415&amp;"."&amp;'Dados DEPOR'!F415&amp;"."&amp;'Dados DEPOR'!G415</f>
        <v xml:space="preserve"> - ..</v>
      </c>
      <c r="L421" s="2">
        <f>'Dados DEPOR'!H415</f>
        <v>0</v>
      </c>
      <c r="M421" s="89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83">
        <f>'Dados DEPOR'!C416</f>
        <v>0</v>
      </c>
      <c r="B422" s="84">
        <f>'Dados DEPOR'!D416</f>
        <v>0</v>
      </c>
      <c r="C422" s="85" t="str">
        <f t="shared" si="0"/>
        <v/>
      </c>
      <c r="D422" s="85" t="str">
        <f t="shared" si="1"/>
        <v/>
      </c>
      <c r="E422" s="85" t="str">
        <f t="shared" si="2"/>
        <v/>
      </c>
      <c r="F422" s="85" t="str">
        <f t="shared" si="3"/>
        <v/>
      </c>
      <c r="G422" s="85"/>
      <c r="H422" s="85"/>
      <c r="I422" s="85"/>
      <c r="J422" s="85"/>
      <c r="K422" s="85" t="str">
        <f>'Dados DEPOR'!C416&amp;" - "&amp;'Dados DEPOR'!E416&amp;"."&amp;'Dados DEPOR'!F416&amp;"."&amp;'Dados DEPOR'!G416</f>
        <v xml:space="preserve"> - ..</v>
      </c>
      <c r="L422" s="2">
        <f>'Dados DEPOR'!H416</f>
        <v>0</v>
      </c>
      <c r="M422" s="89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83">
        <f>'Dados DEPOR'!C417</f>
        <v>0</v>
      </c>
      <c r="B423" s="84">
        <f>'Dados DEPOR'!D417</f>
        <v>0</v>
      </c>
      <c r="C423" s="85" t="str">
        <f t="shared" si="0"/>
        <v/>
      </c>
      <c r="D423" s="85" t="str">
        <f t="shared" si="1"/>
        <v/>
      </c>
      <c r="E423" s="85" t="str">
        <f t="shared" si="2"/>
        <v/>
      </c>
      <c r="F423" s="85" t="str">
        <f t="shared" si="3"/>
        <v/>
      </c>
      <c r="G423" s="85"/>
      <c r="H423" s="85"/>
      <c r="I423" s="85"/>
      <c r="J423" s="85"/>
      <c r="K423" s="85" t="str">
        <f>'Dados DEPOR'!C417&amp;" - "&amp;'Dados DEPOR'!E417&amp;"."&amp;'Dados DEPOR'!F417&amp;"."&amp;'Dados DEPOR'!G417</f>
        <v xml:space="preserve"> - ..</v>
      </c>
      <c r="L423" s="2">
        <f>'Dados DEPOR'!H417</f>
        <v>0</v>
      </c>
      <c r="M423" s="89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83">
        <f>'Dados DEPOR'!C418</f>
        <v>0</v>
      </c>
      <c r="B424" s="84">
        <f>'Dados DEPOR'!D418</f>
        <v>0</v>
      </c>
      <c r="C424" s="85" t="str">
        <f t="shared" si="0"/>
        <v/>
      </c>
      <c r="D424" s="85" t="str">
        <f t="shared" si="1"/>
        <v/>
      </c>
      <c r="E424" s="85" t="str">
        <f t="shared" si="2"/>
        <v/>
      </c>
      <c r="F424" s="85" t="str">
        <f t="shared" si="3"/>
        <v/>
      </c>
      <c r="G424" s="85"/>
      <c r="H424" s="85"/>
      <c r="I424" s="85"/>
      <c r="J424" s="85"/>
      <c r="K424" s="85" t="str">
        <f>'Dados DEPOR'!C418&amp;" - "&amp;'Dados DEPOR'!E418&amp;"."&amp;'Dados DEPOR'!F418&amp;"."&amp;'Dados DEPOR'!G418</f>
        <v xml:space="preserve"> - ..</v>
      </c>
      <c r="L424" s="2">
        <f>'Dados DEPOR'!H418</f>
        <v>0</v>
      </c>
      <c r="M424" s="89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83">
        <f>'Dados DEPOR'!C419</f>
        <v>0</v>
      </c>
      <c r="B425" s="84">
        <f>'Dados DEPOR'!D419</f>
        <v>0</v>
      </c>
      <c r="C425" s="85" t="str">
        <f t="shared" si="0"/>
        <v/>
      </c>
      <c r="D425" s="85" t="str">
        <f t="shared" si="1"/>
        <v/>
      </c>
      <c r="E425" s="85" t="str">
        <f t="shared" si="2"/>
        <v/>
      </c>
      <c r="F425" s="85" t="str">
        <f t="shared" si="3"/>
        <v/>
      </c>
      <c r="G425" s="85"/>
      <c r="H425" s="85"/>
      <c r="I425" s="85"/>
      <c r="J425" s="85"/>
      <c r="K425" s="85" t="str">
        <f>'Dados DEPOR'!C419&amp;" - "&amp;'Dados DEPOR'!E419&amp;"."&amp;'Dados DEPOR'!F419&amp;"."&amp;'Dados DEPOR'!G419</f>
        <v xml:space="preserve"> - ..</v>
      </c>
      <c r="L425" s="2">
        <f>'Dados DEPOR'!H419</f>
        <v>0</v>
      </c>
      <c r="M425" s="89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83">
        <f>'Dados DEPOR'!C420</f>
        <v>0</v>
      </c>
      <c r="B426" s="84">
        <f>'Dados DEPOR'!D420</f>
        <v>0</v>
      </c>
      <c r="C426" s="85" t="str">
        <f t="shared" si="0"/>
        <v/>
      </c>
      <c r="D426" s="85" t="str">
        <f t="shared" si="1"/>
        <v/>
      </c>
      <c r="E426" s="85" t="str">
        <f t="shared" si="2"/>
        <v/>
      </c>
      <c r="F426" s="85" t="str">
        <f t="shared" si="3"/>
        <v/>
      </c>
      <c r="G426" s="85"/>
      <c r="H426" s="85"/>
      <c r="I426" s="85"/>
      <c r="J426" s="85"/>
      <c r="K426" s="85" t="str">
        <f>'Dados DEPOR'!C420&amp;" - "&amp;'Dados DEPOR'!E420&amp;"."&amp;'Dados DEPOR'!F420&amp;"."&amp;'Dados DEPOR'!G420</f>
        <v xml:space="preserve"> - ..</v>
      </c>
      <c r="L426" s="2">
        <f>'Dados DEPOR'!H420</f>
        <v>0</v>
      </c>
      <c r="M426" s="89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83">
        <f>'Dados DEPOR'!C421</f>
        <v>0</v>
      </c>
      <c r="B427" s="84">
        <f>'Dados DEPOR'!D421</f>
        <v>0</v>
      </c>
      <c r="C427" s="85" t="str">
        <f t="shared" si="0"/>
        <v/>
      </c>
      <c r="D427" s="85" t="str">
        <f t="shared" si="1"/>
        <v/>
      </c>
      <c r="E427" s="85" t="str">
        <f t="shared" si="2"/>
        <v/>
      </c>
      <c r="F427" s="85" t="str">
        <f t="shared" si="3"/>
        <v/>
      </c>
      <c r="G427" s="85"/>
      <c r="H427" s="85"/>
      <c r="I427" s="85"/>
      <c r="J427" s="85"/>
      <c r="K427" s="85" t="str">
        <f>'Dados DEPOR'!C421&amp;" - "&amp;'Dados DEPOR'!E421&amp;"."&amp;'Dados DEPOR'!F421&amp;"."&amp;'Dados DEPOR'!G421</f>
        <v xml:space="preserve"> - ..</v>
      </c>
      <c r="L427" s="2">
        <f>'Dados DEPOR'!H421</f>
        <v>0</v>
      </c>
      <c r="M427" s="89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83">
        <f>'Dados DEPOR'!C422</f>
        <v>0</v>
      </c>
      <c r="B428" s="84">
        <f>'Dados DEPOR'!D422</f>
        <v>0</v>
      </c>
      <c r="C428" s="85" t="str">
        <f t="shared" si="0"/>
        <v/>
      </c>
      <c r="D428" s="85" t="str">
        <f t="shared" si="1"/>
        <v/>
      </c>
      <c r="E428" s="85" t="str">
        <f t="shared" si="2"/>
        <v/>
      </c>
      <c r="F428" s="85" t="str">
        <f t="shared" si="3"/>
        <v/>
      </c>
      <c r="G428" s="85"/>
      <c r="H428" s="85"/>
      <c r="I428" s="85"/>
      <c r="J428" s="85"/>
      <c r="K428" s="85" t="str">
        <f>'Dados DEPOR'!C422&amp;" - "&amp;'Dados DEPOR'!E422&amp;"."&amp;'Dados DEPOR'!F422&amp;"."&amp;'Dados DEPOR'!G422</f>
        <v xml:space="preserve"> - ..</v>
      </c>
      <c r="L428" s="2">
        <f>'Dados DEPOR'!H422</f>
        <v>0</v>
      </c>
      <c r="M428" s="89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83">
        <f>'Dados DEPOR'!C423</f>
        <v>0</v>
      </c>
      <c r="B429" s="84">
        <f>'Dados DEPOR'!D423</f>
        <v>0</v>
      </c>
      <c r="C429" s="85" t="str">
        <f t="shared" si="0"/>
        <v/>
      </c>
      <c r="D429" s="85" t="str">
        <f t="shared" si="1"/>
        <v/>
      </c>
      <c r="E429" s="85" t="str">
        <f t="shared" si="2"/>
        <v/>
      </c>
      <c r="F429" s="85" t="str">
        <f t="shared" si="3"/>
        <v/>
      </c>
      <c r="G429" s="85"/>
      <c r="H429" s="85"/>
      <c r="I429" s="85"/>
      <c r="J429" s="85"/>
      <c r="K429" s="85" t="str">
        <f>'Dados DEPOR'!C423&amp;" - "&amp;'Dados DEPOR'!E423&amp;"."&amp;'Dados DEPOR'!F423&amp;"."&amp;'Dados DEPOR'!G423</f>
        <v xml:space="preserve"> - ..</v>
      </c>
      <c r="L429" s="2">
        <f>'Dados DEPOR'!H423</f>
        <v>0</v>
      </c>
      <c r="M429" s="89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83">
        <f>'Dados DEPOR'!C424</f>
        <v>0</v>
      </c>
      <c r="B430" s="84">
        <f>'Dados DEPOR'!D424</f>
        <v>0</v>
      </c>
      <c r="C430" s="85" t="str">
        <f t="shared" si="0"/>
        <v/>
      </c>
      <c r="D430" s="85" t="str">
        <f t="shared" si="1"/>
        <v/>
      </c>
      <c r="E430" s="85" t="str">
        <f t="shared" si="2"/>
        <v/>
      </c>
      <c r="F430" s="85" t="str">
        <f t="shared" si="3"/>
        <v/>
      </c>
      <c r="G430" s="85"/>
      <c r="H430" s="85"/>
      <c r="I430" s="85"/>
      <c r="J430" s="85"/>
      <c r="K430" s="85" t="str">
        <f>'Dados DEPOR'!C424&amp;" - "&amp;'Dados DEPOR'!E424&amp;"."&amp;'Dados DEPOR'!F424&amp;"."&amp;'Dados DEPOR'!G424</f>
        <v xml:space="preserve"> - ..</v>
      </c>
      <c r="L430" s="2">
        <f>'Dados DEPOR'!H424</f>
        <v>0</v>
      </c>
      <c r="M430" s="89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83">
        <f>'Dados DEPOR'!C425</f>
        <v>0</v>
      </c>
      <c r="B431" s="84">
        <f>'Dados DEPOR'!D425</f>
        <v>0</v>
      </c>
      <c r="C431" s="85" t="str">
        <f t="shared" si="0"/>
        <v/>
      </c>
      <c r="D431" s="85" t="str">
        <f t="shared" si="1"/>
        <v/>
      </c>
      <c r="E431" s="85" t="str">
        <f t="shared" si="2"/>
        <v/>
      </c>
      <c r="F431" s="85" t="str">
        <f t="shared" si="3"/>
        <v/>
      </c>
      <c r="G431" s="85"/>
      <c r="H431" s="85"/>
      <c r="I431" s="85"/>
      <c r="J431" s="85"/>
      <c r="K431" s="85" t="str">
        <f>'Dados DEPOR'!C425&amp;" - "&amp;'Dados DEPOR'!E425&amp;"."&amp;'Dados DEPOR'!F425&amp;"."&amp;'Dados DEPOR'!G425</f>
        <v xml:space="preserve"> - ..</v>
      </c>
      <c r="L431" s="2">
        <f>'Dados DEPOR'!H425</f>
        <v>0</v>
      </c>
      <c r="M431" s="89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83">
        <f>'Dados DEPOR'!C426</f>
        <v>0</v>
      </c>
      <c r="B432" s="84">
        <f>'Dados DEPOR'!D426</f>
        <v>0</v>
      </c>
      <c r="C432" s="85" t="str">
        <f t="shared" si="0"/>
        <v/>
      </c>
      <c r="D432" s="85" t="str">
        <f t="shared" si="1"/>
        <v/>
      </c>
      <c r="E432" s="85" t="str">
        <f t="shared" si="2"/>
        <v/>
      </c>
      <c r="F432" s="85" t="str">
        <f t="shared" si="3"/>
        <v/>
      </c>
      <c r="G432" s="85"/>
      <c r="H432" s="85"/>
      <c r="I432" s="85"/>
      <c r="J432" s="85"/>
      <c r="K432" s="85" t="str">
        <f>'Dados DEPOR'!C426&amp;" - "&amp;'Dados DEPOR'!E426&amp;"."&amp;'Dados DEPOR'!F426&amp;"."&amp;'Dados DEPOR'!G426</f>
        <v xml:space="preserve"> - ..</v>
      </c>
      <c r="L432" s="2">
        <f>'Dados DEPOR'!H426</f>
        <v>0</v>
      </c>
      <c r="M432" s="89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83">
        <f>'Dados DEPOR'!C427</f>
        <v>0</v>
      </c>
      <c r="B433" s="84">
        <f>'Dados DEPOR'!D427</f>
        <v>0</v>
      </c>
      <c r="C433" s="85" t="str">
        <f t="shared" si="0"/>
        <v/>
      </c>
      <c r="D433" s="85" t="str">
        <f t="shared" si="1"/>
        <v/>
      </c>
      <c r="E433" s="85" t="str">
        <f t="shared" si="2"/>
        <v/>
      </c>
      <c r="F433" s="85" t="str">
        <f t="shared" si="3"/>
        <v/>
      </c>
      <c r="G433" s="85"/>
      <c r="H433" s="85"/>
      <c r="I433" s="85"/>
      <c r="J433" s="85"/>
      <c r="K433" s="85" t="str">
        <f>'Dados DEPOR'!C427&amp;" - "&amp;'Dados DEPOR'!E427&amp;"."&amp;'Dados DEPOR'!F427&amp;"."&amp;'Dados DEPOR'!G427</f>
        <v xml:space="preserve"> - ..</v>
      </c>
      <c r="L433" s="2">
        <f>'Dados DEPOR'!H427</f>
        <v>0</v>
      </c>
      <c r="M433" s="89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83">
        <f>'Dados DEPOR'!C428</f>
        <v>0</v>
      </c>
      <c r="B434" s="84">
        <f>'Dados DEPOR'!D428</f>
        <v>0</v>
      </c>
      <c r="C434" s="85" t="str">
        <f t="shared" si="0"/>
        <v/>
      </c>
      <c r="D434" s="85" t="str">
        <f t="shared" si="1"/>
        <v/>
      </c>
      <c r="E434" s="85" t="str">
        <f t="shared" si="2"/>
        <v/>
      </c>
      <c r="F434" s="85" t="str">
        <f t="shared" si="3"/>
        <v/>
      </c>
      <c r="G434" s="85"/>
      <c r="H434" s="85"/>
      <c r="I434" s="85"/>
      <c r="J434" s="85"/>
      <c r="K434" s="85" t="str">
        <f>'Dados DEPOR'!C428&amp;" - "&amp;'Dados DEPOR'!E428&amp;"."&amp;'Dados DEPOR'!F428&amp;"."&amp;'Dados DEPOR'!G428</f>
        <v xml:space="preserve"> - ..</v>
      </c>
      <c r="L434" s="2">
        <f>'Dados DEPOR'!H428</f>
        <v>0</v>
      </c>
      <c r="M434" s="89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83">
        <f>'Dados DEPOR'!C429</f>
        <v>0</v>
      </c>
      <c r="B435" s="84">
        <f>'Dados DEPOR'!D429</f>
        <v>0</v>
      </c>
      <c r="C435" s="85" t="str">
        <f t="shared" si="0"/>
        <v/>
      </c>
      <c r="D435" s="85" t="str">
        <f t="shared" si="1"/>
        <v/>
      </c>
      <c r="E435" s="85" t="str">
        <f t="shared" si="2"/>
        <v/>
      </c>
      <c r="F435" s="85" t="str">
        <f t="shared" si="3"/>
        <v/>
      </c>
      <c r="G435" s="85"/>
      <c r="H435" s="85"/>
      <c r="I435" s="85"/>
      <c r="J435" s="85"/>
      <c r="K435" s="85" t="str">
        <f>'Dados DEPOR'!C429&amp;" - "&amp;'Dados DEPOR'!E429&amp;"."&amp;'Dados DEPOR'!F429&amp;"."&amp;'Dados DEPOR'!G429</f>
        <v xml:space="preserve"> - ..</v>
      </c>
      <c r="L435" s="2">
        <f>'Dados DEPOR'!H429</f>
        <v>0</v>
      </c>
      <c r="M435" s="89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83">
        <f>'Dados DEPOR'!C430</f>
        <v>0</v>
      </c>
      <c r="B436" s="84">
        <f>'Dados DEPOR'!D430</f>
        <v>0</v>
      </c>
      <c r="C436" s="85" t="str">
        <f t="shared" si="0"/>
        <v/>
      </c>
      <c r="D436" s="85" t="str">
        <f t="shared" si="1"/>
        <v/>
      </c>
      <c r="E436" s="85" t="str">
        <f t="shared" si="2"/>
        <v/>
      </c>
      <c r="F436" s="85" t="str">
        <f t="shared" si="3"/>
        <v/>
      </c>
      <c r="G436" s="85"/>
      <c r="H436" s="85"/>
      <c r="I436" s="85"/>
      <c r="J436" s="85"/>
      <c r="K436" s="85" t="str">
        <f>'Dados DEPOR'!C430&amp;" - "&amp;'Dados DEPOR'!E430&amp;"."&amp;'Dados DEPOR'!F430&amp;"."&amp;'Dados DEPOR'!G430</f>
        <v xml:space="preserve"> - ..</v>
      </c>
      <c r="L436" s="2">
        <f>'Dados DEPOR'!H430</f>
        <v>0</v>
      </c>
      <c r="M436" s="89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83">
        <f>'Dados DEPOR'!C431</f>
        <v>0</v>
      </c>
      <c r="B437" s="84">
        <f>'Dados DEPOR'!D431</f>
        <v>0</v>
      </c>
      <c r="C437" s="85" t="str">
        <f t="shared" si="0"/>
        <v/>
      </c>
      <c r="D437" s="85" t="str">
        <f t="shared" si="1"/>
        <v/>
      </c>
      <c r="E437" s="85" t="str">
        <f t="shared" si="2"/>
        <v/>
      </c>
      <c r="F437" s="85" t="str">
        <f t="shared" si="3"/>
        <v/>
      </c>
      <c r="G437" s="85"/>
      <c r="H437" s="85"/>
      <c r="I437" s="85"/>
      <c r="J437" s="85"/>
      <c r="K437" s="85" t="str">
        <f>'Dados DEPOR'!C431&amp;" - "&amp;'Dados DEPOR'!E431&amp;"."&amp;'Dados DEPOR'!F431&amp;"."&amp;'Dados DEPOR'!G431</f>
        <v xml:space="preserve"> - ..</v>
      </c>
      <c r="L437" s="2">
        <f>'Dados DEPOR'!H431</f>
        <v>0</v>
      </c>
      <c r="M437" s="89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83">
        <f>'Dados DEPOR'!C432</f>
        <v>0</v>
      </c>
      <c r="B438" s="84">
        <f>'Dados DEPOR'!D432</f>
        <v>0</v>
      </c>
      <c r="C438" s="85" t="str">
        <f t="shared" si="0"/>
        <v/>
      </c>
      <c r="D438" s="85" t="str">
        <f t="shared" si="1"/>
        <v/>
      </c>
      <c r="E438" s="85" t="str">
        <f t="shared" si="2"/>
        <v/>
      </c>
      <c r="F438" s="85" t="str">
        <f t="shared" si="3"/>
        <v/>
      </c>
      <c r="G438" s="85"/>
      <c r="H438" s="85"/>
      <c r="I438" s="85"/>
      <c r="J438" s="85"/>
      <c r="K438" s="85" t="str">
        <f>'Dados DEPOR'!C432&amp;" - "&amp;'Dados DEPOR'!E432&amp;"."&amp;'Dados DEPOR'!F432&amp;"."&amp;'Dados DEPOR'!G432</f>
        <v xml:space="preserve"> - ..</v>
      </c>
      <c r="L438" s="2">
        <f>'Dados DEPOR'!H432</f>
        <v>0</v>
      </c>
      <c r="M438" s="89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83">
        <f>'Dados DEPOR'!C433</f>
        <v>0</v>
      </c>
      <c r="B439" s="84">
        <f>'Dados DEPOR'!D433</f>
        <v>0</v>
      </c>
      <c r="C439" s="85" t="str">
        <f t="shared" si="0"/>
        <v/>
      </c>
      <c r="D439" s="85" t="str">
        <f t="shared" si="1"/>
        <v/>
      </c>
      <c r="E439" s="85" t="str">
        <f t="shared" si="2"/>
        <v/>
      </c>
      <c r="F439" s="85" t="str">
        <f t="shared" si="3"/>
        <v/>
      </c>
      <c r="G439" s="85"/>
      <c r="H439" s="85"/>
      <c r="I439" s="85"/>
      <c r="J439" s="85"/>
      <c r="K439" s="85" t="str">
        <f>'Dados DEPOR'!C433&amp;" - "&amp;'Dados DEPOR'!E433&amp;"."&amp;'Dados DEPOR'!F433&amp;"."&amp;'Dados DEPOR'!G433</f>
        <v xml:space="preserve"> - ..</v>
      </c>
      <c r="L439" s="2">
        <f>'Dados DEPOR'!H433</f>
        <v>0</v>
      </c>
      <c r="M439" s="89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83">
        <f>'Dados DEPOR'!C434</f>
        <v>0</v>
      </c>
      <c r="B440" s="84">
        <f>'Dados DEPOR'!D434</f>
        <v>0</v>
      </c>
      <c r="C440" s="85" t="str">
        <f t="shared" si="0"/>
        <v/>
      </c>
      <c r="D440" s="85" t="str">
        <f t="shared" si="1"/>
        <v/>
      </c>
      <c r="E440" s="85" t="str">
        <f t="shared" si="2"/>
        <v/>
      </c>
      <c r="F440" s="85" t="str">
        <f t="shared" si="3"/>
        <v/>
      </c>
      <c r="G440" s="85"/>
      <c r="H440" s="85"/>
      <c r="I440" s="85"/>
      <c r="J440" s="85"/>
      <c r="K440" s="85" t="str">
        <f>'Dados DEPOR'!C434&amp;" - "&amp;'Dados DEPOR'!E434&amp;"."&amp;'Dados DEPOR'!F434&amp;"."&amp;'Dados DEPOR'!G434</f>
        <v xml:space="preserve"> - ..</v>
      </c>
      <c r="L440" s="2">
        <f>'Dados DEPOR'!H434</f>
        <v>0</v>
      </c>
      <c r="M440" s="89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83">
        <f>'Dados DEPOR'!C435</f>
        <v>0</v>
      </c>
      <c r="B441" s="84">
        <f>'Dados DEPOR'!D435</f>
        <v>0</v>
      </c>
      <c r="C441" s="85" t="str">
        <f t="shared" si="0"/>
        <v/>
      </c>
      <c r="D441" s="85" t="str">
        <f t="shared" si="1"/>
        <v/>
      </c>
      <c r="E441" s="85" t="str">
        <f t="shared" si="2"/>
        <v/>
      </c>
      <c r="F441" s="85" t="str">
        <f t="shared" si="3"/>
        <v/>
      </c>
      <c r="G441" s="85"/>
      <c r="H441" s="85"/>
      <c r="I441" s="85"/>
      <c r="J441" s="85"/>
      <c r="K441" s="85" t="str">
        <f>'Dados DEPOR'!C435&amp;" - "&amp;'Dados DEPOR'!E435&amp;"."&amp;'Dados DEPOR'!F435&amp;"."&amp;'Dados DEPOR'!G435</f>
        <v xml:space="preserve"> - ..</v>
      </c>
      <c r="L441" s="2">
        <f>'Dados DEPOR'!H435</f>
        <v>0</v>
      </c>
      <c r="M441" s="89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83">
        <f>'Dados DEPOR'!C436</f>
        <v>0</v>
      </c>
      <c r="B442" s="84">
        <f>'Dados DEPOR'!D436</f>
        <v>0</v>
      </c>
      <c r="C442" s="85" t="str">
        <f t="shared" si="0"/>
        <v/>
      </c>
      <c r="D442" s="85" t="str">
        <f t="shared" si="1"/>
        <v/>
      </c>
      <c r="E442" s="85" t="str">
        <f t="shared" si="2"/>
        <v/>
      </c>
      <c r="F442" s="85" t="str">
        <f t="shared" si="3"/>
        <v/>
      </c>
      <c r="G442" s="85"/>
      <c r="H442" s="85"/>
      <c r="I442" s="85"/>
      <c r="J442" s="85"/>
      <c r="K442" s="85" t="str">
        <f>'Dados DEPOR'!C436&amp;" - "&amp;'Dados DEPOR'!E436&amp;"."&amp;'Dados DEPOR'!F436&amp;"."&amp;'Dados DEPOR'!G436</f>
        <v xml:space="preserve"> - ..</v>
      </c>
      <c r="L442" s="2">
        <f>'Dados DEPOR'!H436</f>
        <v>0</v>
      </c>
      <c r="M442" s="89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83">
        <f>'Dados DEPOR'!C437</f>
        <v>0</v>
      </c>
      <c r="B443" s="84">
        <f>'Dados DEPOR'!D437</f>
        <v>0</v>
      </c>
      <c r="C443" s="85" t="str">
        <f t="shared" si="0"/>
        <v/>
      </c>
      <c r="D443" s="85" t="str">
        <f t="shared" si="1"/>
        <v/>
      </c>
      <c r="E443" s="85" t="str">
        <f t="shared" si="2"/>
        <v/>
      </c>
      <c r="F443" s="85" t="str">
        <f t="shared" si="3"/>
        <v/>
      </c>
      <c r="G443" s="85"/>
      <c r="H443" s="85"/>
      <c r="I443" s="85"/>
      <c r="J443" s="85"/>
      <c r="K443" s="85" t="str">
        <f>'Dados DEPOR'!C437&amp;" - "&amp;'Dados DEPOR'!E437&amp;"."&amp;'Dados DEPOR'!F437&amp;"."&amp;'Dados DEPOR'!G437</f>
        <v xml:space="preserve"> - ..</v>
      </c>
      <c r="L443" s="2">
        <f>'Dados DEPOR'!H437</f>
        <v>0</v>
      </c>
      <c r="M443" s="89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83">
        <f>'Dados DEPOR'!C438</f>
        <v>0</v>
      </c>
      <c r="B444" s="84">
        <f>'Dados DEPOR'!D438</f>
        <v>0</v>
      </c>
      <c r="C444" s="85" t="str">
        <f t="shared" si="0"/>
        <v/>
      </c>
      <c r="D444" s="85" t="str">
        <f t="shared" si="1"/>
        <v/>
      </c>
      <c r="E444" s="85" t="str">
        <f t="shared" si="2"/>
        <v/>
      </c>
      <c r="F444" s="85" t="str">
        <f t="shared" si="3"/>
        <v/>
      </c>
      <c r="G444" s="85"/>
      <c r="H444" s="85"/>
      <c r="I444" s="85"/>
      <c r="J444" s="85"/>
      <c r="K444" s="85" t="str">
        <f>'Dados DEPOR'!C438&amp;" - "&amp;'Dados DEPOR'!E438&amp;"."&amp;'Dados DEPOR'!F438&amp;"."&amp;'Dados DEPOR'!G438</f>
        <v xml:space="preserve"> - ..</v>
      </c>
      <c r="L444" s="2">
        <f>'Dados DEPOR'!H438</f>
        <v>0</v>
      </c>
      <c r="M444" s="89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83">
        <f>'Dados DEPOR'!C439</f>
        <v>0</v>
      </c>
      <c r="B445" s="84">
        <f>'Dados DEPOR'!D439</f>
        <v>0</v>
      </c>
      <c r="C445" s="85" t="str">
        <f t="shared" si="0"/>
        <v/>
      </c>
      <c r="D445" s="85" t="str">
        <f t="shared" si="1"/>
        <v/>
      </c>
      <c r="E445" s="85" t="str">
        <f t="shared" si="2"/>
        <v/>
      </c>
      <c r="F445" s="85" t="str">
        <f t="shared" si="3"/>
        <v/>
      </c>
      <c r="G445" s="85"/>
      <c r="H445" s="85"/>
      <c r="I445" s="85"/>
      <c r="J445" s="85"/>
      <c r="K445" s="85" t="str">
        <f>'Dados DEPOR'!C439&amp;" - "&amp;'Dados DEPOR'!E439&amp;"."&amp;'Dados DEPOR'!F439&amp;"."&amp;'Dados DEPOR'!G439</f>
        <v xml:space="preserve"> - ..</v>
      </c>
      <c r="L445" s="2">
        <f>'Dados DEPOR'!H439</f>
        <v>0</v>
      </c>
      <c r="M445" s="89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83">
        <f>'Dados DEPOR'!C440</f>
        <v>0</v>
      </c>
      <c r="B446" s="84">
        <f>'Dados DEPOR'!D440</f>
        <v>0</v>
      </c>
      <c r="C446" s="85" t="str">
        <f t="shared" si="0"/>
        <v/>
      </c>
      <c r="D446" s="85" t="str">
        <f t="shared" si="1"/>
        <v/>
      </c>
      <c r="E446" s="85" t="str">
        <f t="shared" si="2"/>
        <v/>
      </c>
      <c r="F446" s="85" t="str">
        <f t="shared" si="3"/>
        <v/>
      </c>
      <c r="G446" s="85"/>
      <c r="H446" s="85"/>
      <c r="I446" s="85"/>
      <c r="J446" s="85"/>
      <c r="K446" s="85" t="str">
        <f>'Dados DEPOR'!C440&amp;" - "&amp;'Dados DEPOR'!E440&amp;"."&amp;'Dados DEPOR'!F440&amp;"."&amp;'Dados DEPOR'!G440</f>
        <v xml:space="preserve"> - ..</v>
      </c>
      <c r="L446" s="2">
        <f>'Dados DEPOR'!H440</f>
        <v>0</v>
      </c>
      <c r="M446" s="89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83">
        <f>'Dados DEPOR'!C441</f>
        <v>0</v>
      </c>
      <c r="B447" s="84">
        <f>'Dados DEPOR'!D441</f>
        <v>0</v>
      </c>
      <c r="C447" s="85" t="str">
        <f t="shared" si="0"/>
        <v/>
      </c>
      <c r="D447" s="85" t="str">
        <f t="shared" si="1"/>
        <v/>
      </c>
      <c r="E447" s="85" t="str">
        <f t="shared" si="2"/>
        <v/>
      </c>
      <c r="F447" s="85" t="str">
        <f t="shared" si="3"/>
        <v/>
      </c>
      <c r="G447" s="85"/>
      <c r="H447" s="85"/>
      <c r="I447" s="85"/>
      <c r="J447" s="85"/>
      <c r="K447" s="85" t="str">
        <f>'Dados DEPOR'!C441&amp;" - "&amp;'Dados DEPOR'!E441&amp;"."&amp;'Dados DEPOR'!F441&amp;"."&amp;'Dados DEPOR'!G441</f>
        <v xml:space="preserve"> - ..</v>
      </c>
      <c r="L447" s="2">
        <f>'Dados DEPOR'!H441</f>
        <v>0</v>
      </c>
      <c r="M447" s="89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83">
        <f>'Dados DEPOR'!C442</f>
        <v>0</v>
      </c>
      <c r="B448" s="84">
        <f>'Dados DEPOR'!D442</f>
        <v>0</v>
      </c>
      <c r="C448" s="85" t="str">
        <f t="shared" si="0"/>
        <v/>
      </c>
      <c r="D448" s="85" t="str">
        <f t="shared" si="1"/>
        <v/>
      </c>
      <c r="E448" s="85" t="str">
        <f t="shared" si="2"/>
        <v/>
      </c>
      <c r="F448" s="85" t="str">
        <f t="shared" si="3"/>
        <v/>
      </c>
      <c r="G448" s="85"/>
      <c r="H448" s="85"/>
      <c r="I448" s="85"/>
      <c r="J448" s="85"/>
      <c r="K448" s="85" t="str">
        <f>'Dados DEPOR'!C442&amp;" - "&amp;'Dados DEPOR'!E442&amp;"."&amp;'Dados DEPOR'!F442&amp;"."&amp;'Dados DEPOR'!G442</f>
        <v xml:space="preserve"> - ..</v>
      </c>
      <c r="L448" s="2">
        <f>'Dados DEPOR'!H442</f>
        <v>0</v>
      </c>
      <c r="M448" s="89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83">
        <f>'Dados DEPOR'!C443</f>
        <v>0</v>
      </c>
      <c r="B449" s="84">
        <f>'Dados DEPOR'!D443</f>
        <v>0</v>
      </c>
      <c r="C449" s="85" t="str">
        <f t="shared" si="0"/>
        <v/>
      </c>
      <c r="D449" s="85" t="str">
        <f t="shared" si="1"/>
        <v/>
      </c>
      <c r="E449" s="85" t="str">
        <f t="shared" si="2"/>
        <v/>
      </c>
      <c r="F449" s="85" t="str">
        <f t="shared" si="3"/>
        <v/>
      </c>
      <c r="G449" s="85"/>
      <c r="H449" s="85"/>
      <c r="I449" s="85"/>
      <c r="J449" s="85"/>
      <c r="K449" s="85" t="str">
        <f>'Dados DEPOR'!C443&amp;" - "&amp;'Dados DEPOR'!E443&amp;"."&amp;'Dados DEPOR'!F443&amp;"."&amp;'Dados DEPOR'!G443</f>
        <v xml:space="preserve"> - ..</v>
      </c>
      <c r="L449" s="2">
        <f>'Dados DEPOR'!H443</f>
        <v>0</v>
      </c>
      <c r="M449" s="89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83">
        <f>'Dados DEPOR'!C444</f>
        <v>0</v>
      </c>
      <c r="B450" s="84">
        <f>'Dados DEPOR'!D444</f>
        <v>0</v>
      </c>
      <c r="C450" s="85" t="str">
        <f t="shared" si="0"/>
        <v/>
      </c>
      <c r="D450" s="85" t="str">
        <f t="shared" si="1"/>
        <v/>
      </c>
      <c r="E450" s="85" t="str">
        <f t="shared" si="2"/>
        <v/>
      </c>
      <c r="F450" s="85" t="str">
        <f t="shared" si="3"/>
        <v/>
      </c>
      <c r="G450" s="85"/>
      <c r="H450" s="85"/>
      <c r="I450" s="85"/>
      <c r="J450" s="85"/>
      <c r="K450" s="85" t="str">
        <f>'Dados DEPOR'!C444&amp;" - "&amp;'Dados DEPOR'!E444&amp;"."&amp;'Dados DEPOR'!F444&amp;"."&amp;'Dados DEPOR'!G444</f>
        <v xml:space="preserve"> - ..</v>
      </c>
      <c r="L450" s="2">
        <f>'Dados DEPOR'!H444</f>
        <v>0</v>
      </c>
      <c r="M450" s="89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83">
        <f>'Dados DEPOR'!C445</f>
        <v>0</v>
      </c>
      <c r="B451" s="84">
        <f>'Dados DEPOR'!D445</f>
        <v>0</v>
      </c>
      <c r="C451" s="85" t="str">
        <f t="shared" si="0"/>
        <v/>
      </c>
      <c r="D451" s="85" t="str">
        <f t="shared" si="1"/>
        <v/>
      </c>
      <c r="E451" s="85" t="str">
        <f t="shared" si="2"/>
        <v/>
      </c>
      <c r="F451" s="85" t="str">
        <f t="shared" si="3"/>
        <v/>
      </c>
      <c r="G451" s="85"/>
      <c r="H451" s="85"/>
      <c r="I451" s="85"/>
      <c r="J451" s="85"/>
      <c r="K451" s="85" t="str">
        <f>'Dados DEPOR'!C445&amp;" - "&amp;'Dados DEPOR'!E445&amp;"."&amp;'Dados DEPOR'!F445&amp;"."&amp;'Dados DEPOR'!G445</f>
        <v xml:space="preserve"> - ..</v>
      </c>
      <c r="L451" s="2">
        <f>'Dados DEPOR'!H445</f>
        <v>0</v>
      </c>
      <c r="M451" s="89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83">
        <f>'Dados DEPOR'!C446</f>
        <v>0</v>
      </c>
      <c r="B452" s="84">
        <f>'Dados DEPOR'!D446</f>
        <v>0</v>
      </c>
      <c r="C452" s="85" t="str">
        <f t="shared" si="0"/>
        <v/>
      </c>
      <c r="D452" s="85" t="str">
        <f t="shared" si="1"/>
        <v/>
      </c>
      <c r="E452" s="85" t="str">
        <f t="shared" si="2"/>
        <v/>
      </c>
      <c r="F452" s="85" t="str">
        <f t="shared" si="3"/>
        <v/>
      </c>
      <c r="G452" s="85"/>
      <c r="H452" s="85"/>
      <c r="I452" s="85"/>
      <c r="J452" s="85"/>
      <c r="K452" s="85" t="str">
        <f>'Dados DEPOR'!C446&amp;" - "&amp;'Dados DEPOR'!E446&amp;"."&amp;'Dados DEPOR'!F446&amp;"."&amp;'Dados DEPOR'!G446</f>
        <v xml:space="preserve"> - ..</v>
      </c>
      <c r="L452" s="2">
        <f>'Dados DEPOR'!H446</f>
        <v>0</v>
      </c>
      <c r="M452" s="89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83">
        <f>'Dados DEPOR'!C447</f>
        <v>0</v>
      </c>
      <c r="B453" s="84">
        <f>'Dados DEPOR'!D447</f>
        <v>0</v>
      </c>
      <c r="C453" s="85" t="str">
        <f t="shared" si="0"/>
        <v/>
      </c>
      <c r="D453" s="85" t="str">
        <f t="shared" si="1"/>
        <v/>
      </c>
      <c r="E453" s="85" t="str">
        <f t="shared" si="2"/>
        <v/>
      </c>
      <c r="F453" s="85" t="str">
        <f t="shared" si="3"/>
        <v/>
      </c>
      <c r="G453" s="85"/>
      <c r="H453" s="85"/>
      <c r="I453" s="85"/>
      <c r="J453" s="85"/>
      <c r="K453" s="85" t="str">
        <f>'Dados DEPOR'!C447&amp;" - "&amp;'Dados DEPOR'!E447&amp;"."&amp;'Dados DEPOR'!F447&amp;"."&amp;'Dados DEPOR'!G447</f>
        <v xml:space="preserve"> - ..</v>
      </c>
      <c r="L453" s="2">
        <f>'Dados DEPOR'!H447</f>
        <v>0</v>
      </c>
      <c r="M453" s="89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83">
        <f>'Dados DEPOR'!C448</f>
        <v>0</v>
      </c>
      <c r="B454" s="84">
        <f>'Dados DEPOR'!D448</f>
        <v>0</v>
      </c>
      <c r="C454" s="85" t="str">
        <f t="shared" si="0"/>
        <v/>
      </c>
      <c r="D454" s="85" t="str">
        <f t="shared" si="1"/>
        <v/>
      </c>
      <c r="E454" s="85" t="str">
        <f t="shared" si="2"/>
        <v/>
      </c>
      <c r="F454" s="85" t="str">
        <f t="shared" si="3"/>
        <v/>
      </c>
      <c r="G454" s="85"/>
      <c r="H454" s="85"/>
      <c r="I454" s="85"/>
      <c r="J454" s="85"/>
      <c r="K454" s="85" t="str">
        <f>'Dados DEPOR'!C448&amp;" - "&amp;'Dados DEPOR'!E448&amp;"."&amp;'Dados DEPOR'!F448&amp;"."&amp;'Dados DEPOR'!G448</f>
        <v xml:space="preserve"> - ..</v>
      </c>
      <c r="L454" s="2">
        <f>'Dados DEPOR'!H448</f>
        <v>0</v>
      </c>
      <c r="M454" s="89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83">
        <f>'Dados DEPOR'!C449</f>
        <v>0</v>
      </c>
      <c r="B455" s="84">
        <f>'Dados DEPOR'!D449</f>
        <v>0</v>
      </c>
      <c r="C455" s="85" t="str">
        <f t="shared" si="0"/>
        <v/>
      </c>
      <c r="D455" s="85" t="str">
        <f t="shared" si="1"/>
        <v/>
      </c>
      <c r="E455" s="85" t="str">
        <f t="shared" si="2"/>
        <v/>
      </c>
      <c r="F455" s="85" t="str">
        <f t="shared" si="3"/>
        <v/>
      </c>
      <c r="G455" s="85"/>
      <c r="H455" s="85"/>
      <c r="I455" s="85"/>
      <c r="J455" s="85"/>
      <c r="K455" s="85" t="str">
        <f>'Dados DEPOR'!C449&amp;" - "&amp;'Dados DEPOR'!E449&amp;"."&amp;'Dados DEPOR'!F449&amp;"."&amp;'Dados DEPOR'!G449</f>
        <v xml:space="preserve"> - ..</v>
      </c>
      <c r="L455" s="2">
        <f>'Dados DEPOR'!H449</f>
        <v>0</v>
      </c>
      <c r="M455" s="89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83">
        <f>'Dados DEPOR'!C450</f>
        <v>0</v>
      </c>
      <c r="B456" s="84">
        <f>'Dados DEPOR'!D450</f>
        <v>0</v>
      </c>
      <c r="C456" s="85" t="str">
        <f t="shared" si="0"/>
        <v/>
      </c>
      <c r="D456" s="85" t="str">
        <f t="shared" si="1"/>
        <v/>
      </c>
      <c r="E456" s="85" t="str">
        <f t="shared" si="2"/>
        <v/>
      </c>
      <c r="F456" s="85" t="str">
        <f t="shared" si="3"/>
        <v/>
      </c>
      <c r="G456" s="85"/>
      <c r="H456" s="85"/>
      <c r="I456" s="85"/>
      <c r="J456" s="85"/>
      <c r="K456" s="85" t="str">
        <f>'Dados DEPOR'!C450&amp;" - "&amp;'Dados DEPOR'!E450&amp;"."&amp;'Dados DEPOR'!F450&amp;"."&amp;'Dados DEPOR'!G450</f>
        <v xml:space="preserve"> - ..</v>
      </c>
      <c r="L456" s="2">
        <f>'Dados DEPOR'!H450</f>
        <v>0</v>
      </c>
      <c r="M456" s="89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83">
        <f>'Dados DEPOR'!C451</f>
        <v>0</v>
      </c>
      <c r="B457" s="84">
        <f>'Dados DEPOR'!D451</f>
        <v>0</v>
      </c>
      <c r="C457" s="85" t="str">
        <f t="shared" si="0"/>
        <v/>
      </c>
      <c r="D457" s="85" t="str">
        <f t="shared" si="1"/>
        <v/>
      </c>
      <c r="E457" s="85" t="str">
        <f t="shared" si="2"/>
        <v/>
      </c>
      <c r="F457" s="85" t="str">
        <f t="shared" si="3"/>
        <v/>
      </c>
      <c r="G457" s="85"/>
      <c r="H457" s="85"/>
      <c r="I457" s="85"/>
      <c r="J457" s="85"/>
      <c r="K457" s="85" t="str">
        <f>'Dados DEPOR'!C451&amp;" - "&amp;'Dados DEPOR'!E451&amp;"."&amp;'Dados DEPOR'!F451&amp;"."&amp;'Dados DEPOR'!G451</f>
        <v xml:space="preserve"> - ..</v>
      </c>
      <c r="L457" s="2">
        <f>'Dados DEPOR'!H451</f>
        <v>0</v>
      </c>
      <c r="M457" s="89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83">
        <f>'Dados DEPOR'!C452</f>
        <v>0</v>
      </c>
      <c r="B458" s="84">
        <f>'Dados DEPOR'!D452</f>
        <v>0</v>
      </c>
      <c r="C458" s="85" t="str">
        <f t="shared" si="0"/>
        <v/>
      </c>
      <c r="D458" s="85" t="str">
        <f t="shared" si="1"/>
        <v/>
      </c>
      <c r="E458" s="85" t="str">
        <f t="shared" si="2"/>
        <v/>
      </c>
      <c r="F458" s="85" t="str">
        <f t="shared" si="3"/>
        <v/>
      </c>
      <c r="G458" s="85"/>
      <c r="H458" s="85"/>
      <c r="I458" s="85"/>
      <c r="J458" s="85"/>
      <c r="K458" s="85" t="str">
        <f>'Dados DEPOR'!C452&amp;" - "&amp;'Dados DEPOR'!E452&amp;"."&amp;'Dados DEPOR'!F452&amp;"."&amp;'Dados DEPOR'!G452</f>
        <v xml:space="preserve"> - ..</v>
      </c>
      <c r="L458" s="2">
        <f>'Dados DEPOR'!H452</f>
        <v>0</v>
      </c>
      <c r="M458" s="89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83">
        <f>'Dados DEPOR'!C453</f>
        <v>0</v>
      </c>
      <c r="B459" s="84">
        <f>'Dados DEPOR'!D453</f>
        <v>0</v>
      </c>
      <c r="C459" s="85" t="str">
        <f t="shared" si="0"/>
        <v/>
      </c>
      <c r="D459" s="85" t="str">
        <f t="shared" si="1"/>
        <v/>
      </c>
      <c r="E459" s="85" t="str">
        <f t="shared" si="2"/>
        <v/>
      </c>
      <c r="F459" s="85" t="str">
        <f t="shared" si="3"/>
        <v/>
      </c>
      <c r="G459" s="85"/>
      <c r="H459" s="85"/>
      <c r="I459" s="85"/>
      <c r="J459" s="85"/>
      <c r="K459" s="85" t="str">
        <f>'Dados DEPOR'!C453&amp;" - "&amp;'Dados DEPOR'!E453&amp;"."&amp;'Dados DEPOR'!F453&amp;"."&amp;'Dados DEPOR'!G453</f>
        <v xml:space="preserve"> - ..</v>
      </c>
      <c r="L459" s="2">
        <f>'Dados DEPOR'!H453</f>
        <v>0</v>
      </c>
      <c r="M459" s="89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83">
        <f>'Dados DEPOR'!C454</f>
        <v>0</v>
      </c>
      <c r="B460" s="84">
        <f>'Dados DEPOR'!D454</f>
        <v>0</v>
      </c>
      <c r="C460" s="85" t="str">
        <f t="shared" si="0"/>
        <v/>
      </c>
      <c r="D460" s="85" t="str">
        <f t="shared" si="1"/>
        <v/>
      </c>
      <c r="E460" s="85" t="str">
        <f t="shared" si="2"/>
        <v/>
      </c>
      <c r="F460" s="85" t="str">
        <f t="shared" si="3"/>
        <v/>
      </c>
      <c r="G460" s="85"/>
      <c r="H460" s="85"/>
      <c r="I460" s="85"/>
      <c r="J460" s="85"/>
      <c r="K460" s="85" t="str">
        <f>'Dados DEPOR'!C454&amp;" - "&amp;'Dados DEPOR'!E454&amp;"."&amp;'Dados DEPOR'!F454&amp;"."&amp;'Dados DEPOR'!G454</f>
        <v xml:space="preserve"> - ..</v>
      </c>
      <c r="L460" s="2">
        <f>'Dados DEPOR'!H454</f>
        <v>0</v>
      </c>
      <c r="M460" s="89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83">
        <f>'Dados DEPOR'!C455</f>
        <v>0</v>
      </c>
      <c r="B461" s="84">
        <f>'Dados DEPOR'!D455</f>
        <v>0</v>
      </c>
      <c r="C461" s="85" t="str">
        <f t="shared" si="0"/>
        <v/>
      </c>
      <c r="D461" s="85" t="str">
        <f t="shared" si="1"/>
        <v/>
      </c>
      <c r="E461" s="85" t="str">
        <f t="shared" si="2"/>
        <v/>
      </c>
      <c r="F461" s="85" t="str">
        <f t="shared" si="3"/>
        <v/>
      </c>
      <c r="G461" s="85"/>
      <c r="H461" s="85"/>
      <c r="I461" s="85"/>
      <c r="J461" s="85"/>
      <c r="K461" s="85" t="str">
        <f>'Dados DEPOR'!C455&amp;" - "&amp;'Dados DEPOR'!E455&amp;"."&amp;'Dados DEPOR'!F455&amp;"."&amp;'Dados DEPOR'!G455</f>
        <v xml:space="preserve"> - ..</v>
      </c>
      <c r="L461" s="2">
        <f>'Dados DEPOR'!H455</f>
        <v>0</v>
      </c>
      <c r="M461" s="89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83">
        <f>'Dados DEPOR'!C456</f>
        <v>0</v>
      </c>
      <c r="B462" s="84">
        <f>'Dados DEPOR'!D456</f>
        <v>0</v>
      </c>
      <c r="C462" s="85" t="str">
        <f t="shared" si="0"/>
        <v/>
      </c>
      <c r="D462" s="85" t="str">
        <f t="shared" si="1"/>
        <v/>
      </c>
      <c r="E462" s="85" t="str">
        <f t="shared" si="2"/>
        <v/>
      </c>
      <c r="F462" s="85" t="str">
        <f t="shared" si="3"/>
        <v/>
      </c>
      <c r="G462" s="85"/>
      <c r="H462" s="85"/>
      <c r="I462" s="85"/>
      <c r="J462" s="85"/>
      <c r="K462" s="85" t="str">
        <f>'Dados DEPOR'!C456&amp;" - "&amp;'Dados DEPOR'!E456&amp;"."&amp;'Dados DEPOR'!F456&amp;"."&amp;'Dados DEPOR'!G456</f>
        <v xml:space="preserve"> - ..</v>
      </c>
      <c r="L462" s="2">
        <f>'Dados DEPOR'!H456</f>
        <v>0</v>
      </c>
      <c r="M462" s="89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83">
        <f>'Dados DEPOR'!C457</f>
        <v>0</v>
      </c>
      <c r="B463" s="84">
        <f>'Dados DEPOR'!D457</f>
        <v>0</v>
      </c>
      <c r="C463" s="85" t="str">
        <f t="shared" si="0"/>
        <v/>
      </c>
      <c r="D463" s="85" t="str">
        <f t="shared" si="1"/>
        <v/>
      </c>
      <c r="E463" s="85" t="str">
        <f t="shared" si="2"/>
        <v/>
      </c>
      <c r="F463" s="85" t="str">
        <f t="shared" si="3"/>
        <v/>
      </c>
      <c r="G463" s="85"/>
      <c r="H463" s="85"/>
      <c r="I463" s="85"/>
      <c r="J463" s="85"/>
      <c r="K463" s="85" t="str">
        <f>'Dados DEPOR'!C457&amp;" - "&amp;'Dados DEPOR'!E457&amp;"."&amp;'Dados DEPOR'!F457&amp;"."&amp;'Dados DEPOR'!G457</f>
        <v xml:space="preserve"> - ..</v>
      </c>
      <c r="L463" s="2">
        <f>'Dados DEPOR'!H457</f>
        <v>0</v>
      </c>
      <c r="M463" s="89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83">
        <f>'Dados DEPOR'!C458</f>
        <v>0</v>
      </c>
      <c r="B464" s="84">
        <f>'Dados DEPOR'!D458</f>
        <v>0</v>
      </c>
      <c r="C464" s="85" t="str">
        <f t="shared" si="0"/>
        <v/>
      </c>
      <c r="D464" s="85" t="str">
        <f t="shared" si="1"/>
        <v/>
      </c>
      <c r="E464" s="85" t="str">
        <f t="shared" si="2"/>
        <v/>
      </c>
      <c r="F464" s="85" t="str">
        <f t="shared" si="3"/>
        <v/>
      </c>
      <c r="G464" s="85"/>
      <c r="H464" s="85"/>
      <c r="I464" s="85"/>
      <c r="J464" s="85"/>
      <c r="K464" s="85" t="str">
        <f>'Dados DEPOR'!C458&amp;" - "&amp;'Dados DEPOR'!E458&amp;"."&amp;'Dados DEPOR'!F458&amp;"."&amp;'Dados DEPOR'!G458</f>
        <v xml:space="preserve"> - ..</v>
      </c>
      <c r="L464" s="2">
        <f>'Dados DEPOR'!H458</f>
        <v>0</v>
      </c>
      <c r="M464" s="89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83">
        <f>'Dados DEPOR'!C459</f>
        <v>0</v>
      </c>
      <c r="B465" s="84">
        <f>'Dados DEPOR'!D459</f>
        <v>0</v>
      </c>
      <c r="C465" s="85" t="str">
        <f t="shared" si="0"/>
        <v/>
      </c>
      <c r="D465" s="85" t="str">
        <f t="shared" si="1"/>
        <v/>
      </c>
      <c r="E465" s="85" t="str">
        <f t="shared" si="2"/>
        <v/>
      </c>
      <c r="F465" s="85" t="str">
        <f t="shared" si="3"/>
        <v/>
      </c>
      <c r="G465" s="85"/>
      <c r="H465" s="85"/>
      <c r="I465" s="85"/>
      <c r="J465" s="85"/>
      <c r="K465" s="85" t="str">
        <f>'Dados DEPOR'!C459&amp;" - "&amp;'Dados DEPOR'!E459&amp;"."&amp;'Dados DEPOR'!F459&amp;"."&amp;'Dados DEPOR'!G459</f>
        <v xml:space="preserve"> - ..</v>
      </c>
      <c r="L465" s="2">
        <f>'Dados DEPOR'!H459</f>
        <v>0</v>
      </c>
      <c r="M465" s="89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83">
        <f>'Dados DEPOR'!C460</f>
        <v>0</v>
      </c>
      <c r="B466" s="84">
        <f>'Dados DEPOR'!D460</f>
        <v>0</v>
      </c>
      <c r="C466" s="85" t="str">
        <f t="shared" si="0"/>
        <v/>
      </c>
      <c r="D466" s="85" t="str">
        <f t="shared" si="1"/>
        <v/>
      </c>
      <c r="E466" s="85" t="str">
        <f t="shared" si="2"/>
        <v/>
      </c>
      <c r="F466" s="85" t="str">
        <f t="shared" si="3"/>
        <v/>
      </c>
      <c r="G466" s="85"/>
      <c r="H466" s="85"/>
      <c r="I466" s="85"/>
      <c r="J466" s="85"/>
      <c r="K466" s="85" t="str">
        <f>'Dados DEPOR'!C460&amp;" - "&amp;'Dados DEPOR'!E460&amp;"."&amp;'Dados DEPOR'!F460&amp;"."&amp;'Dados DEPOR'!G460</f>
        <v xml:space="preserve"> - ..</v>
      </c>
      <c r="L466" s="2">
        <f>'Dados DEPOR'!H460</f>
        <v>0</v>
      </c>
      <c r="M466" s="89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83">
        <f>'Dados DEPOR'!C461</f>
        <v>0</v>
      </c>
      <c r="B467" s="84">
        <f>'Dados DEPOR'!D461</f>
        <v>0</v>
      </c>
      <c r="C467" s="85" t="str">
        <f t="shared" si="0"/>
        <v/>
      </c>
      <c r="D467" s="85" t="str">
        <f t="shared" si="1"/>
        <v/>
      </c>
      <c r="E467" s="85" t="str">
        <f t="shared" si="2"/>
        <v/>
      </c>
      <c r="F467" s="85" t="str">
        <f t="shared" si="3"/>
        <v/>
      </c>
      <c r="G467" s="85"/>
      <c r="H467" s="85"/>
      <c r="I467" s="85"/>
      <c r="J467" s="85"/>
      <c r="K467" s="85" t="str">
        <f>'Dados DEPOR'!C461&amp;" - "&amp;'Dados DEPOR'!E461&amp;"."&amp;'Dados DEPOR'!F461&amp;"."&amp;'Dados DEPOR'!G461</f>
        <v xml:space="preserve"> - ..</v>
      </c>
      <c r="L467" s="2">
        <f>'Dados DEPOR'!H461</f>
        <v>0</v>
      </c>
      <c r="M467" s="89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83">
        <f>'Dados DEPOR'!C462</f>
        <v>0</v>
      </c>
      <c r="B468" s="84">
        <f>'Dados DEPOR'!D462</f>
        <v>0</v>
      </c>
      <c r="C468" s="85" t="str">
        <f t="shared" si="0"/>
        <v/>
      </c>
      <c r="D468" s="85" t="str">
        <f t="shared" si="1"/>
        <v/>
      </c>
      <c r="E468" s="85" t="str">
        <f t="shared" si="2"/>
        <v/>
      </c>
      <c r="F468" s="85" t="str">
        <f t="shared" si="3"/>
        <v/>
      </c>
      <c r="G468" s="85"/>
      <c r="H468" s="85"/>
      <c r="I468" s="85"/>
      <c r="J468" s="85"/>
      <c r="K468" s="85" t="str">
        <f>'Dados DEPOR'!C462&amp;" - "&amp;'Dados DEPOR'!E462&amp;"."&amp;'Dados DEPOR'!F462&amp;"."&amp;'Dados DEPOR'!G462</f>
        <v xml:space="preserve"> - ..</v>
      </c>
      <c r="L468" s="2">
        <f>'Dados DEPOR'!H462</f>
        <v>0</v>
      </c>
      <c r="M468" s="89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83">
        <f>'Dados DEPOR'!C463</f>
        <v>0</v>
      </c>
      <c r="B469" s="84">
        <f>'Dados DEPOR'!D463</f>
        <v>0</v>
      </c>
      <c r="C469" s="85" t="str">
        <f t="shared" si="0"/>
        <v/>
      </c>
      <c r="D469" s="85" t="str">
        <f t="shared" si="1"/>
        <v/>
      </c>
      <c r="E469" s="85" t="str">
        <f t="shared" si="2"/>
        <v/>
      </c>
      <c r="F469" s="85" t="str">
        <f t="shared" si="3"/>
        <v/>
      </c>
      <c r="G469" s="85"/>
      <c r="H469" s="85"/>
      <c r="I469" s="85"/>
      <c r="J469" s="85"/>
      <c r="K469" s="85" t="str">
        <f>'Dados DEPOR'!C463&amp;" - "&amp;'Dados DEPOR'!E463&amp;"."&amp;'Dados DEPOR'!F463&amp;"."&amp;'Dados DEPOR'!G463</f>
        <v xml:space="preserve"> - ..</v>
      </c>
      <c r="L469" s="2">
        <f>'Dados DEPOR'!H463</f>
        <v>0</v>
      </c>
      <c r="M469" s="89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83">
        <f>'Dados DEPOR'!C464</f>
        <v>0</v>
      </c>
      <c r="B470" s="84">
        <f>'Dados DEPOR'!D464</f>
        <v>0</v>
      </c>
      <c r="C470" s="85" t="str">
        <f t="shared" si="0"/>
        <v/>
      </c>
      <c r="D470" s="85" t="str">
        <f t="shared" si="1"/>
        <v/>
      </c>
      <c r="E470" s="85" t="str">
        <f t="shared" si="2"/>
        <v/>
      </c>
      <c r="F470" s="85" t="str">
        <f t="shared" si="3"/>
        <v/>
      </c>
      <c r="G470" s="85"/>
      <c r="H470" s="85"/>
      <c r="I470" s="85"/>
      <c r="J470" s="85"/>
      <c r="K470" s="85" t="str">
        <f>'Dados DEPOR'!C464&amp;" - "&amp;'Dados DEPOR'!E464&amp;"."&amp;'Dados DEPOR'!F464&amp;"."&amp;'Dados DEPOR'!G464</f>
        <v xml:space="preserve"> - ..</v>
      </c>
      <c r="L470" s="2">
        <f>'Dados DEPOR'!H464</f>
        <v>0</v>
      </c>
      <c r="M470" s="89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83">
        <f>'Dados DEPOR'!C465</f>
        <v>0</v>
      </c>
      <c r="B471" s="84">
        <f>'Dados DEPOR'!D465</f>
        <v>0</v>
      </c>
      <c r="C471" s="85" t="str">
        <f t="shared" si="0"/>
        <v/>
      </c>
      <c r="D471" s="85" t="str">
        <f t="shared" si="1"/>
        <v/>
      </c>
      <c r="E471" s="85" t="str">
        <f t="shared" si="2"/>
        <v/>
      </c>
      <c r="F471" s="85" t="str">
        <f t="shared" si="3"/>
        <v/>
      </c>
      <c r="G471" s="85"/>
      <c r="H471" s="85"/>
      <c r="I471" s="85"/>
      <c r="J471" s="85"/>
      <c r="K471" s="85" t="str">
        <f>'Dados DEPOR'!C465&amp;" - "&amp;'Dados DEPOR'!E465&amp;"."&amp;'Dados DEPOR'!F465&amp;"."&amp;'Dados DEPOR'!G465</f>
        <v xml:space="preserve"> - ..</v>
      </c>
      <c r="L471" s="2">
        <f>'Dados DEPOR'!H465</f>
        <v>0</v>
      </c>
      <c r="M471" s="89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83">
        <f>'Dados DEPOR'!C466</f>
        <v>0</v>
      </c>
      <c r="B472" s="84">
        <f>'Dados DEPOR'!D466</f>
        <v>0</v>
      </c>
      <c r="C472" s="85" t="str">
        <f t="shared" si="0"/>
        <v/>
      </c>
      <c r="D472" s="85" t="str">
        <f t="shared" si="1"/>
        <v/>
      </c>
      <c r="E472" s="85" t="str">
        <f t="shared" si="2"/>
        <v/>
      </c>
      <c r="F472" s="85" t="str">
        <f t="shared" si="3"/>
        <v/>
      </c>
      <c r="G472" s="85"/>
      <c r="H472" s="85"/>
      <c r="I472" s="85"/>
      <c r="J472" s="85"/>
      <c r="K472" s="85" t="str">
        <f>'Dados DEPOR'!C466&amp;" - "&amp;'Dados DEPOR'!E466&amp;"."&amp;'Dados DEPOR'!F466&amp;"."&amp;'Dados DEPOR'!G466</f>
        <v xml:space="preserve"> - ..</v>
      </c>
      <c r="L472" s="2">
        <f>'Dados DEPOR'!H466</f>
        <v>0</v>
      </c>
      <c r="M472" s="89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83">
        <f>'Dados DEPOR'!C467</f>
        <v>0</v>
      </c>
      <c r="B473" s="84">
        <f>'Dados DEPOR'!D467</f>
        <v>0</v>
      </c>
      <c r="C473" s="85" t="str">
        <f t="shared" si="0"/>
        <v/>
      </c>
      <c r="D473" s="85" t="str">
        <f t="shared" si="1"/>
        <v/>
      </c>
      <c r="E473" s="85" t="str">
        <f t="shared" si="2"/>
        <v/>
      </c>
      <c r="F473" s="85" t="str">
        <f t="shared" si="3"/>
        <v/>
      </c>
      <c r="G473" s="85"/>
      <c r="H473" s="85"/>
      <c r="I473" s="85"/>
      <c r="J473" s="85"/>
      <c r="K473" s="85" t="str">
        <f>'Dados DEPOR'!C467&amp;" - "&amp;'Dados DEPOR'!E467&amp;"."&amp;'Dados DEPOR'!F467&amp;"."&amp;'Dados DEPOR'!G467</f>
        <v xml:space="preserve"> - ..</v>
      </c>
      <c r="L473" s="2">
        <f>'Dados DEPOR'!H467</f>
        <v>0</v>
      </c>
      <c r="M473" s="89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83">
        <f>'Dados DEPOR'!C468</f>
        <v>0</v>
      </c>
      <c r="B474" s="84">
        <f>'Dados DEPOR'!D468</f>
        <v>0</v>
      </c>
      <c r="C474" s="85" t="str">
        <f t="shared" si="0"/>
        <v/>
      </c>
      <c r="D474" s="85" t="str">
        <f t="shared" si="1"/>
        <v/>
      </c>
      <c r="E474" s="85" t="str">
        <f t="shared" si="2"/>
        <v/>
      </c>
      <c r="F474" s="85" t="str">
        <f t="shared" si="3"/>
        <v/>
      </c>
      <c r="G474" s="85"/>
      <c r="H474" s="85"/>
      <c r="I474" s="85"/>
      <c r="J474" s="85"/>
      <c r="K474" s="85" t="str">
        <f>'Dados DEPOR'!C468&amp;" - "&amp;'Dados DEPOR'!E468&amp;"."&amp;'Dados DEPOR'!F468&amp;"."&amp;'Dados DEPOR'!G468</f>
        <v xml:space="preserve"> - ..</v>
      </c>
      <c r="L474" s="2">
        <f>'Dados DEPOR'!H468</f>
        <v>0</v>
      </c>
      <c r="M474" s="89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83">
        <f>'Dados DEPOR'!C469</f>
        <v>0</v>
      </c>
      <c r="B475" s="84">
        <f>'Dados DEPOR'!D469</f>
        <v>0</v>
      </c>
      <c r="C475" s="85" t="str">
        <f t="shared" si="0"/>
        <v/>
      </c>
      <c r="D475" s="85" t="str">
        <f t="shared" si="1"/>
        <v/>
      </c>
      <c r="E475" s="85" t="str">
        <f t="shared" si="2"/>
        <v/>
      </c>
      <c r="F475" s="85" t="str">
        <f t="shared" si="3"/>
        <v/>
      </c>
      <c r="G475" s="85"/>
      <c r="H475" s="85"/>
      <c r="I475" s="85"/>
      <c r="J475" s="85"/>
      <c r="K475" s="85" t="str">
        <f>'Dados DEPOR'!C469&amp;" - "&amp;'Dados DEPOR'!E469&amp;"."&amp;'Dados DEPOR'!F469&amp;"."&amp;'Dados DEPOR'!G469</f>
        <v xml:space="preserve"> - ..</v>
      </c>
      <c r="L475" s="2">
        <f>'Dados DEPOR'!H469</f>
        <v>0</v>
      </c>
      <c r="M475" s="89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83">
        <f>'Dados DEPOR'!C470</f>
        <v>0</v>
      </c>
      <c r="B476" s="84">
        <f>'Dados DEPOR'!D470</f>
        <v>0</v>
      </c>
      <c r="C476" s="85" t="str">
        <f t="shared" si="0"/>
        <v/>
      </c>
      <c r="D476" s="85" t="str">
        <f t="shared" si="1"/>
        <v/>
      </c>
      <c r="E476" s="85" t="str">
        <f t="shared" si="2"/>
        <v/>
      </c>
      <c r="F476" s="85" t="str">
        <f t="shared" si="3"/>
        <v/>
      </c>
      <c r="G476" s="85"/>
      <c r="H476" s="85"/>
      <c r="I476" s="85"/>
      <c r="J476" s="85"/>
      <c r="K476" s="85" t="str">
        <f>'Dados DEPOR'!C470&amp;" - "&amp;'Dados DEPOR'!E470&amp;"."&amp;'Dados DEPOR'!F470&amp;"."&amp;'Dados DEPOR'!G470</f>
        <v xml:space="preserve"> - ..</v>
      </c>
      <c r="L476" s="2">
        <f>'Dados DEPOR'!H470</f>
        <v>0</v>
      </c>
      <c r="M476" s="89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83">
        <f>'Dados DEPOR'!C471</f>
        <v>0</v>
      </c>
      <c r="B477" s="84">
        <f>'Dados DEPOR'!D471</f>
        <v>0</v>
      </c>
      <c r="C477" s="85" t="str">
        <f t="shared" si="0"/>
        <v/>
      </c>
      <c r="D477" s="85" t="str">
        <f t="shared" si="1"/>
        <v/>
      </c>
      <c r="E477" s="85" t="str">
        <f t="shared" si="2"/>
        <v/>
      </c>
      <c r="F477" s="85" t="str">
        <f t="shared" si="3"/>
        <v/>
      </c>
      <c r="G477" s="85"/>
      <c r="H477" s="85"/>
      <c r="I477" s="85"/>
      <c r="J477" s="85"/>
      <c r="K477" s="85" t="str">
        <f>'Dados DEPOR'!C471&amp;" - "&amp;'Dados DEPOR'!E471&amp;"."&amp;'Dados DEPOR'!F471&amp;"."&amp;'Dados DEPOR'!G471</f>
        <v xml:space="preserve"> - ..</v>
      </c>
      <c r="L477" s="2">
        <f>'Dados DEPOR'!H471</f>
        <v>0</v>
      </c>
      <c r="M477" s="89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83">
        <f>'Dados DEPOR'!C472</f>
        <v>0</v>
      </c>
      <c r="B478" s="84">
        <f>'Dados DEPOR'!D472</f>
        <v>0</v>
      </c>
      <c r="C478" s="85" t="str">
        <f t="shared" si="0"/>
        <v/>
      </c>
      <c r="D478" s="85" t="str">
        <f t="shared" si="1"/>
        <v/>
      </c>
      <c r="E478" s="85" t="str">
        <f t="shared" si="2"/>
        <v/>
      </c>
      <c r="F478" s="85" t="str">
        <f t="shared" si="3"/>
        <v/>
      </c>
      <c r="G478" s="85"/>
      <c r="H478" s="85"/>
      <c r="I478" s="85"/>
      <c r="J478" s="85"/>
      <c r="K478" s="85" t="str">
        <f>'Dados DEPOR'!C472&amp;" - "&amp;'Dados DEPOR'!E472&amp;"."&amp;'Dados DEPOR'!F472&amp;"."&amp;'Dados DEPOR'!G472</f>
        <v xml:space="preserve"> - ..</v>
      </c>
      <c r="L478" s="2">
        <f>'Dados DEPOR'!H472</f>
        <v>0</v>
      </c>
      <c r="M478" s="89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83">
        <f>'Dados DEPOR'!C473</f>
        <v>0</v>
      </c>
      <c r="B479" s="84">
        <f>'Dados DEPOR'!D473</f>
        <v>0</v>
      </c>
      <c r="C479" s="85" t="str">
        <f t="shared" si="0"/>
        <v/>
      </c>
      <c r="D479" s="85" t="str">
        <f t="shared" si="1"/>
        <v/>
      </c>
      <c r="E479" s="85" t="str">
        <f t="shared" si="2"/>
        <v/>
      </c>
      <c r="F479" s="85" t="str">
        <f t="shared" si="3"/>
        <v/>
      </c>
      <c r="G479" s="85"/>
      <c r="H479" s="85"/>
      <c r="I479" s="85"/>
      <c r="J479" s="85"/>
      <c r="K479" s="85" t="str">
        <f>'Dados DEPOR'!C473&amp;" - "&amp;'Dados DEPOR'!E473&amp;"."&amp;'Dados DEPOR'!F473&amp;"."&amp;'Dados DEPOR'!G473</f>
        <v xml:space="preserve"> - ..</v>
      </c>
      <c r="L479" s="2">
        <f>'Dados DEPOR'!H473</f>
        <v>0</v>
      </c>
      <c r="M479" s="89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83">
        <f>'Dados DEPOR'!C474</f>
        <v>0</v>
      </c>
      <c r="B480" s="84">
        <f>'Dados DEPOR'!D474</f>
        <v>0</v>
      </c>
      <c r="C480" s="85" t="str">
        <f t="shared" si="0"/>
        <v/>
      </c>
      <c r="D480" s="85" t="str">
        <f t="shared" si="1"/>
        <v/>
      </c>
      <c r="E480" s="85" t="str">
        <f t="shared" si="2"/>
        <v/>
      </c>
      <c r="F480" s="85" t="str">
        <f t="shared" si="3"/>
        <v/>
      </c>
      <c r="G480" s="85"/>
      <c r="H480" s="85"/>
      <c r="I480" s="85"/>
      <c r="J480" s="85"/>
      <c r="K480" s="85" t="str">
        <f>'Dados DEPOR'!C474&amp;" - "&amp;'Dados DEPOR'!E474&amp;"."&amp;'Dados DEPOR'!F474&amp;"."&amp;'Dados DEPOR'!G474</f>
        <v xml:space="preserve"> - ..</v>
      </c>
      <c r="L480" s="2">
        <f>'Dados DEPOR'!H474</f>
        <v>0</v>
      </c>
      <c r="M480" s="89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83">
        <f>'Dados DEPOR'!C475</f>
        <v>0</v>
      </c>
      <c r="B481" s="84">
        <f>'Dados DEPOR'!D475</f>
        <v>0</v>
      </c>
      <c r="C481" s="85" t="str">
        <f t="shared" si="0"/>
        <v/>
      </c>
      <c r="D481" s="85" t="str">
        <f t="shared" si="1"/>
        <v/>
      </c>
      <c r="E481" s="85" t="str">
        <f t="shared" si="2"/>
        <v/>
      </c>
      <c r="F481" s="85" t="str">
        <f t="shared" si="3"/>
        <v/>
      </c>
      <c r="G481" s="85"/>
      <c r="H481" s="85"/>
      <c r="I481" s="85"/>
      <c r="J481" s="85"/>
      <c r="K481" s="85" t="str">
        <f>'Dados DEPOR'!C475&amp;" - "&amp;'Dados DEPOR'!E475&amp;"."&amp;'Dados DEPOR'!F475&amp;"."&amp;'Dados DEPOR'!G475</f>
        <v xml:space="preserve"> - ..</v>
      </c>
      <c r="L481" s="2">
        <f>'Dados DEPOR'!H475</f>
        <v>0</v>
      </c>
      <c r="M481" s="89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83">
        <f>'Dados DEPOR'!C476</f>
        <v>0</v>
      </c>
      <c r="B482" s="84">
        <f>'Dados DEPOR'!D476</f>
        <v>0</v>
      </c>
      <c r="C482" s="85" t="str">
        <f t="shared" si="0"/>
        <v/>
      </c>
      <c r="D482" s="85" t="str">
        <f t="shared" si="1"/>
        <v/>
      </c>
      <c r="E482" s="85" t="str">
        <f t="shared" si="2"/>
        <v/>
      </c>
      <c r="F482" s="85" t="str">
        <f t="shared" si="3"/>
        <v/>
      </c>
      <c r="G482" s="85"/>
      <c r="H482" s="85"/>
      <c r="I482" s="85"/>
      <c r="J482" s="85"/>
      <c r="K482" s="85" t="str">
        <f>'Dados DEPOR'!C476&amp;" - "&amp;'Dados DEPOR'!E476&amp;"."&amp;'Dados DEPOR'!F476&amp;"."&amp;'Dados DEPOR'!G476</f>
        <v xml:space="preserve"> - ..</v>
      </c>
      <c r="L482" s="2">
        <f>'Dados DEPOR'!H476</f>
        <v>0</v>
      </c>
      <c r="M482" s="89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83">
        <f>'Dados DEPOR'!C477</f>
        <v>0</v>
      </c>
      <c r="B483" s="84">
        <f>'Dados DEPOR'!D477</f>
        <v>0</v>
      </c>
      <c r="C483" s="85" t="str">
        <f t="shared" si="0"/>
        <v/>
      </c>
      <c r="D483" s="85" t="str">
        <f t="shared" si="1"/>
        <v/>
      </c>
      <c r="E483" s="85" t="str">
        <f t="shared" si="2"/>
        <v/>
      </c>
      <c r="F483" s="85" t="str">
        <f t="shared" si="3"/>
        <v/>
      </c>
      <c r="G483" s="85"/>
      <c r="H483" s="85"/>
      <c r="I483" s="85"/>
      <c r="J483" s="85"/>
      <c r="K483" s="85" t="str">
        <f>'Dados DEPOR'!C477&amp;" - "&amp;'Dados DEPOR'!E477&amp;"."&amp;'Dados DEPOR'!F477&amp;"."&amp;'Dados DEPOR'!G477</f>
        <v xml:space="preserve"> - ..</v>
      </c>
      <c r="L483" s="2">
        <f>'Dados DEPOR'!H477</f>
        <v>0</v>
      </c>
      <c r="M483" s="89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83">
        <f>'Dados DEPOR'!C478</f>
        <v>0</v>
      </c>
      <c r="B484" s="84">
        <f>'Dados DEPOR'!D478</f>
        <v>0</v>
      </c>
      <c r="C484" s="85" t="str">
        <f t="shared" si="0"/>
        <v/>
      </c>
      <c r="D484" s="85" t="str">
        <f t="shared" si="1"/>
        <v/>
      </c>
      <c r="E484" s="85" t="str">
        <f t="shared" si="2"/>
        <v/>
      </c>
      <c r="F484" s="85" t="str">
        <f t="shared" si="3"/>
        <v/>
      </c>
      <c r="G484" s="85"/>
      <c r="H484" s="85"/>
      <c r="I484" s="85"/>
      <c r="J484" s="85"/>
      <c r="K484" s="85" t="str">
        <f>'Dados DEPOR'!C478&amp;" - "&amp;'Dados DEPOR'!E478&amp;"."&amp;'Dados DEPOR'!F478&amp;"."&amp;'Dados DEPOR'!G478</f>
        <v xml:space="preserve"> - ..</v>
      </c>
      <c r="L484" s="2">
        <f>'Dados DEPOR'!H478</f>
        <v>0</v>
      </c>
      <c r="M484" s="89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83">
        <f>'Dados DEPOR'!C479</f>
        <v>0</v>
      </c>
      <c r="B485" s="84">
        <f>'Dados DEPOR'!D479</f>
        <v>0</v>
      </c>
      <c r="C485" s="85" t="str">
        <f t="shared" si="0"/>
        <v/>
      </c>
      <c r="D485" s="85" t="str">
        <f t="shared" si="1"/>
        <v/>
      </c>
      <c r="E485" s="85" t="str">
        <f t="shared" si="2"/>
        <v/>
      </c>
      <c r="F485" s="85" t="str">
        <f t="shared" si="3"/>
        <v/>
      </c>
      <c r="G485" s="85"/>
      <c r="H485" s="85"/>
      <c r="I485" s="85"/>
      <c r="J485" s="85"/>
      <c r="K485" s="85" t="str">
        <f>'Dados DEPOR'!C479&amp;" - "&amp;'Dados DEPOR'!E479&amp;"."&amp;'Dados DEPOR'!F479&amp;"."&amp;'Dados DEPOR'!G479</f>
        <v xml:space="preserve"> - ..</v>
      </c>
      <c r="L485" s="2">
        <f>'Dados DEPOR'!H479</f>
        <v>0</v>
      </c>
      <c r="M485" s="89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83">
        <f>'Dados DEPOR'!C480</f>
        <v>0</v>
      </c>
      <c r="B486" s="84">
        <f>'Dados DEPOR'!D480</f>
        <v>0</v>
      </c>
      <c r="C486" s="85" t="str">
        <f t="shared" si="0"/>
        <v/>
      </c>
      <c r="D486" s="85" t="str">
        <f t="shared" si="1"/>
        <v/>
      </c>
      <c r="E486" s="85" t="str">
        <f t="shared" si="2"/>
        <v/>
      </c>
      <c r="F486" s="85" t="str">
        <f t="shared" si="3"/>
        <v/>
      </c>
      <c r="G486" s="85"/>
      <c r="H486" s="85"/>
      <c r="I486" s="85"/>
      <c r="J486" s="85"/>
      <c r="K486" s="85" t="str">
        <f>'Dados DEPOR'!C480&amp;" - "&amp;'Dados DEPOR'!E480&amp;"."&amp;'Dados DEPOR'!F480&amp;"."&amp;'Dados DEPOR'!G480</f>
        <v xml:space="preserve"> - ..</v>
      </c>
      <c r="L486" s="2">
        <f>'Dados DEPOR'!H480</f>
        <v>0</v>
      </c>
      <c r="M486" s="89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83">
        <f>'Dados DEPOR'!C481</f>
        <v>0</v>
      </c>
      <c r="B487" s="84">
        <f>'Dados DEPOR'!D481</f>
        <v>0</v>
      </c>
      <c r="C487" s="85" t="str">
        <f t="shared" si="0"/>
        <v/>
      </c>
      <c r="D487" s="85" t="str">
        <f t="shared" si="1"/>
        <v/>
      </c>
      <c r="E487" s="85" t="str">
        <f t="shared" si="2"/>
        <v/>
      </c>
      <c r="F487" s="85" t="str">
        <f t="shared" si="3"/>
        <v/>
      </c>
      <c r="G487" s="85"/>
      <c r="H487" s="85"/>
      <c r="I487" s="85"/>
      <c r="J487" s="85"/>
      <c r="K487" s="85" t="str">
        <f>'Dados DEPOR'!C481&amp;" - "&amp;'Dados DEPOR'!E481&amp;"."&amp;'Dados DEPOR'!F481&amp;"."&amp;'Dados DEPOR'!G481</f>
        <v xml:space="preserve"> - ..</v>
      </c>
      <c r="L487" s="2">
        <f>'Dados DEPOR'!H481</f>
        <v>0</v>
      </c>
      <c r="M487" s="89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83">
        <f>'Dados DEPOR'!C482</f>
        <v>0</v>
      </c>
      <c r="B488" s="84">
        <f>'Dados DEPOR'!D482</f>
        <v>0</v>
      </c>
      <c r="C488" s="85" t="str">
        <f t="shared" si="0"/>
        <v/>
      </c>
      <c r="D488" s="85" t="str">
        <f t="shared" si="1"/>
        <v/>
      </c>
      <c r="E488" s="85" t="str">
        <f t="shared" si="2"/>
        <v/>
      </c>
      <c r="F488" s="85" t="str">
        <f t="shared" si="3"/>
        <v/>
      </c>
      <c r="G488" s="85"/>
      <c r="H488" s="85"/>
      <c r="I488" s="85"/>
      <c r="J488" s="85"/>
      <c r="K488" s="85" t="str">
        <f>'Dados DEPOR'!C482&amp;" - "&amp;'Dados DEPOR'!E482&amp;"."&amp;'Dados DEPOR'!F482&amp;"."&amp;'Dados DEPOR'!G482</f>
        <v xml:space="preserve"> - ..</v>
      </c>
      <c r="L488" s="2">
        <f>'Dados DEPOR'!H482</f>
        <v>0</v>
      </c>
      <c r="M488" s="89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83">
        <f>'Dados DEPOR'!C483</f>
        <v>0</v>
      </c>
      <c r="B489" s="84">
        <f>'Dados DEPOR'!D483</f>
        <v>0</v>
      </c>
      <c r="C489" s="85" t="str">
        <f t="shared" si="0"/>
        <v/>
      </c>
      <c r="D489" s="85" t="str">
        <f t="shared" si="1"/>
        <v/>
      </c>
      <c r="E489" s="85" t="str">
        <f t="shared" si="2"/>
        <v/>
      </c>
      <c r="F489" s="85" t="str">
        <f t="shared" si="3"/>
        <v/>
      </c>
      <c r="G489" s="85"/>
      <c r="H489" s="85"/>
      <c r="I489" s="85"/>
      <c r="J489" s="85"/>
      <c r="K489" s="85" t="str">
        <f>'Dados DEPOR'!C483&amp;" - "&amp;'Dados DEPOR'!E483&amp;"."&amp;'Dados DEPOR'!F483&amp;"."&amp;'Dados DEPOR'!G483</f>
        <v xml:space="preserve"> - ..</v>
      </c>
      <c r="L489" s="2">
        <f>'Dados DEPOR'!H483</f>
        <v>0</v>
      </c>
      <c r="M489" s="89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83">
        <f>'Dados DEPOR'!C484</f>
        <v>0</v>
      </c>
      <c r="B490" s="84">
        <f>'Dados DEPOR'!D484</f>
        <v>0</v>
      </c>
      <c r="C490" s="85" t="str">
        <f t="shared" si="0"/>
        <v/>
      </c>
      <c r="D490" s="85" t="str">
        <f t="shared" si="1"/>
        <v/>
      </c>
      <c r="E490" s="85" t="str">
        <f t="shared" si="2"/>
        <v/>
      </c>
      <c r="F490" s="85" t="str">
        <f t="shared" si="3"/>
        <v/>
      </c>
      <c r="G490" s="85"/>
      <c r="H490" s="85"/>
      <c r="I490" s="85"/>
      <c r="J490" s="85"/>
      <c r="K490" s="85" t="str">
        <f>'Dados DEPOR'!C484&amp;" - "&amp;'Dados DEPOR'!E484&amp;"."&amp;'Dados DEPOR'!F484&amp;"."&amp;'Dados DEPOR'!G484</f>
        <v xml:space="preserve"> - ..</v>
      </c>
      <c r="L490" s="2">
        <f>'Dados DEPOR'!H484</f>
        <v>0</v>
      </c>
      <c r="M490" s="89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83">
        <f>'Dados DEPOR'!C485</f>
        <v>0</v>
      </c>
      <c r="B491" s="84">
        <f>'Dados DEPOR'!D485</f>
        <v>0</v>
      </c>
      <c r="C491" s="85" t="str">
        <f t="shared" si="0"/>
        <v/>
      </c>
      <c r="D491" s="85" t="str">
        <f t="shared" si="1"/>
        <v/>
      </c>
      <c r="E491" s="85" t="str">
        <f t="shared" si="2"/>
        <v/>
      </c>
      <c r="F491" s="85" t="str">
        <f t="shared" si="3"/>
        <v/>
      </c>
      <c r="G491" s="85"/>
      <c r="H491" s="85"/>
      <c r="I491" s="85"/>
      <c r="J491" s="85"/>
      <c r="K491" s="85" t="str">
        <f>'Dados DEPOR'!C485&amp;" - "&amp;'Dados DEPOR'!E485&amp;"."&amp;'Dados DEPOR'!F485&amp;"."&amp;'Dados DEPOR'!G485</f>
        <v xml:space="preserve"> - ..</v>
      </c>
      <c r="L491" s="2">
        <f>'Dados DEPOR'!H485</f>
        <v>0</v>
      </c>
      <c r="M491" s="89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83">
        <f>'Dados DEPOR'!C486</f>
        <v>0</v>
      </c>
      <c r="B492" s="84">
        <f>'Dados DEPOR'!D486</f>
        <v>0</v>
      </c>
      <c r="C492" s="85" t="str">
        <f t="shared" si="0"/>
        <v/>
      </c>
      <c r="D492" s="85" t="str">
        <f t="shared" si="1"/>
        <v/>
      </c>
      <c r="E492" s="85" t="str">
        <f t="shared" si="2"/>
        <v/>
      </c>
      <c r="F492" s="85" t="str">
        <f t="shared" si="3"/>
        <v/>
      </c>
      <c r="G492" s="85"/>
      <c r="H492" s="85"/>
      <c r="I492" s="85"/>
      <c r="J492" s="85"/>
      <c r="K492" s="85" t="str">
        <f>'Dados DEPOR'!C486&amp;" - "&amp;'Dados DEPOR'!E486&amp;"."&amp;'Dados DEPOR'!F486&amp;"."&amp;'Dados DEPOR'!G486</f>
        <v xml:space="preserve"> - ..</v>
      </c>
      <c r="L492" s="2">
        <f>'Dados DEPOR'!H486</f>
        <v>0</v>
      </c>
      <c r="M492" s="89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83">
        <f>'Dados DEPOR'!C487</f>
        <v>0</v>
      </c>
      <c r="B493" s="84">
        <f>'Dados DEPOR'!D487</f>
        <v>0</v>
      </c>
      <c r="C493" s="85" t="str">
        <f t="shared" si="0"/>
        <v/>
      </c>
      <c r="D493" s="85" t="str">
        <f t="shared" si="1"/>
        <v/>
      </c>
      <c r="E493" s="85" t="str">
        <f t="shared" si="2"/>
        <v/>
      </c>
      <c r="F493" s="85" t="str">
        <f t="shared" si="3"/>
        <v/>
      </c>
      <c r="G493" s="85"/>
      <c r="H493" s="85"/>
      <c r="I493" s="85"/>
      <c r="J493" s="85"/>
      <c r="K493" s="85" t="str">
        <f>'Dados DEPOR'!C487&amp;" - "&amp;'Dados DEPOR'!E487&amp;"."&amp;'Dados DEPOR'!F487&amp;"."&amp;'Dados DEPOR'!G487</f>
        <v xml:space="preserve"> - ..</v>
      </c>
      <c r="L493" s="2">
        <f>'Dados DEPOR'!H487</f>
        <v>0</v>
      </c>
      <c r="M493" s="89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83">
        <f>'Dados DEPOR'!C488</f>
        <v>0</v>
      </c>
      <c r="B494" s="84">
        <f>'Dados DEPOR'!D488</f>
        <v>0</v>
      </c>
      <c r="C494" s="85" t="str">
        <f t="shared" si="0"/>
        <v/>
      </c>
      <c r="D494" s="85" t="str">
        <f t="shared" si="1"/>
        <v/>
      </c>
      <c r="E494" s="85" t="str">
        <f t="shared" si="2"/>
        <v/>
      </c>
      <c r="F494" s="85" t="str">
        <f t="shared" si="3"/>
        <v/>
      </c>
      <c r="G494" s="85"/>
      <c r="H494" s="85"/>
      <c r="I494" s="85"/>
      <c r="J494" s="85"/>
      <c r="K494" s="85" t="str">
        <f>'Dados DEPOR'!C488&amp;" - "&amp;'Dados DEPOR'!E488&amp;"."&amp;'Dados DEPOR'!F488&amp;"."&amp;'Dados DEPOR'!G488</f>
        <v xml:space="preserve"> - ..</v>
      </c>
      <c r="L494" s="2">
        <f>'Dados DEPOR'!H488</f>
        <v>0</v>
      </c>
      <c r="M494" s="89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83">
        <f>'Dados DEPOR'!C489</f>
        <v>0</v>
      </c>
      <c r="B495" s="84">
        <f>'Dados DEPOR'!D489</f>
        <v>0</v>
      </c>
      <c r="C495" s="85" t="str">
        <f t="shared" si="0"/>
        <v/>
      </c>
      <c r="D495" s="85" t="str">
        <f t="shared" si="1"/>
        <v/>
      </c>
      <c r="E495" s="85" t="str">
        <f t="shared" si="2"/>
        <v/>
      </c>
      <c r="F495" s="85" t="str">
        <f t="shared" si="3"/>
        <v/>
      </c>
      <c r="G495" s="85"/>
      <c r="H495" s="85"/>
      <c r="I495" s="85"/>
      <c r="J495" s="85"/>
      <c r="K495" s="85" t="str">
        <f>'Dados DEPOR'!C489&amp;" - "&amp;'Dados DEPOR'!E489&amp;"."&amp;'Dados DEPOR'!F489&amp;"."&amp;'Dados DEPOR'!G489</f>
        <v xml:space="preserve"> - ..</v>
      </c>
      <c r="L495" s="2">
        <f>'Dados DEPOR'!H489</f>
        <v>0</v>
      </c>
      <c r="M495" s="89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83">
        <f>'Dados DEPOR'!C490</f>
        <v>0</v>
      </c>
      <c r="B496" s="84">
        <f>'Dados DEPOR'!D490</f>
        <v>0</v>
      </c>
      <c r="C496" s="85" t="str">
        <f t="shared" si="0"/>
        <v/>
      </c>
      <c r="D496" s="85" t="str">
        <f t="shared" si="1"/>
        <v/>
      </c>
      <c r="E496" s="85" t="str">
        <f t="shared" si="2"/>
        <v/>
      </c>
      <c r="F496" s="85" t="str">
        <f t="shared" si="3"/>
        <v/>
      </c>
      <c r="G496" s="85"/>
      <c r="H496" s="85"/>
      <c r="I496" s="85"/>
      <c r="J496" s="85"/>
      <c r="K496" s="85" t="str">
        <f>'Dados DEPOR'!C490&amp;" - "&amp;'Dados DEPOR'!E490&amp;"."&amp;'Dados DEPOR'!F490&amp;"."&amp;'Dados DEPOR'!G490</f>
        <v xml:space="preserve"> - ..</v>
      </c>
      <c r="L496" s="2">
        <f>'Dados DEPOR'!H490</f>
        <v>0</v>
      </c>
      <c r="M496" s="89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83">
        <f>'Dados DEPOR'!C491</f>
        <v>0</v>
      </c>
      <c r="B497" s="84">
        <f>'Dados DEPOR'!D491</f>
        <v>0</v>
      </c>
      <c r="C497" s="85" t="str">
        <f t="shared" si="0"/>
        <v/>
      </c>
      <c r="D497" s="85" t="str">
        <f t="shared" si="1"/>
        <v/>
      </c>
      <c r="E497" s="85" t="str">
        <f t="shared" si="2"/>
        <v/>
      </c>
      <c r="F497" s="85" t="str">
        <f t="shared" si="3"/>
        <v/>
      </c>
      <c r="G497" s="85"/>
      <c r="H497" s="85"/>
      <c r="I497" s="85"/>
      <c r="J497" s="85"/>
      <c r="K497" s="85" t="str">
        <f>'Dados DEPOR'!C491&amp;" - "&amp;'Dados DEPOR'!E491&amp;"."&amp;'Dados DEPOR'!F491&amp;"."&amp;'Dados DEPOR'!G491</f>
        <v xml:space="preserve"> - ..</v>
      </c>
      <c r="L497" s="2">
        <f>'Dados DEPOR'!H491</f>
        <v>0</v>
      </c>
      <c r="M497" s="89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83">
        <f>'Dados DEPOR'!C492</f>
        <v>0</v>
      </c>
      <c r="B498" s="84">
        <f>'Dados DEPOR'!D492</f>
        <v>0</v>
      </c>
      <c r="C498" s="85" t="str">
        <f t="shared" si="0"/>
        <v/>
      </c>
      <c r="D498" s="85" t="str">
        <f t="shared" si="1"/>
        <v/>
      </c>
      <c r="E498" s="85" t="str">
        <f t="shared" si="2"/>
        <v/>
      </c>
      <c r="F498" s="85" t="str">
        <f t="shared" si="3"/>
        <v/>
      </c>
      <c r="G498" s="85"/>
      <c r="H498" s="85"/>
      <c r="I498" s="85"/>
      <c r="J498" s="85"/>
      <c r="K498" s="85" t="str">
        <f>'Dados DEPOR'!C492&amp;" - "&amp;'Dados DEPOR'!E492&amp;"."&amp;'Dados DEPOR'!F492&amp;"."&amp;'Dados DEPOR'!G492</f>
        <v xml:space="preserve"> - ..</v>
      </c>
      <c r="L498" s="2">
        <f>'Dados DEPOR'!H492</f>
        <v>0</v>
      </c>
      <c r="M498" s="89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83">
        <f>'Dados DEPOR'!C493</f>
        <v>0</v>
      </c>
      <c r="B499" s="84">
        <f>'Dados DEPOR'!D493</f>
        <v>0</v>
      </c>
      <c r="C499" s="85" t="str">
        <f t="shared" si="0"/>
        <v/>
      </c>
      <c r="D499" s="85" t="str">
        <f t="shared" si="1"/>
        <v/>
      </c>
      <c r="E499" s="85" t="str">
        <f t="shared" si="2"/>
        <v/>
      </c>
      <c r="F499" s="85" t="str">
        <f t="shared" si="3"/>
        <v/>
      </c>
      <c r="G499" s="85"/>
      <c r="H499" s="85"/>
      <c r="I499" s="85"/>
      <c r="J499" s="85"/>
      <c r="K499" s="85" t="str">
        <f>'Dados DEPOR'!C493&amp;" - "&amp;'Dados DEPOR'!E493&amp;"."&amp;'Dados DEPOR'!F493&amp;"."&amp;'Dados DEPOR'!G493</f>
        <v xml:space="preserve"> - ..</v>
      </c>
      <c r="L499" s="2">
        <f>'Dados DEPOR'!H493</f>
        <v>0</v>
      </c>
      <c r="M499" s="89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83">
        <f>'Dados DEPOR'!C494</f>
        <v>0</v>
      </c>
      <c r="B500" s="84">
        <f>'Dados DEPOR'!D494</f>
        <v>0</v>
      </c>
      <c r="C500" s="85" t="str">
        <f t="shared" si="0"/>
        <v/>
      </c>
      <c r="D500" s="85" t="str">
        <f t="shared" si="1"/>
        <v/>
      </c>
      <c r="E500" s="85" t="str">
        <f t="shared" si="2"/>
        <v/>
      </c>
      <c r="F500" s="85" t="str">
        <f t="shared" si="3"/>
        <v/>
      </c>
      <c r="G500" s="85"/>
      <c r="H500" s="85"/>
      <c r="I500" s="85"/>
      <c r="J500" s="85"/>
      <c r="K500" s="85" t="str">
        <f>'Dados DEPOR'!C494&amp;" - "&amp;'Dados DEPOR'!E494&amp;"."&amp;'Dados DEPOR'!F494&amp;"."&amp;'Dados DEPOR'!G494</f>
        <v xml:space="preserve"> - ..</v>
      </c>
      <c r="L500" s="2">
        <f>'Dados DEPOR'!H494</f>
        <v>0</v>
      </c>
      <c r="M500" s="89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83">
        <f>'Dados DEPOR'!C495</f>
        <v>0</v>
      </c>
      <c r="B501" s="84">
        <f>'Dados DEPOR'!D495</f>
        <v>0</v>
      </c>
      <c r="C501" s="85" t="str">
        <f t="shared" si="0"/>
        <v/>
      </c>
      <c r="D501" s="85" t="str">
        <f t="shared" si="1"/>
        <v/>
      </c>
      <c r="E501" s="85" t="str">
        <f t="shared" si="2"/>
        <v/>
      </c>
      <c r="F501" s="85" t="str">
        <f t="shared" si="3"/>
        <v/>
      </c>
      <c r="G501" s="85"/>
      <c r="H501" s="85"/>
      <c r="I501" s="85"/>
      <c r="J501" s="85"/>
      <c r="K501" s="85" t="str">
        <f>'Dados DEPOR'!C495&amp;" - "&amp;'Dados DEPOR'!E495&amp;"."&amp;'Dados DEPOR'!F495&amp;"."&amp;'Dados DEPOR'!G495</f>
        <v xml:space="preserve"> - ..</v>
      </c>
      <c r="L501" s="2">
        <f>'Dados DEPOR'!H495</f>
        <v>0</v>
      </c>
      <c r="M501" s="89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83">
        <f>'Dados DEPOR'!C496</f>
        <v>0</v>
      </c>
      <c r="B502" s="84">
        <f>'Dados DEPOR'!D496</f>
        <v>0</v>
      </c>
      <c r="C502" s="85" t="str">
        <f t="shared" si="0"/>
        <v/>
      </c>
      <c r="D502" s="85" t="str">
        <f t="shared" si="1"/>
        <v/>
      </c>
      <c r="E502" s="85" t="str">
        <f t="shared" si="2"/>
        <v/>
      </c>
      <c r="F502" s="85" t="str">
        <f t="shared" si="3"/>
        <v/>
      </c>
      <c r="G502" s="85"/>
      <c r="H502" s="85"/>
      <c r="I502" s="85"/>
      <c r="J502" s="85"/>
      <c r="K502" s="85" t="str">
        <f>'Dados DEPOR'!C496&amp;" - "&amp;'Dados DEPOR'!E496&amp;"."&amp;'Dados DEPOR'!F496&amp;"."&amp;'Dados DEPOR'!G496</f>
        <v xml:space="preserve"> - ..</v>
      </c>
      <c r="L502" s="2">
        <f>'Dados DEPOR'!H496</f>
        <v>0</v>
      </c>
      <c r="M502" s="89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83">
        <f>'Dados DEPOR'!C497</f>
        <v>0</v>
      </c>
      <c r="B503" s="84">
        <f>'Dados DEPOR'!D497</f>
        <v>0</v>
      </c>
      <c r="C503" s="85" t="str">
        <f t="shared" si="0"/>
        <v/>
      </c>
      <c r="D503" s="85" t="str">
        <f t="shared" si="1"/>
        <v/>
      </c>
      <c r="E503" s="85" t="str">
        <f t="shared" si="2"/>
        <v/>
      </c>
      <c r="F503" s="85" t="str">
        <f t="shared" si="3"/>
        <v/>
      </c>
      <c r="G503" s="85"/>
      <c r="H503" s="85"/>
      <c r="I503" s="85"/>
      <c r="J503" s="85"/>
      <c r="K503" s="85" t="str">
        <f>'Dados DEPOR'!C497&amp;" - "&amp;'Dados DEPOR'!E497&amp;"."&amp;'Dados DEPOR'!F497&amp;"."&amp;'Dados DEPOR'!G497</f>
        <v xml:space="preserve"> - ..</v>
      </c>
      <c r="L503" s="2">
        <f>'Dados DEPOR'!H497</f>
        <v>0</v>
      </c>
      <c r="M503" s="89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83">
        <f>'Dados DEPOR'!C498</f>
        <v>0</v>
      </c>
      <c r="B504" s="84">
        <f>'Dados DEPOR'!D498</f>
        <v>0</v>
      </c>
      <c r="C504" s="85" t="str">
        <f t="shared" si="0"/>
        <v/>
      </c>
      <c r="D504" s="85" t="str">
        <f t="shared" si="1"/>
        <v/>
      </c>
      <c r="E504" s="85" t="str">
        <f t="shared" si="2"/>
        <v/>
      </c>
      <c r="F504" s="85" t="str">
        <f t="shared" si="3"/>
        <v/>
      </c>
      <c r="G504" s="85"/>
      <c r="H504" s="85"/>
      <c r="I504" s="85"/>
      <c r="J504" s="85"/>
      <c r="K504" s="85" t="str">
        <f>'Dados DEPOR'!C498&amp;" - "&amp;'Dados DEPOR'!E498&amp;"."&amp;'Dados DEPOR'!F498&amp;"."&amp;'Dados DEPOR'!G498</f>
        <v xml:space="preserve"> - ..</v>
      </c>
      <c r="L504" s="2">
        <f>'Dados DEPOR'!H498</f>
        <v>0</v>
      </c>
      <c r="M504" s="89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83">
        <f>'Dados DEPOR'!C499</f>
        <v>0</v>
      </c>
      <c r="B505" s="84">
        <f>'Dados DEPOR'!D499</f>
        <v>0</v>
      </c>
      <c r="C505" s="85" t="str">
        <f t="shared" si="0"/>
        <v/>
      </c>
      <c r="D505" s="85" t="str">
        <f t="shared" si="1"/>
        <v/>
      </c>
      <c r="E505" s="85" t="str">
        <f t="shared" si="2"/>
        <v/>
      </c>
      <c r="F505" s="85" t="str">
        <f t="shared" si="3"/>
        <v/>
      </c>
      <c r="G505" s="85"/>
      <c r="H505" s="85"/>
      <c r="I505" s="85"/>
      <c r="J505" s="85"/>
      <c r="K505" s="85" t="str">
        <f>'Dados DEPOR'!C499&amp;" - "&amp;'Dados DEPOR'!E499&amp;"."&amp;'Dados DEPOR'!F499&amp;"."&amp;'Dados DEPOR'!G499</f>
        <v xml:space="preserve"> - ..</v>
      </c>
      <c r="L505" s="2">
        <f>'Dados DEPOR'!H499</f>
        <v>0</v>
      </c>
      <c r="M505" s="89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83">
        <f>'Dados DEPOR'!C500</f>
        <v>0</v>
      </c>
      <c r="B506" s="84">
        <f>'Dados DEPOR'!D500</f>
        <v>0</v>
      </c>
      <c r="C506" s="85" t="str">
        <f t="shared" si="0"/>
        <v/>
      </c>
      <c r="D506" s="85" t="str">
        <f t="shared" si="1"/>
        <v/>
      </c>
      <c r="E506" s="85" t="str">
        <f t="shared" si="2"/>
        <v/>
      </c>
      <c r="F506" s="85" t="str">
        <f t="shared" si="3"/>
        <v/>
      </c>
      <c r="G506" s="85"/>
      <c r="H506" s="85"/>
      <c r="I506" s="85"/>
      <c r="J506" s="85"/>
      <c r="K506" s="85" t="str">
        <f>'Dados DEPOR'!C500&amp;" - "&amp;'Dados DEPOR'!E500&amp;"."&amp;'Dados DEPOR'!F500&amp;"."&amp;'Dados DEPOR'!G500</f>
        <v xml:space="preserve"> - ..</v>
      </c>
      <c r="L506" s="2">
        <f>'Dados DEPOR'!H500</f>
        <v>0</v>
      </c>
      <c r="M506" s="89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83">
        <f>'Dados DEPOR'!C501</f>
        <v>0</v>
      </c>
      <c r="B507" s="84">
        <f>'Dados DEPOR'!D501</f>
        <v>0</v>
      </c>
      <c r="C507" s="85" t="str">
        <f t="shared" si="0"/>
        <v/>
      </c>
      <c r="D507" s="85" t="str">
        <f t="shared" si="1"/>
        <v/>
      </c>
      <c r="E507" s="85" t="str">
        <f t="shared" si="2"/>
        <v/>
      </c>
      <c r="F507" s="85" t="str">
        <f t="shared" si="3"/>
        <v/>
      </c>
      <c r="G507" s="85"/>
      <c r="H507" s="85"/>
      <c r="I507" s="85"/>
      <c r="J507" s="85"/>
      <c r="K507" s="85" t="str">
        <f>'Dados DEPOR'!C501&amp;" - "&amp;'Dados DEPOR'!E501&amp;"."&amp;'Dados DEPOR'!F501&amp;"."&amp;'Dados DEPOR'!G501</f>
        <v xml:space="preserve"> - ..</v>
      </c>
      <c r="L507" s="2">
        <f>'Dados DEPOR'!H501</f>
        <v>0</v>
      </c>
      <c r="M507" s="89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83">
        <f>'Dados DEPOR'!C502</f>
        <v>0</v>
      </c>
      <c r="B508" s="84">
        <f>'Dados DEPOR'!D502</f>
        <v>0</v>
      </c>
      <c r="C508" s="85" t="str">
        <f t="shared" si="0"/>
        <v/>
      </c>
      <c r="D508" s="85" t="str">
        <f t="shared" si="1"/>
        <v/>
      </c>
      <c r="E508" s="85" t="str">
        <f t="shared" si="2"/>
        <v/>
      </c>
      <c r="F508" s="85" t="str">
        <f t="shared" si="3"/>
        <v/>
      </c>
      <c r="G508" s="85"/>
      <c r="H508" s="85"/>
      <c r="I508" s="85"/>
      <c r="J508" s="85"/>
      <c r="K508" s="85" t="str">
        <f>'Dados DEPOR'!C502&amp;" - "&amp;'Dados DEPOR'!E502&amp;"."&amp;'Dados DEPOR'!F502&amp;"."&amp;'Dados DEPOR'!G502</f>
        <v xml:space="preserve"> - ..</v>
      </c>
      <c r="L508" s="2">
        <f>'Dados DEPOR'!H502</f>
        <v>0</v>
      </c>
      <c r="M508" s="89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83">
        <f>'Dados DEPOR'!C503</f>
        <v>0</v>
      </c>
      <c r="B509" s="84">
        <f>'Dados DEPOR'!D503</f>
        <v>0</v>
      </c>
      <c r="C509" s="85" t="str">
        <f t="shared" si="0"/>
        <v/>
      </c>
      <c r="D509" s="85" t="str">
        <f t="shared" si="1"/>
        <v/>
      </c>
      <c r="E509" s="85" t="str">
        <f t="shared" si="2"/>
        <v/>
      </c>
      <c r="F509" s="85" t="str">
        <f t="shared" si="3"/>
        <v/>
      </c>
      <c r="G509" s="85"/>
      <c r="H509" s="85"/>
      <c r="I509" s="85"/>
      <c r="J509" s="85"/>
      <c r="K509" s="85" t="str">
        <f>'Dados DEPOR'!C503&amp;" - "&amp;'Dados DEPOR'!E503&amp;"."&amp;'Dados DEPOR'!F503&amp;"."&amp;'Dados DEPOR'!G503</f>
        <v xml:space="preserve"> - ..</v>
      </c>
      <c r="L509" s="2">
        <f>'Dados DEPOR'!H503</f>
        <v>0</v>
      </c>
      <c r="M509" s="89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83">
        <f>'Dados DEPOR'!C504</f>
        <v>0</v>
      </c>
      <c r="B510" s="84">
        <f>'Dados DEPOR'!D504</f>
        <v>0</v>
      </c>
      <c r="C510" s="85" t="str">
        <f t="shared" si="0"/>
        <v/>
      </c>
      <c r="D510" s="85" t="str">
        <f t="shared" si="1"/>
        <v/>
      </c>
      <c r="E510" s="85" t="str">
        <f t="shared" si="2"/>
        <v/>
      </c>
      <c r="F510" s="85" t="str">
        <f t="shared" si="3"/>
        <v/>
      </c>
      <c r="G510" s="85"/>
      <c r="H510" s="85"/>
      <c r="I510" s="85"/>
      <c r="J510" s="85"/>
      <c r="K510" s="85" t="str">
        <f>'Dados DEPOR'!C504&amp;" - "&amp;'Dados DEPOR'!E504&amp;"."&amp;'Dados DEPOR'!F504&amp;"."&amp;'Dados DEPOR'!G504</f>
        <v xml:space="preserve"> - ..</v>
      </c>
      <c r="L510" s="2">
        <f>'Dados DEPOR'!H504</f>
        <v>0</v>
      </c>
      <c r="M510" s="89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83">
        <f>'Dados DEPOR'!C505</f>
        <v>0</v>
      </c>
      <c r="B511" s="84">
        <f>'Dados DEPOR'!D505</f>
        <v>0</v>
      </c>
      <c r="C511" s="85" t="str">
        <f t="shared" si="0"/>
        <v/>
      </c>
      <c r="D511" s="85" t="str">
        <f t="shared" si="1"/>
        <v/>
      </c>
      <c r="E511" s="85" t="str">
        <f t="shared" si="2"/>
        <v/>
      </c>
      <c r="F511" s="85" t="str">
        <f t="shared" si="3"/>
        <v/>
      </c>
      <c r="G511" s="85"/>
      <c r="H511" s="85"/>
      <c r="I511" s="85"/>
      <c r="J511" s="85"/>
      <c r="K511" s="85" t="str">
        <f>'Dados DEPOR'!C505&amp;" - "&amp;'Dados DEPOR'!E505&amp;"."&amp;'Dados DEPOR'!F505&amp;"."&amp;'Dados DEPOR'!G505</f>
        <v xml:space="preserve"> - ..</v>
      </c>
      <c r="L511" s="2">
        <f>'Dados DEPOR'!H505</f>
        <v>0</v>
      </c>
      <c r="M511" s="89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83">
        <f>'Dados DEPOR'!C506</f>
        <v>0</v>
      </c>
      <c r="B512" s="84">
        <f>'Dados DEPOR'!D506</f>
        <v>0</v>
      </c>
      <c r="C512" s="85" t="str">
        <f t="shared" si="0"/>
        <v/>
      </c>
      <c r="D512" s="85" t="str">
        <f t="shared" si="1"/>
        <v/>
      </c>
      <c r="E512" s="85" t="str">
        <f t="shared" si="2"/>
        <v/>
      </c>
      <c r="F512" s="85" t="str">
        <f t="shared" si="3"/>
        <v/>
      </c>
      <c r="G512" s="85"/>
      <c r="H512" s="85"/>
      <c r="I512" s="85"/>
      <c r="J512" s="85"/>
      <c r="K512" s="85" t="str">
        <f>'Dados DEPOR'!C506&amp;" - "&amp;'Dados DEPOR'!E506&amp;"."&amp;'Dados DEPOR'!F506&amp;"."&amp;'Dados DEPOR'!G506</f>
        <v xml:space="preserve"> - ..</v>
      </c>
      <c r="L512" s="2">
        <f>'Dados DEPOR'!H506</f>
        <v>0</v>
      </c>
      <c r="M512" s="89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83">
        <f>'Dados DEPOR'!C507</f>
        <v>0</v>
      </c>
      <c r="B513" s="84">
        <f>'Dados DEPOR'!D507</f>
        <v>0</v>
      </c>
      <c r="C513" s="85" t="str">
        <f t="shared" si="0"/>
        <v/>
      </c>
      <c r="D513" s="85" t="str">
        <f t="shared" si="1"/>
        <v/>
      </c>
      <c r="E513" s="85" t="str">
        <f t="shared" si="2"/>
        <v/>
      </c>
      <c r="F513" s="85" t="str">
        <f t="shared" si="3"/>
        <v/>
      </c>
      <c r="G513" s="85"/>
      <c r="H513" s="85"/>
      <c r="I513" s="85"/>
      <c r="J513" s="85"/>
      <c r="K513" s="85" t="str">
        <f>'Dados DEPOR'!C507&amp;" - "&amp;'Dados DEPOR'!E507&amp;"."&amp;'Dados DEPOR'!F507&amp;"."&amp;'Dados DEPOR'!G507</f>
        <v xml:space="preserve"> - ..</v>
      </c>
      <c r="L513" s="2">
        <f>'Dados DEPOR'!H507</f>
        <v>0</v>
      </c>
      <c r="M513" s="89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83">
        <f>'Dados DEPOR'!C508</f>
        <v>0</v>
      </c>
      <c r="B514" s="84">
        <f>'Dados DEPOR'!D508</f>
        <v>0</v>
      </c>
      <c r="C514" s="85" t="str">
        <f t="shared" si="0"/>
        <v/>
      </c>
      <c r="D514" s="85" t="str">
        <f t="shared" si="1"/>
        <v/>
      </c>
      <c r="E514" s="85" t="str">
        <f t="shared" si="2"/>
        <v/>
      </c>
      <c r="F514" s="85" t="str">
        <f t="shared" si="3"/>
        <v/>
      </c>
      <c r="G514" s="85"/>
      <c r="H514" s="85"/>
      <c r="I514" s="85"/>
      <c r="J514" s="85"/>
      <c r="K514" s="85" t="str">
        <f>'Dados DEPOR'!C508&amp;" - "&amp;'Dados DEPOR'!E508&amp;"."&amp;'Dados DEPOR'!F508&amp;"."&amp;'Dados DEPOR'!G508</f>
        <v xml:space="preserve"> - ..</v>
      </c>
      <c r="L514" s="2">
        <f>'Dados DEPOR'!H508</f>
        <v>0</v>
      </c>
      <c r="M514" s="89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83">
        <f>'Dados DEPOR'!C509</f>
        <v>0</v>
      </c>
      <c r="B515" s="84">
        <f>'Dados DEPOR'!D509</f>
        <v>0</v>
      </c>
      <c r="C515" s="85" t="str">
        <f t="shared" si="0"/>
        <v/>
      </c>
      <c r="D515" s="85" t="str">
        <f t="shared" si="1"/>
        <v/>
      </c>
      <c r="E515" s="85" t="str">
        <f t="shared" si="2"/>
        <v/>
      </c>
      <c r="F515" s="85" t="str">
        <f t="shared" si="3"/>
        <v/>
      </c>
      <c r="G515" s="85"/>
      <c r="H515" s="85"/>
      <c r="I515" s="85"/>
      <c r="J515" s="85"/>
      <c r="K515" s="85" t="str">
        <f>'Dados DEPOR'!C509&amp;" - "&amp;'Dados DEPOR'!E509&amp;"."&amp;'Dados DEPOR'!F509&amp;"."&amp;'Dados DEPOR'!G509</f>
        <v xml:space="preserve"> - ..</v>
      </c>
      <c r="L515" s="2">
        <f>'Dados DEPOR'!H509</f>
        <v>0</v>
      </c>
      <c r="M515" s="89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83">
        <f>'Dados DEPOR'!C510</f>
        <v>0</v>
      </c>
      <c r="B516" s="84">
        <f>'Dados DEPOR'!D510</f>
        <v>0</v>
      </c>
      <c r="C516" s="85" t="str">
        <f t="shared" si="0"/>
        <v/>
      </c>
      <c r="D516" s="85" t="str">
        <f t="shared" si="1"/>
        <v/>
      </c>
      <c r="E516" s="85" t="str">
        <f t="shared" si="2"/>
        <v/>
      </c>
      <c r="F516" s="85" t="str">
        <f t="shared" si="3"/>
        <v/>
      </c>
      <c r="G516" s="85"/>
      <c r="H516" s="85"/>
      <c r="I516" s="85"/>
      <c r="J516" s="85"/>
      <c r="K516" s="85" t="str">
        <f>'Dados DEPOR'!C510&amp;" - "&amp;'Dados DEPOR'!E510&amp;"."&amp;'Dados DEPOR'!F510&amp;"."&amp;'Dados DEPOR'!G510</f>
        <v xml:space="preserve"> - ..</v>
      </c>
      <c r="L516" s="2">
        <f>'Dados DEPOR'!H510</f>
        <v>0</v>
      </c>
      <c r="M516" s="89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83">
        <f>'Dados DEPOR'!C511</f>
        <v>0</v>
      </c>
      <c r="B517" s="84">
        <f>'Dados DEPOR'!D511</f>
        <v>0</v>
      </c>
      <c r="C517" s="85" t="str">
        <f t="shared" si="0"/>
        <v/>
      </c>
      <c r="D517" s="85" t="str">
        <f t="shared" si="1"/>
        <v/>
      </c>
      <c r="E517" s="85" t="str">
        <f t="shared" si="2"/>
        <v/>
      </c>
      <c r="F517" s="85" t="str">
        <f t="shared" si="3"/>
        <v/>
      </c>
      <c r="G517" s="85"/>
      <c r="H517" s="85"/>
      <c r="I517" s="85"/>
      <c r="J517" s="85"/>
      <c r="K517" s="85" t="str">
        <f>'Dados DEPOR'!C511&amp;" - "&amp;'Dados DEPOR'!E511&amp;"."&amp;'Dados DEPOR'!F511&amp;"."&amp;'Dados DEPOR'!G511</f>
        <v xml:space="preserve"> - ..</v>
      </c>
      <c r="L517" s="2">
        <f>'Dados DEPOR'!H511</f>
        <v>0</v>
      </c>
      <c r="M517" s="89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83">
        <f>'Dados DEPOR'!C512</f>
        <v>0</v>
      </c>
      <c r="B518" s="84">
        <f>'Dados DEPOR'!D512</f>
        <v>0</v>
      </c>
      <c r="C518" s="85" t="str">
        <f t="shared" si="0"/>
        <v/>
      </c>
      <c r="D518" s="85" t="str">
        <f t="shared" si="1"/>
        <v/>
      </c>
      <c r="E518" s="85" t="str">
        <f t="shared" si="2"/>
        <v/>
      </c>
      <c r="F518" s="85" t="str">
        <f t="shared" si="3"/>
        <v/>
      </c>
      <c r="G518" s="85"/>
      <c r="H518" s="85"/>
      <c r="I518" s="85"/>
      <c r="J518" s="85"/>
      <c r="K518" s="85" t="str">
        <f>'Dados DEPOR'!C512&amp;" - "&amp;'Dados DEPOR'!E512&amp;"."&amp;'Dados DEPOR'!F512&amp;"."&amp;'Dados DEPOR'!G512</f>
        <v xml:space="preserve"> - ..</v>
      </c>
      <c r="L518" s="2">
        <f>'Dados DEPOR'!H512</f>
        <v>0</v>
      </c>
      <c r="M518" s="89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83">
        <f>'Dados DEPOR'!C513</f>
        <v>0</v>
      </c>
      <c r="B519" s="84">
        <f>'Dados DEPOR'!D513</f>
        <v>0</v>
      </c>
      <c r="C519" s="85" t="str">
        <f t="shared" si="0"/>
        <v/>
      </c>
      <c r="D519" s="85" t="str">
        <f t="shared" si="1"/>
        <v/>
      </c>
      <c r="E519" s="85" t="str">
        <f t="shared" si="2"/>
        <v/>
      </c>
      <c r="F519" s="85" t="str">
        <f t="shared" si="3"/>
        <v/>
      </c>
      <c r="G519" s="85"/>
      <c r="H519" s="85"/>
      <c r="I519" s="85"/>
      <c r="J519" s="85"/>
      <c r="K519" s="85" t="str">
        <f>'Dados DEPOR'!C513&amp;" - "&amp;'Dados DEPOR'!E513&amp;"."&amp;'Dados DEPOR'!F513&amp;"."&amp;'Dados DEPOR'!G513</f>
        <v xml:space="preserve"> - ..</v>
      </c>
      <c r="L519" s="2">
        <f>'Dados DEPOR'!H513</f>
        <v>0</v>
      </c>
      <c r="M519" s="89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83">
        <f>'Dados DEPOR'!C514</f>
        <v>0</v>
      </c>
      <c r="B520" s="84">
        <f>'Dados DEPOR'!D514</f>
        <v>0</v>
      </c>
      <c r="C520" s="85" t="str">
        <f t="shared" si="0"/>
        <v/>
      </c>
      <c r="D520" s="85" t="str">
        <f t="shared" si="1"/>
        <v/>
      </c>
      <c r="E520" s="85" t="str">
        <f t="shared" si="2"/>
        <v/>
      </c>
      <c r="F520" s="85" t="str">
        <f t="shared" si="3"/>
        <v/>
      </c>
      <c r="G520" s="85"/>
      <c r="H520" s="85"/>
      <c r="I520" s="85"/>
      <c r="J520" s="85"/>
      <c r="K520" s="85" t="str">
        <f>'Dados DEPOR'!C514&amp;" - "&amp;'Dados DEPOR'!E514&amp;"."&amp;'Dados DEPOR'!F514&amp;"."&amp;'Dados DEPOR'!G514</f>
        <v xml:space="preserve"> - ..</v>
      </c>
      <c r="L520" s="2">
        <f>'Dados DEPOR'!H514</f>
        <v>0</v>
      </c>
      <c r="M520" s="89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83">
        <f>'Dados DEPOR'!C515</f>
        <v>0</v>
      </c>
      <c r="B521" s="84">
        <f>'Dados DEPOR'!D515</f>
        <v>0</v>
      </c>
      <c r="C521" s="85" t="str">
        <f t="shared" si="0"/>
        <v/>
      </c>
      <c r="D521" s="85" t="str">
        <f t="shared" si="1"/>
        <v/>
      </c>
      <c r="E521" s="85" t="str">
        <f t="shared" si="2"/>
        <v/>
      </c>
      <c r="F521" s="85" t="str">
        <f t="shared" si="3"/>
        <v/>
      </c>
      <c r="G521" s="85"/>
      <c r="H521" s="85"/>
      <c r="I521" s="85"/>
      <c r="J521" s="85"/>
      <c r="K521" s="85" t="str">
        <f>'Dados DEPOR'!C515&amp;" - "&amp;'Dados DEPOR'!E515&amp;"."&amp;'Dados DEPOR'!F515&amp;"."&amp;'Dados DEPOR'!G515</f>
        <v xml:space="preserve"> - ..</v>
      </c>
      <c r="L521" s="2">
        <f>'Dados DEPOR'!H515</f>
        <v>0</v>
      </c>
      <c r="M521" s="89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83">
        <f>'Dados DEPOR'!C516</f>
        <v>0</v>
      </c>
      <c r="B522" s="84">
        <f>'Dados DEPOR'!D516</f>
        <v>0</v>
      </c>
      <c r="C522" s="85" t="str">
        <f t="shared" si="0"/>
        <v/>
      </c>
      <c r="D522" s="85" t="str">
        <f t="shared" si="1"/>
        <v/>
      </c>
      <c r="E522" s="85" t="str">
        <f t="shared" si="2"/>
        <v/>
      </c>
      <c r="F522" s="85" t="str">
        <f t="shared" si="3"/>
        <v/>
      </c>
      <c r="G522" s="85"/>
      <c r="H522" s="85"/>
      <c r="I522" s="85"/>
      <c r="J522" s="85"/>
      <c r="K522" s="85" t="str">
        <f>'Dados DEPOR'!C516&amp;" - "&amp;'Dados DEPOR'!E516&amp;"."&amp;'Dados DEPOR'!F516&amp;"."&amp;'Dados DEPOR'!G516</f>
        <v xml:space="preserve"> - ..</v>
      </c>
      <c r="L522" s="2">
        <f>'Dados DEPOR'!H516</f>
        <v>0</v>
      </c>
      <c r="M522" s="89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83">
        <f>'Dados DEPOR'!C517</f>
        <v>0</v>
      </c>
      <c r="B523" s="84">
        <f>'Dados DEPOR'!D517</f>
        <v>0</v>
      </c>
      <c r="C523" s="85" t="str">
        <f t="shared" si="0"/>
        <v/>
      </c>
      <c r="D523" s="85" t="str">
        <f t="shared" si="1"/>
        <v/>
      </c>
      <c r="E523" s="85" t="str">
        <f t="shared" si="2"/>
        <v/>
      </c>
      <c r="F523" s="85" t="str">
        <f t="shared" si="3"/>
        <v/>
      </c>
      <c r="G523" s="85"/>
      <c r="H523" s="85"/>
      <c r="I523" s="85"/>
      <c r="J523" s="85"/>
      <c r="K523" s="85" t="str">
        <f>'Dados DEPOR'!C517&amp;" - "&amp;'Dados DEPOR'!E517&amp;"."&amp;'Dados DEPOR'!F517&amp;"."&amp;'Dados DEPOR'!G517</f>
        <v xml:space="preserve"> - ..</v>
      </c>
      <c r="L523" s="2">
        <f>'Dados DEPOR'!H517</f>
        <v>0</v>
      </c>
      <c r="M523" s="89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83">
        <f>'Dados DEPOR'!C518</f>
        <v>0</v>
      </c>
      <c r="B524" s="84">
        <f>'Dados DEPOR'!D518</f>
        <v>0</v>
      </c>
      <c r="C524" s="85" t="str">
        <f t="shared" si="0"/>
        <v/>
      </c>
      <c r="D524" s="85" t="str">
        <f t="shared" si="1"/>
        <v/>
      </c>
      <c r="E524" s="85" t="str">
        <f t="shared" si="2"/>
        <v/>
      </c>
      <c r="F524" s="85" t="str">
        <f t="shared" si="3"/>
        <v/>
      </c>
      <c r="G524" s="85"/>
      <c r="H524" s="85"/>
      <c r="I524" s="85"/>
      <c r="J524" s="85"/>
      <c r="K524" s="85" t="str">
        <f>'Dados DEPOR'!C518&amp;" - "&amp;'Dados DEPOR'!E518&amp;"."&amp;'Dados DEPOR'!F518&amp;"."&amp;'Dados DEPOR'!G518</f>
        <v xml:space="preserve"> - ..</v>
      </c>
      <c r="L524" s="2">
        <f>'Dados DEPOR'!H518</f>
        <v>0</v>
      </c>
      <c r="M524" s="89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83">
        <f>'Dados DEPOR'!C519</f>
        <v>0</v>
      </c>
      <c r="B525" s="84">
        <f>'Dados DEPOR'!D519</f>
        <v>0</v>
      </c>
      <c r="C525" s="85" t="str">
        <f t="shared" si="0"/>
        <v/>
      </c>
      <c r="D525" s="85" t="str">
        <f t="shared" si="1"/>
        <v/>
      </c>
      <c r="E525" s="85" t="str">
        <f t="shared" si="2"/>
        <v/>
      </c>
      <c r="F525" s="85" t="str">
        <f t="shared" si="3"/>
        <v/>
      </c>
      <c r="G525" s="85"/>
      <c r="H525" s="85"/>
      <c r="I525" s="85"/>
      <c r="J525" s="85"/>
      <c r="K525" s="85" t="str">
        <f>'Dados DEPOR'!C519&amp;" - "&amp;'Dados DEPOR'!E519&amp;"."&amp;'Dados DEPOR'!F519&amp;"."&amp;'Dados DEPOR'!G519</f>
        <v xml:space="preserve"> - ..</v>
      </c>
      <c r="L525" s="2">
        <f>'Dados DEPOR'!H519</f>
        <v>0</v>
      </c>
      <c r="M525" s="89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83">
        <f>'Dados DEPOR'!C520</f>
        <v>0</v>
      </c>
      <c r="B526" s="84">
        <f>'Dados DEPOR'!D520</f>
        <v>0</v>
      </c>
      <c r="C526" s="85" t="str">
        <f t="shared" si="0"/>
        <v/>
      </c>
      <c r="D526" s="85" t="str">
        <f t="shared" si="1"/>
        <v/>
      </c>
      <c r="E526" s="85" t="str">
        <f t="shared" si="2"/>
        <v/>
      </c>
      <c r="F526" s="85" t="str">
        <f t="shared" si="3"/>
        <v/>
      </c>
      <c r="G526" s="85"/>
      <c r="H526" s="85"/>
      <c r="I526" s="85"/>
      <c r="J526" s="85"/>
      <c r="K526" s="85" t="str">
        <f>'Dados DEPOR'!C520&amp;" - "&amp;'Dados DEPOR'!E520&amp;"."&amp;'Dados DEPOR'!F520&amp;"."&amp;'Dados DEPOR'!G520</f>
        <v xml:space="preserve"> - ..</v>
      </c>
      <c r="L526" s="2">
        <f>'Dados DEPOR'!H520</f>
        <v>0</v>
      </c>
      <c r="M526" s="89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83">
        <f>'Dados DEPOR'!C521</f>
        <v>0</v>
      </c>
      <c r="B527" s="84">
        <f>'Dados DEPOR'!D521</f>
        <v>0</v>
      </c>
      <c r="C527" s="85" t="str">
        <f t="shared" si="0"/>
        <v/>
      </c>
      <c r="D527" s="85" t="str">
        <f t="shared" si="1"/>
        <v/>
      </c>
      <c r="E527" s="85" t="str">
        <f t="shared" si="2"/>
        <v/>
      </c>
      <c r="F527" s="85" t="str">
        <f t="shared" si="3"/>
        <v/>
      </c>
      <c r="G527" s="85"/>
      <c r="H527" s="85"/>
      <c r="I527" s="85"/>
      <c r="J527" s="85"/>
      <c r="K527" s="85" t="str">
        <f>'Dados DEPOR'!C521&amp;" - "&amp;'Dados DEPOR'!E521&amp;"."&amp;'Dados DEPOR'!F521&amp;"."&amp;'Dados DEPOR'!G521</f>
        <v xml:space="preserve"> - ..</v>
      </c>
      <c r="L527" s="2">
        <f>'Dados DEPOR'!H521</f>
        <v>0</v>
      </c>
      <c r="M527" s="89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83">
        <f>'Dados DEPOR'!C522</f>
        <v>0</v>
      </c>
      <c r="B528" s="84">
        <f>'Dados DEPOR'!D522</f>
        <v>0</v>
      </c>
      <c r="C528" s="85" t="str">
        <f t="shared" si="0"/>
        <v/>
      </c>
      <c r="D528" s="85" t="str">
        <f t="shared" si="1"/>
        <v/>
      </c>
      <c r="E528" s="85" t="str">
        <f t="shared" si="2"/>
        <v/>
      </c>
      <c r="F528" s="85" t="str">
        <f t="shared" si="3"/>
        <v/>
      </c>
      <c r="G528" s="85"/>
      <c r="H528" s="85"/>
      <c r="I528" s="85"/>
      <c r="J528" s="85"/>
      <c r="K528" s="85" t="str">
        <f>'Dados DEPOR'!C522&amp;" - "&amp;'Dados DEPOR'!E522&amp;"."&amp;'Dados DEPOR'!F522&amp;"."&amp;'Dados DEPOR'!G522</f>
        <v xml:space="preserve"> - ..</v>
      </c>
      <c r="L528" s="2">
        <f>'Dados DEPOR'!H522</f>
        <v>0</v>
      </c>
      <c r="M528" s="89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83">
        <f>'Dados DEPOR'!C523</f>
        <v>0</v>
      </c>
      <c r="B529" s="84">
        <f>'Dados DEPOR'!D523</f>
        <v>0</v>
      </c>
      <c r="C529" s="85" t="str">
        <f t="shared" si="0"/>
        <v/>
      </c>
      <c r="D529" s="85" t="str">
        <f t="shared" si="1"/>
        <v/>
      </c>
      <c r="E529" s="85" t="str">
        <f t="shared" si="2"/>
        <v/>
      </c>
      <c r="F529" s="85" t="str">
        <f t="shared" si="3"/>
        <v/>
      </c>
      <c r="G529" s="85"/>
      <c r="H529" s="85"/>
      <c r="I529" s="85"/>
      <c r="J529" s="85"/>
      <c r="K529" s="85" t="str">
        <f>'Dados DEPOR'!C523&amp;" - "&amp;'Dados DEPOR'!E523&amp;"."&amp;'Dados DEPOR'!F523&amp;"."&amp;'Dados DEPOR'!G523</f>
        <v xml:space="preserve"> - ..</v>
      </c>
      <c r="L529" s="2">
        <f>'Dados DEPOR'!H523</f>
        <v>0</v>
      </c>
      <c r="M529" s="89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83">
        <f>'Dados DEPOR'!C524</f>
        <v>0</v>
      </c>
      <c r="B530" s="84">
        <f>'Dados DEPOR'!D524</f>
        <v>0</v>
      </c>
      <c r="C530" s="85" t="str">
        <f t="shared" si="0"/>
        <v/>
      </c>
      <c r="D530" s="85" t="str">
        <f t="shared" si="1"/>
        <v/>
      </c>
      <c r="E530" s="85" t="str">
        <f t="shared" si="2"/>
        <v/>
      </c>
      <c r="F530" s="85" t="str">
        <f t="shared" si="3"/>
        <v/>
      </c>
      <c r="G530" s="85"/>
      <c r="H530" s="85"/>
      <c r="I530" s="85"/>
      <c r="J530" s="85"/>
      <c r="K530" s="85" t="str">
        <f>'Dados DEPOR'!C524&amp;" - "&amp;'Dados DEPOR'!E524&amp;"."&amp;'Dados DEPOR'!F524&amp;"."&amp;'Dados DEPOR'!G524</f>
        <v xml:space="preserve"> - ..</v>
      </c>
      <c r="L530" s="2">
        <f>'Dados DEPOR'!H524</f>
        <v>0</v>
      </c>
      <c r="M530" s="89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83">
        <f>'Dados DEPOR'!C525</f>
        <v>0</v>
      </c>
      <c r="B531" s="84">
        <f>'Dados DEPOR'!D525</f>
        <v>0</v>
      </c>
      <c r="C531" s="85" t="str">
        <f t="shared" si="0"/>
        <v/>
      </c>
      <c r="D531" s="85" t="str">
        <f t="shared" si="1"/>
        <v/>
      </c>
      <c r="E531" s="85" t="str">
        <f t="shared" si="2"/>
        <v/>
      </c>
      <c r="F531" s="85" t="str">
        <f t="shared" si="3"/>
        <v/>
      </c>
      <c r="G531" s="85"/>
      <c r="H531" s="85"/>
      <c r="I531" s="85"/>
      <c r="J531" s="85"/>
      <c r="K531" s="85" t="str">
        <f>'Dados DEPOR'!C525&amp;" - "&amp;'Dados DEPOR'!E525&amp;"."&amp;'Dados DEPOR'!F525&amp;"."&amp;'Dados DEPOR'!G525</f>
        <v xml:space="preserve"> - ..</v>
      </c>
      <c r="L531" s="2">
        <f>'Dados DEPOR'!H525</f>
        <v>0</v>
      </c>
      <c r="M531" s="89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83">
        <f>'Dados DEPOR'!C526</f>
        <v>0</v>
      </c>
      <c r="B532" s="84">
        <f>'Dados DEPOR'!D526</f>
        <v>0</v>
      </c>
      <c r="C532" s="85" t="str">
        <f t="shared" si="0"/>
        <v/>
      </c>
      <c r="D532" s="85" t="str">
        <f t="shared" si="1"/>
        <v/>
      </c>
      <c r="E532" s="85" t="str">
        <f t="shared" si="2"/>
        <v/>
      </c>
      <c r="F532" s="85" t="str">
        <f t="shared" si="3"/>
        <v/>
      </c>
      <c r="G532" s="85"/>
      <c r="H532" s="85"/>
      <c r="I532" s="85"/>
      <c r="J532" s="85"/>
      <c r="K532" s="85" t="str">
        <f>'Dados DEPOR'!C526&amp;" - "&amp;'Dados DEPOR'!E526&amp;"."&amp;'Dados DEPOR'!F526&amp;"."&amp;'Dados DEPOR'!G526</f>
        <v xml:space="preserve"> - ..</v>
      </c>
      <c r="L532" s="2">
        <f>'Dados DEPOR'!H526</f>
        <v>0</v>
      </c>
      <c r="M532" s="89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83">
        <f>'Dados DEPOR'!C527</f>
        <v>0</v>
      </c>
      <c r="B533" s="84">
        <f>'Dados DEPOR'!D527</f>
        <v>0</v>
      </c>
      <c r="C533" s="85" t="str">
        <f t="shared" si="0"/>
        <v/>
      </c>
      <c r="D533" s="85" t="str">
        <f t="shared" si="1"/>
        <v/>
      </c>
      <c r="E533" s="85" t="str">
        <f t="shared" si="2"/>
        <v/>
      </c>
      <c r="F533" s="85" t="str">
        <f t="shared" si="3"/>
        <v/>
      </c>
      <c r="G533" s="85"/>
      <c r="H533" s="85"/>
      <c r="I533" s="85"/>
      <c r="J533" s="85"/>
      <c r="K533" s="85" t="str">
        <f>'Dados DEPOR'!C527&amp;" - "&amp;'Dados DEPOR'!E527&amp;"."&amp;'Dados DEPOR'!F527&amp;"."&amp;'Dados DEPOR'!G527</f>
        <v xml:space="preserve"> - ..</v>
      </c>
      <c r="L533" s="2">
        <f>'Dados DEPOR'!H527</f>
        <v>0</v>
      </c>
      <c r="M533" s="89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83">
        <f>'Dados DEPOR'!C528</f>
        <v>0</v>
      </c>
      <c r="B534" s="84">
        <f>'Dados DEPOR'!D528</f>
        <v>0</v>
      </c>
      <c r="C534" s="85" t="str">
        <f t="shared" si="0"/>
        <v/>
      </c>
      <c r="D534" s="85" t="str">
        <f t="shared" si="1"/>
        <v/>
      </c>
      <c r="E534" s="85" t="str">
        <f t="shared" si="2"/>
        <v/>
      </c>
      <c r="F534" s="85" t="str">
        <f t="shared" si="3"/>
        <v/>
      </c>
      <c r="G534" s="85"/>
      <c r="H534" s="85"/>
      <c r="I534" s="85"/>
      <c r="J534" s="85"/>
      <c r="K534" s="85" t="str">
        <f>'Dados DEPOR'!C528&amp;" - "&amp;'Dados DEPOR'!E528&amp;"."&amp;'Dados DEPOR'!F528&amp;"."&amp;'Dados DEPOR'!G528</f>
        <v xml:space="preserve"> - ..</v>
      </c>
      <c r="L534" s="2">
        <f>'Dados DEPOR'!H528</f>
        <v>0</v>
      </c>
      <c r="M534" s="89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83">
        <f>'Dados DEPOR'!C529</f>
        <v>0</v>
      </c>
      <c r="B535" s="84">
        <f>'Dados DEPOR'!D529</f>
        <v>0</v>
      </c>
      <c r="C535" s="85" t="str">
        <f t="shared" si="0"/>
        <v/>
      </c>
      <c r="D535" s="85" t="str">
        <f t="shared" si="1"/>
        <v/>
      </c>
      <c r="E535" s="85" t="str">
        <f t="shared" si="2"/>
        <v/>
      </c>
      <c r="F535" s="85" t="str">
        <f t="shared" si="3"/>
        <v/>
      </c>
      <c r="G535" s="85"/>
      <c r="H535" s="85"/>
      <c r="I535" s="85"/>
      <c r="J535" s="85"/>
      <c r="K535" s="85" t="str">
        <f>'Dados DEPOR'!C529&amp;" - "&amp;'Dados DEPOR'!E529&amp;"."&amp;'Dados DEPOR'!F529&amp;"."&amp;'Dados DEPOR'!G529</f>
        <v xml:space="preserve"> - ..</v>
      </c>
      <c r="L535" s="2">
        <f>'Dados DEPOR'!H529</f>
        <v>0</v>
      </c>
      <c r="M535" s="89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83">
        <f>'Dados DEPOR'!C530</f>
        <v>0</v>
      </c>
      <c r="B536" s="84">
        <f>'Dados DEPOR'!D530</f>
        <v>0</v>
      </c>
      <c r="C536" s="85" t="str">
        <f t="shared" si="0"/>
        <v/>
      </c>
      <c r="D536" s="85" t="str">
        <f t="shared" si="1"/>
        <v/>
      </c>
      <c r="E536" s="85" t="str">
        <f t="shared" si="2"/>
        <v/>
      </c>
      <c r="F536" s="85" t="str">
        <f t="shared" si="3"/>
        <v/>
      </c>
      <c r="G536" s="85"/>
      <c r="H536" s="85"/>
      <c r="I536" s="85"/>
      <c r="J536" s="85"/>
      <c r="K536" s="85" t="str">
        <f>'Dados DEPOR'!C530&amp;" - "&amp;'Dados DEPOR'!E530&amp;"."&amp;'Dados DEPOR'!F530&amp;"."&amp;'Dados DEPOR'!G530</f>
        <v xml:space="preserve"> - ..</v>
      </c>
      <c r="L536" s="2">
        <f>'Dados DEPOR'!H530</f>
        <v>0</v>
      </c>
      <c r="M536" s="89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83">
        <f>'Dados DEPOR'!C531</f>
        <v>0</v>
      </c>
      <c r="B537" s="84">
        <f>'Dados DEPOR'!D531</f>
        <v>0</v>
      </c>
      <c r="C537" s="85" t="str">
        <f t="shared" si="0"/>
        <v/>
      </c>
      <c r="D537" s="85" t="str">
        <f t="shared" si="1"/>
        <v/>
      </c>
      <c r="E537" s="85" t="str">
        <f t="shared" si="2"/>
        <v/>
      </c>
      <c r="F537" s="85" t="str">
        <f t="shared" si="3"/>
        <v/>
      </c>
      <c r="G537" s="85"/>
      <c r="H537" s="85"/>
      <c r="I537" s="85"/>
      <c r="J537" s="85"/>
      <c r="K537" s="85" t="str">
        <f>'Dados DEPOR'!C531&amp;" - "&amp;'Dados DEPOR'!E531&amp;"."&amp;'Dados DEPOR'!F531&amp;"."&amp;'Dados DEPOR'!G531</f>
        <v xml:space="preserve"> - ..</v>
      </c>
      <c r="L537" s="2">
        <f>'Dados DEPOR'!H531</f>
        <v>0</v>
      </c>
      <c r="M537" s="89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83">
        <f>'Dados DEPOR'!C532</f>
        <v>0</v>
      </c>
      <c r="B538" s="84">
        <f>'Dados DEPOR'!D532</f>
        <v>0</v>
      </c>
      <c r="C538" s="85" t="str">
        <f t="shared" si="0"/>
        <v/>
      </c>
      <c r="D538" s="85" t="str">
        <f t="shared" si="1"/>
        <v/>
      </c>
      <c r="E538" s="85" t="str">
        <f t="shared" si="2"/>
        <v/>
      </c>
      <c r="F538" s="85" t="str">
        <f t="shared" si="3"/>
        <v/>
      </c>
      <c r="G538" s="85"/>
      <c r="H538" s="85"/>
      <c r="I538" s="85"/>
      <c r="J538" s="85"/>
      <c r="K538" s="85" t="str">
        <f>'Dados DEPOR'!C532&amp;" - "&amp;'Dados DEPOR'!E532&amp;"."&amp;'Dados DEPOR'!F532&amp;"."&amp;'Dados DEPOR'!G532</f>
        <v xml:space="preserve"> - ..</v>
      </c>
      <c r="L538" s="2">
        <f>'Dados DEPOR'!H532</f>
        <v>0</v>
      </c>
      <c r="M538" s="89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83">
        <f>'Dados DEPOR'!C533</f>
        <v>0</v>
      </c>
      <c r="B539" s="84">
        <f>'Dados DEPOR'!D533</f>
        <v>0</v>
      </c>
      <c r="C539" s="85" t="str">
        <f t="shared" si="0"/>
        <v/>
      </c>
      <c r="D539" s="85" t="str">
        <f t="shared" si="1"/>
        <v/>
      </c>
      <c r="E539" s="85" t="str">
        <f t="shared" si="2"/>
        <v/>
      </c>
      <c r="F539" s="85" t="str">
        <f t="shared" si="3"/>
        <v/>
      </c>
      <c r="G539" s="85"/>
      <c r="H539" s="85"/>
      <c r="I539" s="85"/>
      <c r="J539" s="85"/>
      <c r="K539" s="85" t="str">
        <f>'Dados DEPOR'!C533&amp;" - "&amp;'Dados DEPOR'!E533&amp;"."&amp;'Dados DEPOR'!F533&amp;"."&amp;'Dados DEPOR'!G533</f>
        <v xml:space="preserve"> - ..</v>
      </c>
      <c r="L539" s="2">
        <f>'Dados DEPOR'!H533</f>
        <v>0</v>
      </c>
      <c r="M539" s="89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83">
        <f>'Dados DEPOR'!C534</f>
        <v>0</v>
      </c>
      <c r="B540" s="84">
        <f>'Dados DEPOR'!D534</f>
        <v>0</v>
      </c>
      <c r="C540" s="85" t="str">
        <f t="shared" si="0"/>
        <v/>
      </c>
      <c r="D540" s="85" t="str">
        <f t="shared" si="1"/>
        <v/>
      </c>
      <c r="E540" s="85" t="str">
        <f t="shared" si="2"/>
        <v/>
      </c>
      <c r="F540" s="85" t="str">
        <f t="shared" si="3"/>
        <v/>
      </c>
      <c r="G540" s="85"/>
      <c r="H540" s="85"/>
      <c r="I540" s="85"/>
      <c r="J540" s="85"/>
      <c r="K540" s="85" t="str">
        <f>'Dados DEPOR'!C534&amp;" - "&amp;'Dados DEPOR'!E534&amp;"."&amp;'Dados DEPOR'!F534&amp;"."&amp;'Dados DEPOR'!G534</f>
        <v xml:space="preserve"> - ..</v>
      </c>
      <c r="L540" s="2">
        <f>'Dados DEPOR'!H534</f>
        <v>0</v>
      </c>
      <c r="M540" s="89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83">
        <f>'Dados DEPOR'!C535</f>
        <v>0</v>
      </c>
      <c r="B541" s="84">
        <f>'Dados DEPOR'!D535</f>
        <v>0</v>
      </c>
      <c r="C541" s="85" t="str">
        <f t="shared" si="0"/>
        <v/>
      </c>
      <c r="D541" s="85" t="str">
        <f t="shared" si="1"/>
        <v/>
      </c>
      <c r="E541" s="85" t="str">
        <f t="shared" si="2"/>
        <v/>
      </c>
      <c r="F541" s="85" t="str">
        <f t="shared" si="3"/>
        <v/>
      </c>
      <c r="G541" s="85"/>
      <c r="H541" s="85"/>
      <c r="I541" s="85"/>
      <c r="J541" s="85"/>
      <c r="K541" s="85" t="str">
        <f>'Dados DEPOR'!C535&amp;" - "&amp;'Dados DEPOR'!E535&amp;"."&amp;'Dados DEPOR'!F535&amp;"."&amp;'Dados DEPOR'!G535</f>
        <v xml:space="preserve"> - ..</v>
      </c>
      <c r="L541" s="2">
        <f>'Dados DEPOR'!H535</f>
        <v>0</v>
      </c>
      <c r="M541" s="89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83">
        <f>'Dados DEPOR'!C536</f>
        <v>0</v>
      </c>
      <c r="B542" s="84">
        <f>'Dados DEPOR'!D536</f>
        <v>0</v>
      </c>
      <c r="C542" s="85" t="str">
        <f t="shared" si="0"/>
        <v/>
      </c>
      <c r="D542" s="85" t="str">
        <f t="shared" si="1"/>
        <v/>
      </c>
      <c r="E542" s="85" t="str">
        <f t="shared" si="2"/>
        <v/>
      </c>
      <c r="F542" s="85" t="str">
        <f t="shared" si="3"/>
        <v/>
      </c>
      <c r="G542" s="85"/>
      <c r="H542" s="85"/>
      <c r="I542" s="85"/>
      <c r="J542" s="85"/>
      <c r="K542" s="85" t="str">
        <f>'Dados DEPOR'!C536&amp;" - "&amp;'Dados DEPOR'!E536&amp;"."&amp;'Dados DEPOR'!F536&amp;"."&amp;'Dados DEPOR'!G536</f>
        <v xml:space="preserve"> - ..</v>
      </c>
      <c r="L542" s="2">
        <f>'Dados DEPOR'!H536</f>
        <v>0</v>
      </c>
      <c r="M542" s="89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83">
        <f>'Dados DEPOR'!C537</f>
        <v>0</v>
      </c>
      <c r="B543" s="84">
        <f>'Dados DEPOR'!D537</f>
        <v>0</v>
      </c>
      <c r="C543" s="85" t="str">
        <f t="shared" si="0"/>
        <v/>
      </c>
      <c r="D543" s="85" t="str">
        <f t="shared" si="1"/>
        <v/>
      </c>
      <c r="E543" s="85" t="str">
        <f t="shared" si="2"/>
        <v/>
      </c>
      <c r="F543" s="85" t="str">
        <f t="shared" si="3"/>
        <v/>
      </c>
      <c r="G543" s="85"/>
      <c r="H543" s="85"/>
      <c r="I543" s="85"/>
      <c r="J543" s="85"/>
      <c r="K543" s="85" t="str">
        <f>'Dados DEPOR'!C537&amp;" - "&amp;'Dados DEPOR'!E537&amp;"."&amp;'Dados DEPOR'!F537&amp;"."&amp;'Dados DEPOR'!G537</f>
        <v xml:space="preserve"> - ..</v>
      </c>
      <c r="L543" s="2">
        <f>'Dados DEPOR'!H537</f>
        <v>0</v>
      </c>
      <c r="M543" s="89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83">
        <f>'Dados DEPOR'!C538</f>
        <v>0</v>
      </c>
      <c r="B544" s="84">
        <f>'Dados DEPOR'!D538</f>
        <v>0</v>
      </c>
      <c r="C544" s="85" t="str">
        <f t="shared" si="0"/>
        <v/>
      </c>
      <c r="D544" s="85" t="str">
        <f t="shared" si="1"/>
        <v/>
      </c>
      <c r="E544" s="85" t="str">
        <f t="shared" si="2"/>
        <v/>
      </c>
      <c r="F544" s="85" t="str">
        <f t="shared" si="3"/>
        <v/>
      </c>
      <c r="G544" s="85"/>
      <c r="H544" s="85"/>
      <c r="I544" s="85"/>
      <c r="J544" s="85"/>
      <c r="K544" s="85" t="str">
        <f>'Dados DEPOR'!C538&amp;" - "&amp;'Dados DEPOR'!E538&amp;"."&amp;'Dados DEPOR'!F538&amp;"."&amp;'Dados DEPOR'!G538</f>
        <v xml:space="preserve"> - ..</v>
      </c>
      <c r="L544" s="2">
        <f>'Dados DEPOR'!H538</f>
        <v>0</v>
      </c>
      <c r="M544" s="89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83">
        <f>'Dados DEPOR'!C539</f>
        <v>0</v>
      </c>
      <c r="B545" s="84">
        <f>'Dados DEPOR'!D539</f>
        <v>0</v>
      </c>
      <c r="C545" s="85" t="str">
        <f t="shared" si="0"/>
        <v/>
      </c>
      <c r="D545" s="85" t="str">
        <f t="shared" si="1"/>
        <v/>
      </c>
      <c r="E545" s="85" t="str">
        <f t="shared" si="2"/>
        <v/>
      </c>
      <c r="F545" s="85" t="str">
        <f t="shared" si="3"/>
        <v/>
      </c>
      <c r="G545" s="85"/>
      <c r="H545" s="85"/>
      <c r="I545" s="85"/>
      <c r="J545" s="85"/>
      <c r="K545" s="85" t="str">
        <f>'Dados DEPOR'!C539&amp;" - "&amp;'Dados DEPOR'!E539&amp;"."&amp;'Dados DEPOR'!F539&amp;"."&amp;'Dados DEPOR'!G539</f>
        <v xml:space="preserve"> - ..</v>
      </c>
      <c r="L545" s="2">
        <f>'Dados DEPOR'!H539</f>
        <v>0</v>
      </c>
      <c r="M545" s="89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83">
        <f>'Dados DEPOR'!C540</f>
        <v>0</v>
      </c>
      <c r="B546" s="84">
        <f>'Dados DEPOR'!D540</f>
        <v>0</v>
      </c>
      <c r="C546" s="85" t="str">
        <f t="shared" si="0"/>
        <v/>
      </c>
      <c r="D546" s="85" t="str">
        <f t="shared" si="1"/>
        <v/>
      </c>
      <c r="E546" s="85" t="str">
        <f t="shared" si="2"/>
        <v/>
      </c>
      <c r="F546" s="85" t="str">
        <f t="shared" si="3"/>
        <v/>
      </c>
      <c r="G546" s="85"/>
      <c r="H546" s="85"/>
      <c r="I546" s="85"/>
      <c r="J546" s="85"/>
      <c r="K546" s="85" t="str">
        <f>'Dados DEPOR'!C540&amp;" - "&amp;'Dados DEPOR'!E540&amp;"."&amp;'Dados DEPOR'!F540&amp;"."&amp;'Dados DEPOR'!G540</f>
        <v xml:space="preserve"> - ..</v>
      </c>
      <c r="L546" s="2">
        <f>'Dados DEPOR'!H540</f>
        <v>0</v>
      </c>
      <c r="M546" s="89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83">
        <f>'Dados DEPOR'!C541</f>
        <v>0</v>
      </c>
      <c r="B547" s="84">
        <f>'Dados DEPOR'!D541</f>
        <v>0</v>
      </c>
      <c r="C547" s="85" t="str">
        <f t="shared" si="0"/>
        <v/>
      </c>
      <c r="D547" s="85" t="str">
        <f t="shared" si="1"/>
        <v/>
      </c>
      <c r="E547" s="85" t="str">
        <f t="shared" si="2"/>
        <v/>
      </c>
      <c r="F547" s="85" t="str">
        <f t="shared" si="3"/>
        <v/>
      </c>
      <c r="G547" s="85"/>
      <c r="H547" s="85"/>
      <c r="I547" s="85"/>
      <c r="J547" s="85"/>
      <c r="K547" s="85" t="str">
        <f>'Dados DEPOR'!C541&amp;" - "&amp;'Dados DEPOR'!E541&amp;"."&amp;'Dados DEPOR'!F541&amp;"."&amp;'Dados DEPOR'!G541</f>
        <v xml:space="preserve"> - ..</v>
      </c>
      <c r="L547" s="2">
        <f>'Dados DEPOR'!H541</f>
        <v>0</v>
      </c>
      <c r="M547" s="89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83">
        <f>'Dados DEPOR'!C542</f>
        <v>0</v>
      </c>
      <c r="B548" s="84">
        <f>'Dados DEPOR'!D542</f>
        <v>0</v>
      </c>
      <c r="C548" s="85" t="str">
        <f t="shared" si="0"/>
        <v/>
      </c>
      <c r="D548" s="85" t="str">
        <f t="shared" si="1"/>
        <v/>
      </c>
      <c r="E548" s="85" t="str">
        <f t="shared" si="2"/>
        <v/>
      </c>
      <c r="F548" s="85" t="str">
        <f t="shared" si="3"/>
        <v/>
      </c>
      <c r="G548" s="85"/>
      <c r="H548" s="85"/>
      <c r="I548" s="85"/>
      <c r="J548" s="85"/>
      <c r="K548" s="85" t="str">
        <f>'Dados DEPOR'!C542&amp;" - "&amp;'Dados DEPOR'!E542&amp;"."&amp;'Dados DEPOR'!F542&amp;"."&amp;'Dados DEPOR'!G542</f>
        <v xml:space="preserve"> - ..</v>
      </c>
      <c r="L548" s="2">
        <f>'Dados DEPOR'!H542</f>
        <v>0</v>
      </c>
      <c r="M548" s="89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83">
        <f>'Dados DEPOR'!C543</f>
        <v>0</v>
      </c>
      <c r="B549" s="84">
        <f>'Dados DEPOR'!D543</f>
        <v>0</v>
      </c>
      <c r="C549" s="85" t="str">
        <f t="shared" si="0"/>
        <v/>
      </c>
      <c r="D549" s="85" t="str">
        <f t="shared" si="1"/>
        <v/>
      </c>
      <c r="E549" s="85" t="str">
        <f t="shared" si="2"/>
        <v/>
      </c>
      <c r="F549" s="85" t="str">
        <f t="shared" si="3"/>
        <v/>
      </c>
      <c r="G549" s="85"/>
      <c r="H549" s="85"/>
      <c r="I549" s="85"/>
      <c r="J549" s="85"/>
      <c r="K549" s="85" t="str">
        <f>'Dados DEPOR'!C543&amp;" - "&amp;'Dados DEPOR'!E543&amp;"."&amp;'Dados DEPOR'!F543&amp;"."&amp;'Dados DEPOR'!G543</f>
        <v xml:space="preserve"> - ..</v>
      </c>
      <c r="L549" s="2">
        <f>'Dados DEPOR'!H543</f>
        <v>0</v>
      </c>
      <c r="M549" s="89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83">
        <f>'Dados DEPOR'!C544</f>
        <v>0</v>
      </c>
      <c r="B550" s="84">
        <f>'Dados DEPOR'!D544</f>
        <v>0</v>
      </c>
      <c r="C550" s="85" t="str">
        <f t="shared" si="0"/>
        <v/>
      </c>
      <c r="D550" s="85" t="str">
        <f t="shared" si="1"/>
        <v/>
      </c>
      <c r="E550" s="85" t="str">
        <f t="shared" si="2"/>
        <v/>
      </c>
      <c r="F550" s="85" t="str">
        <f t="shared" si="3"/>
        <v/>
      </c>
      <c r="G550" s="85"/>
      <c r="H550" s="85"/>
      <c r="I550" s="85"/>
      <c r="J550" s="85"/>
      <c r="K550" s="85" t="str">
        <f>'Dados DEPOR'!C544&amp;" - "&amp;'Dados DEPOR'!E544&amp;"."&amp;'Dados DEPOR'!F544&amp;"."&amp;'Dados DEPOR'!G544</f>
        <v xml:space="preserve"> - ..</v>
      </c>
      <c r="L550" s="2">
        <f>'Dados DEPOR'!H544</f>
        <v>0</v>
      </c>
      <c r="M550" s="89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83">
        <f>'Dados DEPOR'!C545</f>
        <v>0</v>
      </c>
      <c r="B551" s="84">
        <f>'Dados DEPOR'!D545</f>
        <v>0</v>
      </c>
      <c r="C551" s="85" t="str">
        <f t="shared" si="0"/>
        <v/>
      </c>
      <c r="D551" s="85" t="str">
        <f t="shared" si="1"/>
        <v/>
      </c>
      <c r="E551" s="85" t="str">
        <f t="shared" si="2"/>
        <v/>
      </c>
      <c r="F551" s="85" t="str">
        <f t="shared" si="3"/>
        <v/>
      </c>
      <c r="G551" s="85"/>
      <c r="H551" s="85"/>
      <c r="I551" s="85"/>
      <c r="J551" s="85"/>
      <c r="K551" s="85" t="str">
        <f>'Dados DEPOR'!C545&amp;" - "&amp;'Dados DEPOR'!E545&amp;"."&amp;'Dados DEPOR'!F545&amp;"."&amp;'Dados DEPOR'!G545</f>
        <v xml:space="preserve"> - ..</v>
      </c>
      <c r="L551" s="2">
        <f>'Dados DEPOR'!H545</f>
        <v>0</v>
      </c>
      <c r="M551" s="89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83">
        <f>'Dados DEPOR'!C546</f>
        <v>0</v>
      </c>
      <c r="B552" s="84">
        <f>'Dados DEPOR'!D546</f>
        <v>0</v>
      </c>
      <c r="C552" s="85" t="str">
        <f t="shared" si="0"/>
        <v/>
      </c>
      <c r="D552" s="85" t="str">
        <f t="shared" si="1"/>
        <v/>
      </c>
      <c r="E552" s="85" t="str">
        <f t="shared" si="2"/>
        <v/>
      </c>
      <c r="F552" s="85" t="str">
        <f t="shared" si="3"/>
        <v/>
      </c>
      <c r="G552" s="85"/>
      <c r="H552" s="85"/>
      <c r="I552" s="85"/>
      <c r="J552" s="85"/>
      <c r="K552" s="85" t="str">
        <f>'Dados DEPOR'!C546&amp;" - "&amp;'Dados DEPOR'!E546&amp;"."&amp;'Dados DEPOR'!F546&amp;"."&amp;'Dados DEPOR'!G546</f>
        <v xml:space="preserve"> - ..</v>
      </c>
      <c r="L552" s="2">
        <f>'Dados DEPOR'!H546</f>
        <v>0</v>
      </c>
      <c r="M552" s="89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83">
        <f>'Dados DEPOR'!C547</f>
        <v>0</v>
      </c>
      <c r="B553" s="84">
        <f>'Dados DEPOR'!D547</f>
        <v>0</v>
      </c>
      <c r="C553" s="85" t="str">
        <f t="shared" si="0"/>
        <v/>
      </c>
      <c r="D553" s="85" t="str">
        <f t="shared" si="1"/>
        <v/>
      </c>
      <c r="E553" s="85" t="str">
        <f t="shared" si="2"/>
        <v/>
      </c>
      <c r="F553" s="85" t="str">
        <f t="shared" si="3"/>
        <v/>
      </c>
      <c r="G553" s="85"/>
      <c r="H553" s="85"/>
      <c r="I553" s="85"/>
      <c r="J553" s="85"/>
      <c r="K553" s="85" t="str">
        <f>'Dados DEPOR'!C547&amp;" - "&amp;'Dados DEPOR'!E547&amp;"."&amp;'Dados DEPOR'!F547&amp;"."&amp;'Dados DEPOR'!G547</f>
        <v xml:space="preserve"> - ..</v>
      </c>
      <c r="L553" s="2">
        <f>'Dados DEPOR'!H547</f>
        <v>0</v>
      </c>
      <c r="M553" s="89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83">
        <f>'Dados DEPOR'!C548</f>
        <v>0</v>
      </c>
      <c r="B554" s="84">
        <f>'Dados DEPOR'!D548</f>
        <v>0</v>
      </c>
      <c r="C554" s="85" t="str">
        <f t="shared" si="0"/>
        <v/>
      </c>
      <c r="D554" s="85" t="str">
        <f t="shared" si="1"/>
        <v/>
      </c>
      <c r="E554" s="85" t="str">
        <f t="shared" si="2"/>
        <v/>
      </c>
      <c r="F554" s="85" t="str">
        <f t="shared" si="3"/>
        <v/>
      </c>
      <c r="G554" s="85"/>
      <c r="H554" s="85"/>
      <c r="I554" s="85"/>
      <c r="J554" s="85"/>
      <c r="K554" s="85" t="str">
        <f>'Dados DEPOR'!C548&amp;" - "&amp;'Dados DEPOR'!E548&amp;"."&amp;'Dados DEPOR'!F548&amp;"."&amp;'Dados DEPOR'!G548</f>
        <v xml:space="preserve"> - ..</v>
      </c>
      <c r="L554" s="2">
        <f>'Dados DEPOR'!H548</f>
        <v>0</v>
      </c>
      <c r="M554" s="89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83">
        <f>'Dados DEPOR'!C549</f>
        <v>0</v>
      </c>
      <c r="B555" s="84">
        <f>'Dados DEPOR'!D549</f>
        <v>0</v>
      </c>
      <c r="C555" s="85" t="str">
        <f t="shared" si="0"/>
        <v/>
      </c>
      <c r="D555" s="85" t="str">
        <f t="shared" si="1"/>
        <v/>
      </c>
      <c r="E555" s="85" t="str">
        <f t="shared" si="2"/>
        <v/>
      </c>
      <c r="F555" s="85" t="str">
        <f t="shared" si="3"/>
        <v/>
      </c>
      <c r="G555" s="85"/>
      <c r="H555" s="85"/>
      <c r="I555" s="85"/>
      <c r="J555" s="85"/>
      <c r="K555" s="85" t="str">
        <f>'Dados DEPOR'!C549&amp;" - "&amp;'Dados DEPOR'!E549&amp;"."&amp;'Dados DEPOR'!F549&amp;"."&amp;'Dados DEPOR'!G549</f>
        <v xml:space="preserve"> - ..</v>
      </c>
      <c r="L555" s="2">
        <f>'Dados DEPOR'!H549</f>
        <v>0</v>
      </c>
      <c r="M555" s="89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83">
        <f>'Dados DEPOR'!C550</f>
        <v>0</v>
      </c>
      <c r="B556" s="84">
        <f>'Dados DEPOR'!D550</f>
        <v>0</v>
      </c>
      <c r="C556" s="85" t="str">
        <f t="shared" si="0"/>
        <v/>
      </c>
      <c r="D556" s="85" t="str">
        <f t="shared" si="1"/>
        <v/>
      </c>
      <c r="E556" s="85" t="str">
        <f t="shared" si="2"/>
        <v/>
      </c>
      <c r="F556" s="85" t="str">
        <f t="shared" si="3"/>
        <v/>
      </c>
      <c r="G556" s="85"/>
      <c r="H556" s="85"/>
      <c r="I556" s="85"/>
      <c r="J556" s="85"/>
      <c r="K556" s="85" t="str">
        <f>'Dados DEPOR'!C550&amp;" - "&amp;'Dados DEPOR'!E550&amp;"."&amp;'Dados DEPOR'!F550&amp;"."&amp;'Dados DEPOR'!G550</f>
        <v xml:space="preserve"> - ..</v>
      </c>
      <c r="L556" s="2">
        <f>'Dados DEPOR'!H550</f>
        <v>0</v>
      </c>
      <c r="M556" s="89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83">
        <f>'Dados DEPOR'!C551</f>
        <v>0</v>
      </c>
      <c r="B557" s="84">
        <f>'Dados DEPOR'!D551</f>
        <v>0</v>
      </c>
      <c r="C557" s="85" t="str">
        <f t="shared" si="0"/>
        <v/>
      </c>
      <c r="D557" s="85" t="str">
        <f t="shared" si="1"/>
        <v/>
      </c>
      <c r="E557" s="85" t="str">
        <f t="shared" si="2"/>
        <v/>
      </c>
      <c r="F557" s="85" t="str">
        <f t="shared" si="3"/>
        <v/>
      </c>
      <c r="G557" s="85"/>
      <c r="H557" s="85"/>
      <c r="I557" s="85"/>
      <c r="J557" s="85"/>
      <c r="K557" s="85" t="str">
        <f>'Dados DEPOR'!C551&amp;" - "&amp;'Dados DEPOR'!E551&amp;"."&amp;'Dados DEPOR'!F551&amp;"."&amp;'Dados DEPOR'!G551</f>
        <v xml:space="preserve"> - ..</v>
      </c>
      <c r="L557" s="2">
        <f>'Dados DEPOR'!H551</f>
        <v>0</v>
      </c>
      <c r="M557" s="89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83">
        <f>'Dados DEPOR'!C552</f>
        <v>0</v>
      </c>
      <c r="B558" s="84">
        <f>'Dados DEPOR'!D552</f>
        <v>0</v>
      </c>
      <c r="C558" s="85" t="str">
        <f t="shared" si="0"/>
        <v/>
      </c>
      <c r="D558" s="85" t="str">
        <f t="shared" si="1"/>
        <v/>
      </c>
      <c r="E558" s="85" t="str">
        <f t="shared" si="2"/>
        <v/>
      </c>
      <c r="F558" s="85" t="str">
        <f t="shared" si="3"/>
        <v/>
      </c>
      <c r="G558" s="85"/>
      <c r="H558" s="85"/>
      <c r="I558" s="85"/>
      <c r="J558" s="85"/>
      <c r="K558" s="85" t="str">
        <f>'Dados DEPOR'!C552&amp;" - "&amp;'Dados DEPOR'!E552&amp;"."&amp;'Dados DEPOR'!F552&amp;"."&amp;'Dados DEPOR'!G552</f>
        <v xml:space="preserve"> - ..</v>
      </c>
      <c r="L558" s="2">
        <f>'Dados DEPOR'!H552</f>
        <v>0</v>
      </c>
      <c r="M558" s="89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83">
        <f>'Dados DEPOR'!C553</f>
        <v>0</v>
      </c>
      <c r="B559" s="84">
        <f>'Dados DEPOR'!D553</f>
        <v>0</v>
      </c>
      <c r="C559" s="85" t="str">
        <f t="shared" si="0"/>
        <v/>
      </c>
      <c r="D559" s="85" t="str">
        <f t="shared" si="1"/>
        <v/>
      </c>
      <c r="E559" s="85" t="str">
        <f t="shared" si="2"/>
        <v/>
      </c>
      <c r="F559" s="85" t="str">
        <f t="shared" si="3"/>
        <v/>
      </c>
      <c r="G559" s="85"/>
      <c r="H559" s="85"/>
      <c r="I559" s="85"/>
      <c r="J559" s="85"/>
      <c r="K559" s="85" t="str">
        <f>'Dados DEPOR'!C553&amp;" - "&amp;'Dados DEPOR'!E553&amp;"."&amp;'Dados DEPOR'!F553&amp;"."&amp;'Dados DEPOR'!G553</f>
        <v xml:space="preserve"> - ..</v>
      </c>
      <c r="L559" s="2">
        <f>'Dados DEPOR'!H553</f>
        <v>0</v>
      </c>
      <c r="M559" s="89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83">
        <f>'Dados DEPOR'!C554</f>
        <v>0</v>
      </c>
      <c r="B560" s="84">
        <f>'Dados DEPOR'!D554</f>
        <v>0</v>
      </c>
      <c r="C560" s="85" t="str">
        <f t="shared" si="0"/>
        <v/>
      </c>
      <c r="D560" s="85" t="str">
        <f t="shared" si="1"/>
        <v/>
      </c>
      <c r="E560" s="85" t="str">
        <f t="shared" si="2"/>
        <v/>
      </c>
      <c r="F560" s="85" t="str">
        <f t="shared" si="3"/>
        <v/>
      </c>
      <c r="G560" s="85"/>
      <c r="H560" s="85"/>
      <c r="I560" s="85"/>
      <c r="J560" s="85"/>
      <c r="K560" s="85" t="str">
        <f>'Dados DEPOR'!C554&amp;" - "&amp;'Dados DEPOR'!E554&amp;"."&amp;'Dados DEPOR'!F554&amp;"."&amp;'Dados DEPOR'!G554</f>
        <v xml:space="preserve"> - ..</v>
      </c>
      <c r="L560" s="2">
        <f>'Dados DEPOR'!H554</f>
        <v>0</v>
      </c>
      <c r="M560" s="89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83">
        <f>'Dados DEPOR'!C555</f>
        <v>0</v>
      </c>
      <c r="B561" s="84">
        <f>'Dados DEPOR'!D555</f>
        <v>0</v>
      </c>
      <c r="C561" s="85" t="str">
        <f t="shared" si="0"/>
        <v/>
      </c>
      <c r="D561" s="85" t="str">
        <f t="shared" si="1"/>
        <v/>
      </c>
      <c r="E561" s="85" t="str">
        <f t="shared" si="2"/>
        <v/>
      </c>
      <c r="F561" s="85" t="str">
        <f t="shared" si="3"/>
        <v/>
      </c>
      <c r="G561" s="85"/>
      <c r="H561" s="85"/>
      <c r="I561" s="85"/>
      <c r="J561" s="85"/>
      <c r="K561" s="85" t="str">
        <f>'Dados DEPOR'!C555&amp;" - "&amp;'Dados DEPOR'!E555&amp;"."&amp;'Dados DEPOR'!F555&amp;"."&amp;'Dados DEPOR'!G555</f>
        <v xml:space="preserve"> - ..</v>
      </c>
      <c r="L561" s="2">
        <f>'Dados DEPOR'!H555</f>
        <v>0</v>
      </c>
      <c r="M561" s="89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83">
        <f>'Dados DEPOR'!C556</f>
        <v>0</v>
      </c>
      <c r="B562" s="84">
        <f>'Dados DEPOR'!D556</f>
        <v>0</v>
      </c>
      <c r="C562" s="85" t="str">
        <f t="shared" si="0"/>
        <v/>
      </c>
      <c r="D562" s="85" t="str">
        <f t="shared" si="1"/>
        <v/>
      </c>
      <c r="E562" s="85" t="str">
        <f t="shared" si="2"/>
        <v/>
      </c>
      <c r="F562" s="85" t="str">
        <f t="shared" si="3"/>
        <v/>
      </c>
      <c r="G562" s="85"/>
      <c r="H562" s="85"/>
      <c r="I562" s="85"/>
      <c r="J562" s="85"/>
      <c r="K562" s="85" t="str">
        <f>'Dados DEPOR'!C556&amp;" - "&amp;'Dados DEPOR'!E556&amp;"."&amp;'Dados DEPOR'!F556&amp;"."&amp;'Dados DEPOR'!G556</f>
        <v xml:space="preserve"> - ..</v>
      </c>
      <c r="L562" s="2">
        <f>'Dados DEPOR'!H556</f>
        <v>0</v>
      </c>
      <c r="M562" s="89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83">
        <f>'Dados DEPOR'!C557</f>
        <v>0</v>
      </c>
      <c r="B563" s="84">
        <f>'Dados DEPOR'!D557</f>
        <v>0</v>
      </c>
      <c r="C563" s="85" t="str">
        <f t="shared" si="0"/>
        <v/>
      </c>
      <c r="D563" s="85" t="str">
        <f t="shared" si="1"/>
        <v/>
      </c>
      <c r="E563" s="85" t="str">
        <f t="shared" si="2"/>
        <v/>
      </c>
      <c r="F563" s="85" t="str">
        <f t="shared" si="3"/>
        <v/>
      </c>
      <c r="G563" s="85"/>
      <c r="H563" s="85"/>
      <c r="I563" s="85"/>
      <c r="J563" s="85"/>
      <c r="K563" s="85" t="str">
        <f>'Dados DEPOR'!C557&amp;" - "&amp;'Dados DEPOR'!E557&amp;"."&amp;'Dados DEPOR'!F557&amp;"."&amp;'Dados DEPOR'!G557</f>
        <v xml:space="preserve"> - ..</v>
      </c>
      <c r="L563" s="2">
        <f>'Dados DEPOR'!H557</f>
        <v>0</v>
      </c>
      <c r="M563" s="89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83">
        <f>'Dados DEPOR'!C558</f>
        <v>0</v>
      </c>
      <c r="B564" s="84">
        <f>'Dados DEPOR'!D558</f>
        <v>0</v>
      </c>
      <c r="C564" s="85" t="str">
        <f t="shared" si="0"/>
        <v/>
      </c>
      <c r="D564" s="85" t="str">
        <f t="shared" si="1"/>
        <v/>
      </c>
      <c r="E564" s="85" t="str">
        <f t="shared" si="2"/>
        <v/>
      </c>
      <c r="F564" s="85" t="str">
        <f t="shared" si="3"/>
        <v/>
      </c>
      <c r="G564" s="85"/>
      <c r="H564" s="85"/>
      <c r="I564" s="85"/>
      <c r="J564" s="85"/>
      <c r="K564" s="85" t="str">
        <f>'Dados DEPOR'!C558&amp;" - "&amp;'Dados DEPOR'!E558&amp;"."&amp;'Dados DEPOR'!F558&amp;"."&amp;'Dados DEPOR'!G558</f>
        <v xml:space="preserve"> - ..</v>
      </c>
      <c r="L564" s="2">
        <f>'Dados DEPOR'!H558</f>
        <v>0</v>
      </c>
      <c r="M564" s="89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83">
        <f>'Dados DEPOR'!C559</f>
        <v>0</v>
      </c>
      <c r="B565" s="84">
        <f>'Dados DEPOR'!D559</f>
        <v>0</v>
      </c>
      <c r="C565" s="85" t="str">
        <f t="shared" si="0"/>
        <v/>
      </c>
      <c r="D565" s="85" t="str">
        <f t="shared" si="1"/>
        <v/>
      </c>
      <c r="E565" s="85" t="str">
        <f t="shared" si="2"/>
        <v/>
      </c>
      <c r="F565" s="85" t="str">
        <f t="shared" si="3"/>
        <v/>
      </c>
      <c r="G565" s="85"/>
      <c r="H565" s="85"/>
      <c r="I565" s="85"/>
      <c r="J565" s="85"/>
      <c r="K565" s="85" t="str">
        <f>'Dados DEPOR'!C559&amp;" - "&amp;'Dados DEPOR'!E559&amp;"."&amp;'Dados DEPOR'!F559&amp;"."&amp;'Dados DEPOR'!G559</f>
        <v xml:space="preserve"> - ..</v>
      </c>
      <c r="L565" s="2">
        <f>'Dados DEPOR'!H559</f>
        <v>0</v>
      </c>
      <c r="M565" s="89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83">
        <f>'Dados DEPOR'!C560</f>
        <v>0</v>
      </c>
      <c r="B566" s="84">
        <f>'Dados DEPOR'!D560</f>
        <v>0</v>
      </c>
      <c r="C566" s="85" t="str">
        <f t="shared" si="0"/>
        <v/>
      </c>
      <c r="D566" s="85" t="str">
        <f t="shared" si="1"/>
        <v/>
      </c>
      <c r="E566" s="85" t="str">
        <f t="shared" si="2"/>
        <v/>
      </c>
      <c r="F566" s="85" t="str">
        <f t="shared" si="3"/>
        <v/>
      </c>
      <c r="G566" s="85"/>
      <c r="H566" s="85"/>
      <c r="I566" s="85"/>
      <c r="J566" s="85"/>
      <c r="K566" s="85" t="str">
        <f>'Dados DEPOR'!C560&amp;" - "&amp;'Dados DEPOR'!E560&amp;"."&amp;'Dados DEPOR'!F560&amp;"."&amp;'Dados DEPOR'!G560</f>
        <v xml:space="preserve"> - ..</v>
      </c>
      <c r="L566" s="2">
        <f>'Dados DEPOR'!H560</f>
        <v>0</v>
      </c>
      <c r="M566" s="89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83">
        <f>'Dados DEPOR'!C561</f>
        <v>0</v>
      </c>
      <c r="B567" s="84">
        <f>'Dados DEPOR'!D561</f>
        <v>0</v>
      </c>
      <c r="C567" s="85" t="str">
        <f t="shared" si="0"/>
        <v/>
      </c>
      <c r="D567" s="85" t="str">
        <f t="shared" si="1"/>
        <v/>
      </c>
      <c r="E567" s="85" t="str">
        <f t="shared" si="2"/>
        <v/>
      </c>
      <c r="F567" s="85" t="str">
        <f t="shared" si="3"/>
        <v/>
      </c>
      <c r="G567" s="85"/>
      <c r="H567" s="85"/>
      <c r="I567" s="85"/>
      <c r="J567" s="85"/>
      <c r="K567" s="85" t="str">
        <f>'Dados DEPOR'!C561&amp;" - "&amp;'Dados DEPOR'!E561&amp;"."&amp;'Dados DEPOR'!F561&amp;"."&amp;'Dados DEPOR'!G561</f>
        <v xml:space="preserve"> - ..</v>
      </c>
      <c r="L567" s="2">
        <f>'Dados DEPOR'!H561</f>
        <v>0</v>
      </c>
      <c r="M567" s="89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83">
        <f>'Dados DEPOR'!C562</f>
        <v>0</v>
      </c>
      <c r="B568" s="84">
        <f>'Dados DEPOR'!D562</f>
        <v>0</v>
      </c>
      <c r="C568" s="85" t="str">
        <f t="shared" si="0"/>
        <v/>
      </c>
      <c r="D568" s="85" t="str">
        <f t="shared" si="1"/>
        <v/>
      </c>
      <c r="E568" s="85" t="str">
        <f t="shared" si="2"/>
        <v/>
      </c>
      <c r="F568" s="85" t="str">
        <f t="shared" si="3"/>
        <v/>
      </c>
      <c r="G568" s="85"/>
      <c r="H568" s="85"/>
      <c r="I568" s="85"/>
      <c r="J568" s="85"/>
      <c r="K568" s="85" t="str">
        <f>'Dados DEPOR'!C562&amp;" - "&amp;'Dados DEPOR'!E562&amp;"."&amp;'Dados DEPOR'!F562&amp;"."&amp;'Dados DEPOR'!G562</f>
        <v xml:space="preserve"> - ..</v>
      </c>
      <c r="L568" s="2">
        <f>'Dados DEPOR'!H562</f>
        <v>0</v>
      </c>
      <c r="M568" s="89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83">
        <f>'Dados DEPOR'!C563</f>
        <v>0</v>
      </c>
      <c r="B569" s="84">
        <f>'Dados DEPOR'!D563</f>
        <v>0</v>
      </c>
      <c r="C569" s="85" t="str">
        <f t="shared" si="0"/>
        <v/>
      </c>
      <c r="D569" s="85" t="str">
        <f t="shared" si="1"/>
        <v/>
      </c>
      <c r="E569" s="85" t="str">
        <f t="shared" si="2"/>
        <v/>
      </c>
      <c r="F569" s="85" t="str">
        <f t="shared" si="3"/>
        <v/>
      </c>
      <c r="G569" s="85"/>
      <c r="H569" s="85"/>
      <c r="I569" s="85"/>
      <c r="J569" s="85"/>
      <c r="K569" s="85" t="str">
        <f>'Dados DEPOR'!C563&amp;" - "&amp;'Dados DEPOR'!E563&amp;"."&amp;'Dados DEPOR'!F563&amp;"."&amp;'Dados DEPOR'!G563</f>
        <v xml:space="preserve"> - ..</v>
      </c>
      <c r="L569" s="2">
        <f>'Dados DEPOR'!H563</f>
        <v>0</v>
      </c>
      <c r="M569" s="89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83">
        <f>'Dados DEPOR'!C564</f>
        <v>0</v>
      </c>
      <c r="B570" s="84">
        <f>'Dados DEPOR'!D564</f>
        <v>0</v>
      </c>
      <c r="C570" s="85" t="str">
        <f t="shared" si="0"/>
        <v/>
      </c>
      <c r="D570" s="85" t="str">
        <f t="shared" si="1"/>
        <v/>
      </c>
      <c r="E570" s="85" t="str">
        <f t="shared" si="2"/>
        <v/>
      </c>
      <c r="F570" s="85" t="str">
        <f t="shared" si="3"/>
        <v/>
      </c>
      <c r="G570" s="85"/>
      <c r="H570" s="85"/>
      <c r="I570" s="85"/>
      <c r="J570" s="85"/>
      <c r="K570" s="85" t="str">
        <f>'Dados DEPOR'!C564&amp;" - "&amp;'Dados DEPOR'!E564&amp;"."&amp;'Dados DEPOR'!F564&amp;"."&amp;'Dados DEPOR'!G564</f>
        <v xml:space="preserve"> - ..</v>
      </c>
      <c r="L570" s="2">
        <f>'Dados DEPOR'!H564</f>
        <v>0</v>
      </c>
      <c r="M570" s="89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83">
        <f>'Dados DEPOR'!C565</f>
        <v>0</v>
      </c>
      <c r="B571" s="84">
        <f>'Dados DEPOR'!D565</f>
        <v>0</v>
      </c>
      <c r="C571" s="85" t="str">
        <f t="shared" si="0"/>
        <v/>
      </c>
      <c r="D571" s="85" t="str">
        <f t="shared" si="1"/>
        <v/>
      </c>
      <c r="E571" s="85" t="str">
        <f t="shared" si="2"/>
        <v/>
      </c>
      <c r="F571" s="85" t="str">
        <f t="shared" si="3"/>
        <v/>
      </c>
      <c r="G571" s="85"/>
      <c r="H571" s="85"/>
      <c r="I571" s="85"/>
      <c r="J571" s="85"/>
      <c r="K571" s="85" t="str">
        <f>'Dados DEPOR'!C565&amp;" - "&amp;'Dados DEPOR'!E565&amp;"."&amp;'Dados DEPOR'!F565&amp;"."&amp;'Dados DEPOR'!G565</f>
        <v xml:space="preserve"> - ..</v>
      </c>
      <c r="L571" s="2">
        <f>'Dados DEPOR'!H565</f>
        <v>0</v>
      </c>
      <c r="M571" s="89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83">
        <f>'Dados DEPOR'!C566</f>
        <v>0</v>
      </c>
      <c r="B572" s="84">
        <f>'Dados DEPOR'!D566</f>
        <v>0</v>
      </c>
      <c r="C572" s="85" t="str">
        <f t="shared" si="0"/>
        <v/>
      </c>
      <c r="D572" s="85" t="str">
        <f t="shared" si="1"/>
        <v/>
      </c>
      <c r="E572" s="85" t="str">
        <f t="shared" si="2"/>
        <v/>
      </c>
      <c r="F572" s="85" t="str">
        <f t="shared" si="3"/>
        <v/>
      </c>
      <c r="G572" s="85"/>
      <c r="H572" s="85"/>
      <c r="I572" s="85"/>
      <c r="J572" s="85"/>
      <c r="K572" s="85" t="str">
        <f>'Dados DEPOR'!C566&amp;" - "&amp;'Dados DEPOR'!E566&amp;"."&amp;'Dados DEPOR'!F566&amp;"."&amp;'Dados DEPOR'!G566</f>
        <v xml:space="preserve"> - ..</v>
      </c>
      <c r="L572" s="2">
        <f>'Dados DEPOR'!H566</f>
        <v>0</v>
      </c>
      <c r="M572" s="89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83">
        <f>'Dados DEPOR'!C567</f>
        <v>0</v>
      </c>
      <c r="B573" s="84">
        <f>'Dados DEPOR'!D567</f>
        <v>0</v>
      </c>
      <c r="C573" s="85" t="str">
        <f t="shared" si="0"/>
        <v/>
      </c>
      <c r="D573" s="85" t="str">
        <f t="shared" si="1"/>
        <v/>
      </c>
      <c r="E573" s="85" t="str">
        <f t="shared" si="2"/>
        <v/>
      </c>
      <c r="F573" s="85" t="str">
        <f t="shared" si="3"/>
        <v/>
      </c>
      <c r="G573" s="85"/>
      <c r="H573" s="85"/>
      <c r="I573" s="85"/>
      <c r="J573" s="85"/>
      <c r="K573" s="85" t="str">
        <f>'Dados DEPOR'!C567&amp;" - "&amp;'Dados DEPOR'!E567&amp;"."&amp;'Dados DEPOR'!F567&amp;"."&amp;'Dados DEPOR'!G567</f>
        <v xml:space="preserve"> - ..</v>
      </c>
      <c r="L573" s="2">
        <f>'Dados DEPOR'!H567</f>
        <v>0</v>
      </c>
      <c r="M573" s="89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83">
        <f>'Dados DEPOR'!C568</f>
        <v>0</v>
      </c>
      <c r="B574" s="84">
        <f>'Dados DEPOR'!D568</f>
        <v>0</v>
      </c>
      <c r="C574" s="85" t="str">
        <f t="shared" si="0"/>
        <v/>
      </c>
      <c r="D574" s="85" t="str">
        <f t="shared" si="1"/>
        <v/>
      </c>
      <c r="E574" s="85" t="str">
        <f t="shared" si="2"/>
        <v/>
      </c>
      <c r="F574" s="85" t="str">
        <f t="shared" si="3"/>
        <v/>
      </c>
      <c r="G574" s="85"/>
      <c r="H574" s="85"/>
      <c r="I574" s="85"/>
      <c r="J574" s="85"/>
      <c r="K574" s="85" t="str">
        <f>'Dados DEPOR'!C568&amp;" - "&amp;'Dados DEPOR'!E568&amp;"."&amp;'Dados DEPOR'!F568&amp;"."&amp;'Dados DEPOR'!G568</f>
        <v xml:space="preserve"> - ..</v>
      </c>
      <c r="L574" s="2">
        <f>'Dados DEPOR'!H568</f>
        <v>0</v>
      </c>
      <c r="M574" s="89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83">
        <f>'Dados DEPOR'!C569</f>
        <v>0</v>
      </c>
      <c r="B575" s="84">
        <f>'Dados DEPOR'!D569</f>
        <v>0</v>
      </c>
      <c r="C575" s="85" t="str">
        <f t="shared" si="0"/>
        <v/>
      </c>
      <c r="D575" s="85" t="str">
        <f t="shared" si="1"/>
        <v/>
      </c>
      <c r="E575" s="85" t="str">
        <f t="shared" si="2"/>
        <v/>
      </c>
      <c r="F575" s="85" t="str">
        <f t="shared" si="3"/>
        <v/>
      </c>
      <c r="G575" s="85"/>
      <c r="H575" s="85"/>
      <c r="I575" s="85"/>
      <c r="J575" s="85"/>
      <c r="K575" s="85" t="str">
        <f>'Dados DEPOR'!C569&amp;" - "&amp;'Dados DEPOR'!E569&amp;"."&amp;'Dados DEPOR'!F569&amp;"."&amp;'Dados DEPOR'!G569</f>
        <v xml:space="preserve"> - ..</v>
      </c>
      <c r="L575" s="2">
        <f>'Dados DEPOR'!H569</f>
        <v>0</v>
      </c>
      <c r="M575" s="89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83">
        <f>'Dados DEPOR'!C570</f>
        <v>0</v>
      </c>
      <c r="B576" s="84">
        <f>'Dados DEPOR'!D570</f>
        <v>0</v>
      </c>
      <c r="C576" s="85" t="str">
        <f t="shared" si="0"/>
        <v/>
      </c>
      <c r="D576" s="85" t="str">
        <f t="shared" si="1"/>
        <v/>
      </c>
      <c r="E576" s="85" t="str">
        <f t="shared" si="2"/>
        <v/>
      </c>
      <c r="F576" s="85" t="str">
        <f t="shared" si="3"/>
        <v/>
      </c>
      <c r="G576" s="85"/>
      <c r="H576" s="85"/>
      <c r="I576" s="85"/>
      <c r="J576" s="85"/>
      <c r="K576" s="85" t="str">
        <f>'Dados DEPOR'!C570&amp;" - "&amp;'Dados DEPOR'!E570&amp;"."&amp;'Dados DEPOR'!F570&amp;"."&amp;'Dados DEPOR'!G570</f>
        <v xml:space="preserve"> - ..</v>
      </c>
      <c r="L576" s="2">
        <f>'Dados DEPOR'!H570</f>
        <v>0</v>
      </c>
      <c r="M576" s="89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83">
        <f>'Dados DEPOR'!C571</f>
        <v>0</v>
      </c>
      <c r="B577" s="84">
        <f>'Dados DEPOR'!D571</f>
        <v>0</v>
      </c>
      <c r="C577" s="85" t="str">
        <f t="shared" si="0"/>
        <v/>
      </c>
      <c r="D577" s="85" t="str">
        <f t="shared" si="1"/>
        <v/>
      </c>
      <c r="E577" s="85" t="str">
        <f t="shared" si="2"/>
        <v/>
      </c>
      <c r="F577" s="85" t="str">
        <f t="shared" si="3"/>
        <v/>
      </c>
      <c r="G577" s="85"/>
      <c r="H577" s="85"/>
      <c r="I577" s="85"/>
      <c r="J577" s="85"/>
      <c r="K577" s="85" t="str">
        <f>'Dados DEPOR'!C571&amp;" - "&amp;'Dados DEPOR'!E571&amp;"."&amp;'Dados DEPOR'!F571&amp;"."&amp;'Dados DEPOR'!G571</f>
        <v xml:space="preserve"> - ..</v>
      </c>
      <c r="L577" s="2">
        <f>'Dados DEPOR'!H571</f>
        <v>0</v>
      </c>
      <c r="M577" s="89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83">
        <f>'Dados DEPOR'!C572</f>
        <v>0</v>
      </c>
      <c r="B578" s="84">
        <f>'Dados DEPOR'!D572</f>
        <v>0</v>
      </c>
      <c r="C578" s="85" t="str">
        <f t="shared" si="0"/>
        <v/>
      </c>
      <c r="D578" s="85" t="str">
        <f t="shared" si="1"/>
        <v/>
      </c>
      <c r="E578" s="85" t="str">
        <f t="shared" si="2"/>
        <v/>
      </c>
      <c r="F578" s="85" t="str">
        <f t="shared" si="3"/>
        <v/>
      </c>
      <c r="G578" s="85"/>
      <c r="H578" s="85"/>
      <c r="I578" s="85"/>
      <c r="J578" s="85"/>
      <c r="K578" s="85" t="str">
        <f>'Dados DEPOR'!C572&amp;" - "&amp;'Dados DEPOR'!E572&amp;"."&amp;'Dados DEPOR'!F572&amp;"."&amp;'Dados DEPOR'!G572</f>
        <v xml:space="preserve"> - ..</v>
      </c>
      <c r="L578" s="2">
        <f>'Dados DEPOR'!H572</f>
        <v>0</v>
      </c>
      <c r="M578" s="89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83">
        <f>'Dados DEPOR'!C573</f>
        <v>0</v>
      </c>
      <c r="B579" s="84">
        <f>'Dados DEPOR'!D573</f>
        <v>0</v>
      </c>
      <c r="C579" s="85" t="str">
        <f t="shared" si="0"/>
        <v/>
      </c>
      <c r="D579" s="85" t="str">
        <f t="shared" si="1"/>
        <v/>
      </c>
      <c r="E579" s="85" t="str">
        <f t="shared" si="2"/>
        <v/>
      </c>
      <c r="F579" s="85" t="str">
        <f t="shared" si="3"/>
        <v/>
      </c>
      <c r="G579" s="85"/>
      <c r="H579" s="85"/>
      <c r="I579" s="85"/>
      <c r="J579" s="85"/>
      <c r="K579" s="85" t="str">
        <f>'Dados DEPOR'!C573&amp;" - "&amp;'Dados DEPOR'!E573&amp;"."&amp;'Dados DEPOR'!F573&amp;"."&amp;'Dados DEPOR'!G573</f>
        <v xml:space="preserve"> - ..</v>
      </c>
      <c r="L579" s="2">
        <f>'Dados DEPOR'!H573</f>
        <v>0</v>
      </c>
      <c r="M579" s="89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83">
        <f>'Dados DEPOR'!C574</f>
        <v>0</v>
      </c>
      <c r="B580" s="84">
        <f>'Dados DEPOR'!D574</f>
        <v>0</v>
      </c>
      <c r="C580" s="85" t="str">
        <f t="shared" si="0"/>
        <v/>
      </c>
      <c r="D580" s="85" t="str">
        <f t="shared" si="1"/>
        <v/>
      </c>
      <c r="E580" s="85" t="str">
        <f t="shared" si="2"/>
        <v/>
      </c>
      <c r="F580" s="85" t="str">
        <f t="shared" si="3"/>
        <v/>
      </c>
      <c r="G580" s="85"/>
      <c r="H580" s="85"/>
      <c r="I580" s="85"/>
      <c r="J580" s="85"/>
      <c r="K580" s="85" t="str">
        <f>'Dados DEPOR'!C574&amp;" - "&amp;'Dados DEPOR'!E574&amp;"."&amp;'Dados DEPOR'!F574&amp;"."&amp;'Dados DEPOR'!G574</f>
        <v xml:space="preserve"> - ..</v>
      </c>
      <c r="L580" s="2">
        <f>'Dados DEPOR'!H574</f>
        <v>0</v>
      </c>
      <c r="M580" s="89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83">
        <f>'Dados DEPOR'!C575</f>
        <v>0</v>
      </c>
      <c r="B581" s="84">
        <f>'Dados DEPOR'!D575</f>
        <v>0</v>
      </c>
      <c r="C581" s="85" t="str">
        <f t="shared" si="0"/>
        <v/>
      </c>
      <c r="D581" s="85" t="str">
        <f t="shared" si="1"/>
        <v/>
      </c>
      <c r="E581" s="85" t="str">
        <f t="shared" si="2"/>
        <v/>
      </c>
      <c r="F581" s="85" t="str">
        <f t="shared" si="3"/>
        <v/>
      </c>
      <c r="G581" s="85"/>
      <c r="H581" s="85"/>
      <c r="I581" s="85"/>
      <c r="J581" s="85"/>
      <c r="K581" s="85" t="str">
        <f>'Dados DEPOR'!C575&amp;" - "&amp;'Dados DEPOR'!E575&amp;"."&amp;'Dados DEPOR'!F575&amp;"."&amp;'Dados DEPOR'!G575</f>
        <v xml:space="preserve"> - ..</v>
      </c>
      <c r="L581" s="2">
        <f>'Dados DEPOR'!H575</f>
        <v>0</v>
      </c>
      <c r="M581" s="89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83">
        <f>'Dados DEPOR'!C576</f>
        <v>0</v>
      </c>
      <c r="B582" s="84">
        <f>'Dados DEPOR'!D576</f>
        <v>0</v>
      </c>
      <c r="C582" s="85" t="str">
        <f t="shared" si="0"/>
        <v/>
      </c>
      <c r="D582" s="85" t="str">
        <f t="shared" si="1"/>
        <v/>
      </c>
      <c r="E582" s="85" t="str">
        <f t="shared" si="2"/>
        <v/>
      </c>
      <c r="F582" s="85" t="str">
        <f t="shared" si="3"/>
        <v/>
      </c>
      <c r="G582" s="85"/>
      <c r="H582" s="85"/>
      <c r="I582" s="85"/>
      <c r="J582" s="85"/>
      <c r="K582" s="85" t="str">
        <f>'Dados DEPOR'!C576&amp;" - "&amp;'Dados DEPOR'!E576&amp;"."&amp;'Dados DEPOR'!F576&amp;"."&amp;'Dados DEPOR'!G576</f>
        <v xml:space="preserve"> - ..</v>
      </c>
      <c r="L582" s="2">
        <f>'Dados DEPOR'!H576</f>
        <v>0</v>
      </c>
      <c r="M582" s="89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83">
        <f>'Dados DEPOR'!C577</f>
        <v>0</v>
      </c>
      <c r="B583" s="84">
        <f>'Dados DEPOR'!D577</f>
        <v>0</v>
      </c>
      <c r="C583" s="85" t="str">
        <f t="shared" si="0"/>
        <v/>
      </c>
      <c r="D583" s="85" t="str">
        <f t="shared" si="1"/>
        <v/>
      </c>
      <c r="E583" s="85" t="str">
        <f t="shared" si="2"/>
        <v/>
      </c>
      <c r="F583" s="85" t="str">
        <f t="shared" si="3"/>
        <v/>
      </c>
      <c r="G583" s="85"/>
      <c r="H583" s="85"/>
      <c r="I583" s="85"/>
      <c r="J583" s="85"/>
      <c r="K583" s="85" t="str">
        <f>'Dados DEPOR'!C577&amp;" - "&amp;'Dados DEPOR'!E577&amp;"."&amp;'Dados DEPOR'!F577&amp;"."&amp;'Dados DEPOR'!G577</f>
        <v xml:space="preserve"> - ..</v>
      </c>
      <c r="L583" s="2">
        <f>'Dados DEPOR'!H577</f>
        <v>0</v>
      </c>
      <c r="M583" s="89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83">
        <f>'Dados DEPOR'!C578</f>
        <v>0</v>
      </c>
      <c r="B584" s="84">
        <f>'Dados DEPOR'!D578</f>
        <v>0</v>
      </c>
      <c r="C584" s="85" t="str">
        <f t="shared" si="0"/>
        <v/>
      </c>
      <c r="D584" s="85" t="str">
        <f t="shared" si="1"/>
        <v/>
      </c>
      <c r="E584" s="85" t="str">
        <f t="shared" si="2"/>
        <v/>
      </c>
      <c r="F584" s="85" t="str">
        <f t="shared" si="3"/>
        <v/>
      </c>
      <c r="G584" s="85"/>
      <c r="H584" s="85"/>
      <c r="I584" s="85"/>
      <c r="J584" s="85"/>
      <c r="K584" s="85" t="str">
        <f>'Dados DEPOR'!C578&amp;" - "&amp;'Dados DEPOR'!E578&amp;"."&amp;'Dados DEPOR'!F578&amp;"."&amp;'Dados DEPOR'!G578</f>
        <v xml:space="preserve"> - ..</v>
      </c>
      <c r="L584" s="2">
        <f>'Dados DEPOR'!H578</f>
        <v>0</v>
      </c>
      <c r="M584" s="89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83">
        <f>'Dados DEPOR'!C579</f>
        <v>0</v>
      </c>
      <c r="B585" s="84">
        <f>'Dados DEPOR'!D579</f>
        <v>0</v>
      </c>
      <c r="C585" s="85" t="str">
        <f t="shared" si="0"/>
        <v/>
      </c>
      <c r="D585" s="85" t="str">
        <f t="shared" si="1"/>
        <v/>
      </c>
      <c r="E585" s="85" t="str">
        <f t="shared" si="2"/>
        <v/>
      </c>
      <c r="F585" s="85" t="str">
        <f t="shared" si="3"/>
        <v/>
      </c>
      <c r="G585" s="85"/>
      <c r="H585" s="85"/>
      <c r="I585" s="85"/>
      <c r="J585" s="85"/>
      <c r="K585" s="85" t="str">
        <f>'Dados DEPOR'!C579&amp;" - "&amp;'Dados DEPOR'!E579&amp;"."&amp;'Dados DEPOR'!F579&amp;"."&amp;'Dados DEPOR'!G579</f>
        <v xml:space="preserve"> - ..</v>
      </c>
      <c r="L585" s="2">
        <f>'Dados DEPOR'!H579</f>
        <v>0</v>
      </c>
      <c r="M585" s="89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83">
        <f>'Dados DEPOR'!C580</f>
        <v>0</v>
      </c>
      <c r="B586" s="84">
        <f>'Dados DEPOR'!D580</f>
        <v>0</v>
      </c>
      <c r="C586" s="85" t="str">
        <f t="shared" si="0"/>
        <v/>
      </c>
      <c r="D586" s="85" t="str">
        <f t="shared" si="1"/>
        <v/>
      </c>
      <c r="E586" s="85" t="str">
        <f t="shared" si="2"/>
        <v/>
      </c>
      <c r="F586" s="85" t="str">
        <f t="shared" si="3"/>
        <v/>
      </c>
      <c r="G586" s="85"/>
      <c r="H586" s="85"/>
      <c r="I586" s="85"/>
      <c r="J586" s="85"/>
      <c r="K586" s="85" t="str">
        <f>'Dados DEPOR'!C580&amp;" - "&amp;'Dados DEPOR'!E580&amp;"."&amp;'Dados DEPOR'!F580&amp;"."&amp;'Dados DEPOR'!G580</f>
        <v xml:space="preserve"> - ..</v>
      </c>
      <c r="L586" s="2">
        <f>'Dados DEPOR'!H580</f>
        <v>0</v>
      </c>
      <c r="M586" s="89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83">
        <f>'Dados DEPOR'!C581</f>
        <v>0</v>
      </c>
      <c r="B587" s="84">
        <f>'Dados DEPOR'!D581</f>
        <v>0</v>
      </c>
      <c r="C587" s="85" t="str">
        <f t="shared" si="0"/>
        <v/>
      </c>
      <c r="D587" s="85" t="str">
        <f t="shared" si="1"/>
        <v/>
      </c>
      <c r="E587" s="85" t="str">
        <f t="shared" si="2"/>
        <v/>
      </c>
      <c r="F587" s="85" t="str">
        <f t="shared" si="3"/>
        <v/>
      </c>
      <c r="G587" s="85"/>
      <c r="H587" s="85"/>
      <c r="I587" s="85"/>
      <c r="J587" s="85"/>
      <c r="K587" s="85" t="str">
        <f>'Dados DEPOR'!C581&amp;" - "&amp;'Dados DEPOR'!E581&amp;"."&amp;'Dados DEPOR'!F581&amp;"."&amp;'Dados DEPOR'!G581</f>
        <v xml:space="preserve"> - ..</v>
      </c>
      <c r="L587" s="2">
        <f>'Dados DEPOR'!H581</f>
        <v>0</v>
      </c>
      <c r="M587" s="89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83">
        <f>'Dados DEPOR'!C582</f>
        <v>0</v>
      </c>
      <c r="B588" s="84">
        <f>'Dados DEPOR'!D582</f>
        <v>0</v>
      </c>
      <c r="C588" s="85" t="str">
        <f t="shared" si="0"/>
        <v/>
      </c>
      <c r="D588" s="85" t="str">
        <f t="shared" si="1"/>
        <v/>
      </c>
      <c r="E588" s="85" t="str">
        <f t="shared" si="2"/>
        <v/>
      </c>
      <c r="F588" s="85" t="str">
        <f t="shared" si="3"/>
        <v/>
      </c>
      <c r="G588" s="85"/>
      <c r="H588" s="85"/>
      <c r="I588" s="85"/>
      <c r="J588" s="85"/>
      <c r="K588" s="85" t="str">
        <f>'Dados DEPOR'!C582&amp;" - "&amp;'Dados DEPOR'!E582&amp;"."&amp;'Dados DEPOR'!F582&amp;"."&amp;'Dados DEPOR'!G582</f>
        <v xml:space="preserve"> - ..</v>
      </c>
      <c r="L588" s="2">
        <f>'Dados DEPOR'!H582</f>
        <v>0</v>
      </c>
      <c r="M588" s="89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83">
        <f>'Dados DEPOR'!C583</f>
        <v>0</v>
      </c>
      <c r="B589" s="84">
        <f>'Dados DEPOR'!D583</f>
        <v>0</v>
      </c>
      <c r="C589" s="85" t="str">
        <f t="shared" si="0"/>
        <v/>
      </c>
      <c r="D589" s="85" t="str">
        <f t="shared" si="1"/>
        <v/>
      </c>
      <c r="E589" s="85" t="str">
        <f t="shared" si="2"/>
        <v/>
      </c>
      <c r="F589" s="85" t="str">
        <f t="shared" si="3"/>
        <v/>
      </c>
      <c r="G589" s="85"/>
      <c r="H589" s="85"/>
      <c r="I589" s="85"/>
      <c r="J589" s="85"/>
      <c r="K589" s="85" t="str">
        <f>'Dados DEPOR'!C583&amp;" - "&amp;'Dados DEPOR'!E583&amp;"."&amp;'Dados DEPOR'!F583&amp;"."&amp;'Dados DEPOR'!G583</f>
        <v xml:space="preserve"> - ..</v>
      </c>
      <c r="L589" s="2">
        <f>'Dados DEPOR'!H583</f>
        <v>0</v>
      </c>
      <c r="M589" s="89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83">
        <f>'Dados DEPOR'!C584</f>
        <v>0</v>
      </c>
      <c r="B590" s="84">
        <f>'Dados DEPOR'!D584</f>
        <v>0</v>
      </c>
      <c r="C590" s="85" t="str">
        <f t="shared" si="0"/>
        <v/>
      </c>
      <c r="D590" s="85" t="str">
        <f t="shared" si="1"/>
        <v/>
      </c>
      <c r="E590" s="85" t="str">
        <f t="shared" si="2"/>
        <v/>
      </c>
      <c r="F590" s="85" t="str">
        <f t="shared" si="3"/>
        <v/>
      </c>
      <c r="G590" s="85"/>
      <c r="H590" s="85"/>
      <c r="I590" s="85"/>
      <c r="J590" s="85"/>
      <c r="K590" s="85" t="str">
        <f>'Dados DEPOR'!C584&amp;" - "&amp;'Dados DEPOR'!E584&amp;"."&amp;'Dados DEPOR'!F584&amp;"."&amp;'Dados DEPOR'!G584</f>
        <v xml:space="preserve"> - ..</v>
      </c>
      <c r="L590" s="2">
        <f>'Dados DEPOR'!H584</f>
        <v>0</v>
      </c>
      <c r="M590" s="89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83">
        <f>'Dados DEPOR'!C585</f>
        <v>0</v>
      </c>
      <c r="B591" s="84">
        <f>'Dados DEPOR'!D585</f>
        <v>0</v>
      </c>
      <c r="C591" s="85" t="str">
        <f t="shared" si="0"/>
        <v/>
      </c>
      <c r="D591" s="85" t="str">
        <f t="shared" si="1"/>
        <v/>
      </c>
      <c r="E591" s="85" t="str">
        <f t="shared" si="2"/>
        <v/>
      </c>
      <c r="F591" s="85" t="str">
        <f t="shared" si="3"/>
        <v/>
      </c>
      <c r="G591" s="85"/>
      <c r="H591" s="85"/>
      <c r="I591" s="85"/>
      <c r="J591" s="85"/>
      <c r="K591" s="85" t="str">
        <f>'Dados DEPOR'!C585&amp;" - "&amp;'Dados DEPOR'!E585&amp;"."&amp;'Dados DEPOR'!F585&amp;"."&amp;'Dados DEPOR'!G585</f>
        <v xml:space="preserve"> - ..</v>
      </c>
      <c r="L591" s="2">
        <f>'Dados DEPOR'!H585</f>
        <v>0</v>
      </c>
      <c r="M591" s="89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83">
        <f>'Dados DEPOR'!C586</f>
        <v>0</v>
      </c>
      <c r="B592" s="84">
        <f>'Dados DEPOR'!D586</f>
        <v>0</v>
      </c>
      <c r="C592" s="85" t="str">
        <f t="shared" si="0"/>
        <v/>
      </c>
      <c r="D592" s="85" t="str">
        <f t="shared" si="1"/>
        <v/>
      </c>
      <c r="E592" s="85" t="str">
        <f t="shared" si="2"/>
        <v/>
      </c>
      <c r="F592" s="85" t="str">
        <f t="shared" si="3"/>
        <v/>
      </c>
      <c r="G592" s="85"/>
      <c r="H592" s="85"/>
      <c r="I592" s="85"/>
      <c r="J592" s="85"/>
      <c r="K592" s="85" t="str">
        <f>'Dados DEPOR'!C586&amp;" - "&amp;'Dados DEPOR'!E586&amp;"."&amp;'Dados DEPOR'!F586&amp;"."&amp;'Dados DEPOR'!G586</f>
        <v xml:space="preserve"> - ..</v>
      </c>
      <c r="L592" s="2">
        <f>'Dados DEPOR'!H586</f>
        <v>0</v>
      </c>
      <c r="M592" s="89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83">
        <f>'Dados DEPOR'!C587</f>
        <v>0</v>
      </c>
      <c r="B593" s="84">
        <f>'Dados DEPOR'!D587</f>
        <v>0</v>
      </c>
      <c r="C593" s="85" t="str">
        <f t="shared" si="0"/>
        <v/>
      </c>
      <c r="D593" s="85" t="str">
        <f t="shared" si="1"/>
        <v/>
      </c>
      <c r="E593" s="85" t="str">
        <f t="shared" si="2"/>
        <v/>
      </c>
      <c r="F593" s="85" t="str">
        <f t="shared" si="3"/>
        <v/>
      </c>
      <c r="G593" s="85"/>
      <c r="H593" s="85"/>
      <c r="I593" s="85"/>
      <c r="J593" s="85"/>
      <c r="K593" s="85" t="str">
        <f>'Dados DEPOR'!C587&amp;" - "&amp;'Dados DEPOR'!E587&amp;"."&amp;'Dados DEPOR'!F587&amp;"."&amp;'Dados DEPOR'!G587</f>
        <v xml:space="preserve"> - ..</v>
      </c>
      <c r="L593" s="2">
        <f>'Dados DEPOR'!H587</f>
        <v>0</v>
      </c>
      <c r="M593" s="89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83">
        <f>'Dados DEPOR'!C588</f>
        <v>0</v>
      </c>
      <c r="B594" s="84">
        <f>'Dados DEPOR'!D588</f>
        <v>0</v>
      </c>
      <c r="C594" s="85" t="str">
        <f t="shared" si="0"/>
        <v/>
      </c>
      <c r="D594" s="85" t="str">
        <f t="shared" si="1"/>
        <v/>
      </c>
      <c r="E594" s="85" t="str">
        <f t="shared" si="2"/>
        <v/>
      </c>
      <c r="F594" s="85" t="str">
        <f t="shared" si="3"/>
        <v/>
      </c>
      <c r="G594" s="85"/>
      <c r="H594" s="85"/>
      <c r="I594" s="85"/>
      <c r="J594" s="85"/>
      <c r="K594" s="85" t="str">
        <f>'Dados DEPOR'!C588&amp;" - "&amp;'Dados DEPOR'!E588&amp;"."&amp;'Dados DEPOR'!F588&amp;"."&amp;'Dados DEPOR'!G588</f>
        <v xml:space="preserve"> - ..</v>
      </c>
      <c r="L594" s="2">
        <f>'Dados DEPOR'!H588</f>
        <v>0</v>
      </c>
      <c r="M594" s="89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83">
        <f>'Dados DEPOR'!C589</f>
        <v>0</v>
      </c>
      <c r="B595" s="84">
        <f>'Dados DEPOR'!D589</f>
        <v>0</v>
      </c>
      <c r="C595" s="85" t="str">
        <f t="shared" si="0"/>
        <v/>
      </c>
      <c r="D595" s="85" t="str">
        <f t="shared" si="1"/>
        <v/>
      </c>
      <c r="E595" s="85" t="str">
        <f t="shared" si="2"/>
        <v/>
      </c>
      <c r="F595" s="85" t="str">
        <f t="shared" si="3"/>
        <v/>
      </c>
      <c r="G595" s="85"/>
      <c r="H595" s="85"/>
      <c r="I595" s="85"/>
      <c r="J595" s="85"/>
      <c r="K595" s="85" t="str">
        <f>'Dados DEPOR'!C589&amp;" - "&amp;'Dados DEPOR'!E589&amp;"."&amp;'Dados DEPOR'!F589&amp;"."&amp;'Dados DEPOR'!G589</f>
        <v xml:space="preserve"> - ..</v>
      </c>
      <c r="L595" s="2">
        <f>'Dados DEPOR'!H589</f>
        <v>0</v>
      </c>
      <c r="M595" s="89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83">
        <f>'Dados DEPOR'!C590</f>
        <v>0</v>
      </c>
      <c r="B596" s="84">
        <f>'Dados DEPOR'!D590</f>
        <v>0</v>
      </c>
      <c r="C596" s="85" t="str">
        <f t="shared" si="0"/>
        <v/>
      </c>
      <c r="D596" s="85" t="str">
        <f t="shared" si="1"/>
        <v/>
      </c>
      <c r="E596" s="85" t="str">
        <f t="shared" si="2"/>
        <v/>
      </c>
      <c r="F596" s="85" t="str">
        <f t="shared" si="3"/>
        <v/>
      </c>
      <c r="G596" s="85"/>
      <c r="H596" s="85"/>
      <c r="I596" s="85"/>
      <c r="J596" s="85"/>
      <c r="K596" s="85" t="str">
        <f>'Dados DEPOR'!C590&amp;" - "&amp;'Dados DEPOR'!E590&amp;"."&amp;'Dados DEPOR'!F590&amp;"."&amp;'Dados DEPOR'!G590</f>
        <v xml:space="preserve"> - ..</v>
      </c>
      <c r="L596" s="2">
        <f>'Dados DEPOR'!H590</f>
        <v>0</v>
      </c>
      <c r="M596" s="89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83">
        <f>'Dados DEPOR'!C591</f>
        <v>0</v>
      </c>
      <c r="B597" s="84">
        <f>'Dados DEPOR'!D591</f>
        <v>0</v>
      </c>
      <c r="C597" s="85" t="str">
        <f t="shared" si="0"/>
        <v/>
      </c>
      <c r="D597" s="85" t="str">
        <f t="shared" si="1"/>
        <v/>
      </c>
      <c r="E597" s="85" t="str">
        <f t="shared" si="2"/>
        <v/>
      </c>
      <c r="F597" s="85" t="str">
        <f t="shared" si="3"/>
        <v/>
      </c>
      <c r="G597" s="85"/>
      <c r="H597" s="85"/>
      <c r="I597" s="85"/>
      <c r="J597" s="85"/>
      <c r="K597" s="85" t="str">
        <f>'Dados DEPOR'!C591&amp;" - "&amp;'Dados DEPOR'!E591&amp;"."&amp;'Dados DEPOR'!F591&amp;"."&amp;'Dados DEPOR'!G591</f>
        <v xml:space="preserve"> - ..</v>
      </c>
      <c r="L597" s="2">
        <f>'Dados DEPOR'!H591</f>
        <v>0</v>
      </c>
      <c r="M597" s="89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83">
        <f>'Dados DEPOR'!C592</f>
        <v>0</v>
      </c>
      <c r="B598" s="84">
        <f>'Dados DEPOR'!D592</f>
        <v>0</v>
      </c>
      <c r="C598" s="85" t="str">
        <f t="shared" si="0"/>
        <v/>
      </c>
      <c r="D598" s="85" t="str">
        <f t="shared" si="1"/>
        <v/>
      </c>
      <c r="E598" s="85" t="str">
        <f t="shared" si="2"/>
        <v/>
      </c>
      <c r="F598" s="85" t="str">
        <f t="shared" si="3"/>
        <v/>
      </c>
      <c r="G598" s="85"/>
      <c r="H598" s="85"/>
      <c r="I598" s="85"/>
      <c r="J598" s="85"/>
      <c r="K598" s="85" t="str">
        <f>'Dados DEPOR'!C592&amp;" - "&amp;'Dados DEPOR'!E592&amp;"."&amp;'Dados DEPOR'!F592&amp;"."&amp;'Dados DEPOR'!G592</f>
        <v xml:space="preserve"> - ..</v>
      </c>
      <c r="L598" s="2">
        <f>'Dados DEPOR'!H592</f>
        <v>0</v>
      </c>
      <c r="M598" s="89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83">
        <f>'Dados DEPOR'!C593</f>
        <v>0</v>
      </c>
      <c r="B599" s="84">
        <f>'Dados DEPOR'!D593</f>
        <v>0</v>
      </c>
      <c r="C599" s="85" t="str">
        <f t="shared" si="0"/>
        <v/>
      </c>
      <c r="D599" s="85" t="str">
        <f t="shared" si="1"/>
        <v/>
      </c>
      <c r="E599" s="85" t="str">
        <f t="shared" si="2"/>
        <v/>
      </c>
      <c r="F599" s="85" t="str">
        <f t="shared" si="3"/>
        <v/>
      </c>
      <c r="G599" s="85"/>
      <c r="H599" s="85"/>
      <c r="I599" s="85"/>
      <c r="J599" s="85"/>
      <c r="K599" s="85" t="str">
        <f>'Dados DEPOR'!C593&amp;" - "&amp;'Dados DEPOR'!E593&amp;"."&amp;'Dados DEPOR'!F593&amp;"."&amp;'Dados DEPOR'!G593</f>
        <v xml:space="preserve"> - ..</v>
      </c>
      <c r="L599" s="2">
        <f>'Dados DEPOR'!H593</f>
        <v>0</v>
      </c>
      <c r="M599" s="89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83">
        <f>'Dados DEPOR'!C594</f>
        <v>0</v>
      </c>
      <c r="B600" s="84">
        <f>'Dados DEPOR'!D594</f>
        <v>0</v>
      </c>
      <c r="C600" s="85" t="str">
        <f t="shared" si="0"/>
        <v/>
      </c>
      <c r="D600" s="85" t="str">
        <f t="shared" si="1"/>
        <v/>
      </c>
      <c r="E600" s="85" t="str">
        <f t="shared" si="2"/>
        <v/>
      </c>
      <c r="F600" s="85" t="str">
        <f t="shared" si="3"/>
        <v/>
      </c>
      <c r="G600" s="85"/>
      <c r="H600" s="85"/>
      <c r="I600" s="85"/>
      <c r="J600" s="85"/>
      <c r="K600" s="85" t="str">
        <f>'Dados DEPOR'!C594&amp;" - "&amp;'Dados DEPOR'!E594&amp;"."&amp;'Dados DEPOR'!F594&amp;"."&amp;'Dados DEPOR'!G594</f>
        <v xml:space="preserve"> - ..</v>
      </c>
      <c r="L600" s="2">
        <f>'Dados DEPOR'!H594</f>
        <v>0</v>
      </c>
      <c r="M600" s="89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83">
        <f>'Dados DEPOR'!C595</f>
        <v>0</v>
      </c>
      <c r="B601" s="84">
        <f>'Dados DEPOR'!D595</f>
        <v>0</v>
      </c>
      <c r="C601" s="85" t="str">
        <f t="shared" si="0"/>
        <v/>
      </c>
      <c r="D601" s="85" t="str">
        <f t="shared" si="1"/>
        <v/>
      </c>
      <c r="E601" s="85" t="str">
        <f t="shared" si="2"/>
        <v/>
      </c>
      <c r="F601" s="85" t="str">
        <f t="shared" si="3"/>
        <v/>
      </c>
      <c r="G601" s="85"/>
      <c r="H601" s="85"/>
      <c r="I601" s="85"/>
      <c r="J601" s="85"/>
      <c r="K601" s="85" t="str">
        <f>'Dados DEPOR'!C595&amp;" - "&amp;'Dados DEPOR'!E595&amp;"."&amp;'Dados DEPOR'!F595&amp;"."&amp;'Dados DEPOR'!G595</f>
        <v xml:space="preserve"> - ..</v>
      </c>
      <c r="L601" s="2">
        <f>'Dados DEPOR'!H595</f>
        <v>0</v>
      </c>
      <c r="M601" s="89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83">
        <f>'Dados DEPOR'!C596</f>
        <v>0</v>
      </c>
      <c r="B602" s="84">
        <f>'Dados DEPOR'!D596</f>
        <v>0</v>
      </c>
      <c r="C602" s="85" t="str">
        <f t="shared" si="0"/>
        <v/>
      </c>
      <c r="D602" s="85" t="str">
        <f t="shared" si="1"/>
        <v/>
      </c>
      <c r="E602" s="85" t="str">
        <f t="shared" si="2"/>
        <v/>
      </c>
      <c r="F602" s="85" t="str">
        <f t="shared" si="3"/>
        <v/>
      </c>
      <c r="G602" s="85"/>
      <c r="H602" s="85"/>
      <c r="I602" s="85"/>
      <c r="J602" s="85"/>
      <c r="K602" s="85" t="str">
        <f>'Dados DEPOR'!C596&amp;" - "&amp;'Dados DEPOR'!E596&amp;"."&amp;'Dados DEPOR'!F596&amp;"."&amp;'Dados DEPOR'!G596</f>
        <v xml:space="preserve"> - ..</v>
      </c>
      <c r="L602" s="2">
        <f>'Dados DEPOR'!H596</f>
        <v>0</v>
      </c>
      <c r="M602" s="89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83">
        <f>'Dados DEPOR'!C597</f>
        <v>0</v>
      </c>
      <c r="B603" s="84">
        <f>'Dados DEPOR'!D597</f>
        <v>0</v>
      </c>
      <c r="C603" s="85" t="str">
        <f t="shared" si="0"/>
        <v/>
      </c>
      <c r="D603" s="85" t="str">
        <f t="shared" si="1"/>
        <v/>
      </c>
      <c r="E603" s="85" t="str">
        <f t="shared" si="2"/>
        <v/>
      </c>
      <c r="F603" s="85" t="str">
        <f t="shared" si="3"/>
        <v/>
      </c>
      <c r="G603" s="85"/>
      <c r="H603" s="85"/>
      <c r="I603" s="85"/>
      <c r="J603" s="85"/>
      <c r="K603" s="85" t="str">
        <f>'Dados DEPOR'!C597&amp;" - "&amp;'Dados DEPOR'!E597&amp;"."&amp;'Dados DEPOR'!F597&amp;"."&amp;'Dados DEPOR'!G597</f>
        <v xml:space="preserve"> - ..</v>
      </c>
      <c r="L603" s="2">
        <f>'Dados DEPOR'!H597</f>
        <v>0</v>
      </c>
      <c r="M603" s="89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83">
        <f>'Dados DEPOR'!C598</f>
        <v>0</v>
      </c>
      <c r="B604" s="84">
        <f>'Dados DEPOR'!D598</f>
        <v>0</v>
      </c>
      <c r="C604" s="85" t="str">
        <f t="shared" si="0"/>
        <v/>
      </c>
      <c r="D604" s="85" t="str">
        <f t="shared" si="1"/>
        <v/>
      </c>
      <c r="E604" s="85" t="str">
        <f t="shared" si="2"/>
        <v/>
      </c>
      <c r="F604" s="85" t="str">
        <f t="shared" si="3"/>
        <v/>
      </c>
      <c r="G604" s="85"/>
      <c r="H604" s="85"/>
      <c r="I604" s="85"/>
      <c r="J604" s="85"/>
      <c r="K604" s="85" t="str">
        <f>'Dados DEPOR'!C598&amp;" - "&amp;'Dados DEPOR'!E598&amp;"."&amp;'Dados DEPOR'!F598&amp;"."&amp;'Dados DEPOR'!G598</f>
        <v xml:space="preserve"> - ..</v>
      </c>
      <c r="L604" s="2">
        <f>'Dados DEPOR'!H598</f>
        <v>0</v>
      </c>
      <c r="M604" s="89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83">
        <f>'Dados DEPOR'!C599</f>
        <v>0</v>
      </c>
      <c r="B605" s="84">
        <f>'Dados DEPOR'!D599</f>
        <v>0</v>
      </c>
      <c r="C605" s="85" t="str">
        <f t="shared" si="0"/>
        <v/>
      </c>
      <c r="D605" s="85" t="str">
        <f t="shared" si="1"/>
        <v/>
      </c>
      <c r="E605" s="85" t="str">
        <f t="shared" si="2"/>
        <v/>
      </c>
      <c r="F605" s="85" t="str">
        <f t="shared" si="3"/>
        <v/>
      </c>
      <c r="G605" s="85"/>
      <c r="H605" s="85"/>
      <c r="I605" s="85"/>
      <c r="J605" s="85"/>
      <c r="K605" s="85" t="str">
        <f>'Dados DEPOR'!C599&amp;" - "&amp;'Dados DEPOR'!E599&amp;"."&amp;'Dados DEPOR'!F599&amp;"."&amp;'Dados DEPOR'!G599</f>
        <v xml:space="preserve"> - ..</v>
      </c>
      <c r="L605" s="2">
        <f>'Dados DEPOR'!H599</f>
        <v>0</v>
      </c>
      <c r="M605" s="89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83">
        <f>'Dados DEPOR'!C600</f>
        <v>0</v>
      </c>
      <c r="B606" s="84">
        <f>'Dados DEPOR'!D600</f>
        <v>0</v>
      </c>
      <c r="C606" s="85" t="str">
        <f t="shared" si="0"/>
        <v/>
      </c>
      <c r="D606" s="85" t="str">
        <f t="shared" si="1"/>
        <v/>
      </c>
      <c r="E606" s="85" t="str">
        <f t="shared" si="2"/>
        <v/>
      </c>
      <c r="F606" s="85" t="str">
        <f t="shared" si="3"/>
        <v/>
      </c>
      <c r="G606" s="85"/>
      <c r="H606" s="85"/>
      <c r="I606" s="85"/>
      <c r="J606" s="85"/>
      <c r="K606" s="85" t="str">
        <f>'Dados DEPOR'!C600&amp;" - "&amp;'Dados DEPOR'!E600&amp;"."&amp;'Dados DEPOR'!F600&amp;"."&amp;'Dados DEPOR'!G600</f>
        <v xml:space="preserve"> - ..</v>
      </c>
      <c r="L606" s="2">
        <f>'Dados DEPOR'!H600</f>
        <v>0</v>
      </c>
      <c r="M606" s="89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83">
        <f>'Dados DEPOR'!C601</f>
        <v>0</v>
      </c>
      <c r="B607" s="84">
        <f>'Dados DEPOR'!D601</f>
        <v>0</v>
      </c>
      <c r="C607" s="85" t="str">
        <f t="shared" si="0"/>
        <v/>
      </c>
      <c r="D607" s="85" t="str">
        <f t="shared" si="1"/>
        <v/>
      </c>
      <c r="E607" s="85" t="str">
        <f t="shared" si="2"/>
        <v/>
      </c>
      <c r="F607" s="85" t="str">
        <f t="shared" si="3"/>
        <v/>
      </c>
      <c r="G607" s="85"/>
      <c r="H607" s="85"/>
      <c r="I607" s="85"/>
      <c r="J607" s="85"/>
      <c r="K607" s="85" t="str">
        <f>'Dados DEPOR'!C601&amp;" - "&amp;'Dados DEPOR'!E601&amp;"."&amp;'Dados DEPOR'!F601&amp;"."&amp;'Dados DEPOR'!G601</f>
        <v xml:space="preserve"> - ..</v>
      </c>
      <c r="L607" s="2">
        <f>'Dados DEPOR'!H601</f>
        <v>0</v>
      </c>
      <c r="M607" s="89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83">
        <f>'Dados DEPOR'!C602</f>
        <v>0</v>
      </c>
      <c r="B608" s="84">
        <f>'Dados DEPOR'!D602</f>
        <v>0</v>
      </c>
      <c r="C608" s="85" t="str">
        <f t="shared" si="0"/>
        <v/>
      </c>
      <c r="D608" s="85" t="str">
        <f t="shared" si="1"/>
        <v/>
      </c>
      <c r="E608" s="85" t="str">
        <f t="shared" si="2"/>
        <v/>
      </c>
      <c r="F608" s="85" t="str">
        <f t="shared" si="3"/>
        <v/>
      </c>
      <c r="G608" s="85"/>
      <c r="H608" s="85"/>
      <c r="I608" s="85"/>
      <c r="J608" s="85"/>
      <c r="K608" s="85" t="str">
        <f>'Dados DEPOR'!C602&amp;" - "&amp;'Dados DEPOR'!E602&amp;"."&amp;'Dados DEPOR'!F602&amp;"."&amp;'Dados DEPOR'!G602</f>
        <v xml:space="preserve"> - ..</v>
      </c>
      <c r="L608" s="2">
        <f>'Dados DEPOR'!H602</f>
        <v>0</v>
      </c>
      <c r="M608" s="89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83">
        <f>'Dados DEPOR'!C603</f>
        <v>0</v>
      </c>
      <c r="B609" s="84">
        <f>'Dados DEPOR'!D603</f>
        <v>0</v>
      </c>
      <c r="C609" s="85" t="str">
        <f t="shared" si="0"/>
        <v/>
      </c>
      <c r="D609" s="85" t="str">
        <f t="shared" si="1"/>
        <v/>
      </c>
      <c r="E609" s="85" t="str">
        <f t="shared" si="2"/>
        <v/>
      </c>
      <c r="F609" s="85" t="str">
        <f t="shared" si="3"/>
        <v/>
      </c>
      <c r="G609" s="85"/>
      <c r="H609" s="85"/>
      <c r="I609" s="85"/>
      <c r="J609" s="85"/>
      <c r="K609" s="85" t="str">
        <f>'Dados DEPOR'!C603&amp;" - "&amp;'Dados DEPOR'!E603&amp;"."&amp;'Dados DEPOR'!F603&amp;"."&amp;'Dados DEPOR'!G603</f>
        <v xml:space="preserve"> - ..</v>
      </c>
      <c r="L609" s="2">
        <f>'Dados DEPOR'!H603</f>
        <v>0</v>
      </c>
      <c r="M609" s="89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83">
        <f>'Dados DEPOR'!C604</f>
        <v>0</v>
      </c>
      <c r="B610" s="84">
        <f>'Dados DEPOR'!D604</f>
        <v>0</v>
      </c>
      <c r="C610" s="85" t="str">
        <f t="shared" si="0"/>
        <v/>
      </c>
      <c r="D610" s="85" t="str">
        <f t="shared" si="1"/>
        <v/>
      </c>
      <c r="E610" s="85" t="str">
        <f t="shared" si="2"/>
        <v/>
      </c>
      <c r="F610" s="85" t="str">
        <f t="shared" si="3"/>
        <v/>
      </c>
      <c r="G610" s="85"/>
      <c r="H610" s="85"/>
      <c r="I610" s="85"/>
      <c r="J610" s="85"/>
      <c r="K610" s="85" t="str">
        <f>'Dados DEPOR'!C604&amp;" - "&amp;'Dados DEPOR'!E604&amp;"."&amp;'Dados DEPOR'!F604&amp;"."&amp;'Dados DEPOR'!G604</f>
        <v xml:space="preserve"> - ..</v>
      </c>
      <c r="L610" s="2">
        <f>'Dados DEPOR'!H604</f>
        <v>0</v>
      </c>
      <c r="M610" s="89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83">
        <f>'Dados DEPOR'!C605</f>
        <v>0</v>
      </c>
      <c r="B611" s="84">
        <f>'Dados DEPOR'!D605</f>
        <v>0</v>
      </c>
      <c r="C611" s="85" t="str">
        <f t="shared" si="0"/>
        <v/>
      </c>
      <c r="D611" s="85" t="str">
        <f t="shared" si="1"/>
        <v/>
      </c>
      <c r="E611" s="85" t="str">
        <f t="shared" si="2"/>
        <v/>
      </c>
      <c r="F611" s="85" t="str">
        <f t="shared" si="3"/>
        <v/>
      </c>
      <c r="G611" s="85"/>
      <c r="H611" s="85"/>
      <c r="I611" s="85"/>
      <c r="J611" s="85"/>
      <c r="K611" s="85" t="str">
        <f>'Dados DEPOR'!C605&amp;" - "&amp;'Dados DEPOR'!E605&amp;"."&amp;'Dados DEPOR'!F605&amp;"."&amp;'Dados DEPOR'!G605</f>
        <v xml:space="preserve"> - ..</v>
      </c>
      <c r="L611" s="2">
        <f>'Dados DEPOR'!H605</f>
        <v>0</v>
      </c>
      <c r="M611" s="89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83">
        <f>'Dados DEPOR'!C606</f>
        <v>0</v>
      </c>
      <c r="B612" s="84">
        <f>'Dados DEPOR'!D606</f>
        <v>0</v>
      </c>
      <c r="C612" s="85" t="str">
        <f t="shared" si="0"/>
        <v/>
      </c>
      <c r="D612" s="85" t="str">
        <f t="shared" si="1"/>
        <v/>
      </c>
      <c r="E612" s="85" t="str">
        <f t="shared" si="2"/>
        <v/>
      </c>
      <c r="F612" s="85" t="str">
        <f t="shared" si="3"/>
        <v/>
      </c>
      <c r="G612" s="85"/>
      <c r="H612" s="85"/>
      <c r="I612" s="85"/>
      <c r="J612" s="85"/>
      <c r="K612" s="85" t="str">
        <f>'Dados DEPOR'!C606&amp;" - "&amp;'Dados DEPOR'!E606&amp;"."&amp;'Dados DEPOR'!F606&amp;"."&amp;'Dados DEPOR'!G606</f>
        <v xml:space="preserve"> - ..</v>
      </c>
      <c r="L612" s="2">
        <f>'Dados DEPOR'!H606</f>
        <v>0</v>
      </c>
      <c r="M612" s="89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83">
        <f>'Dados DEPOR'!C607</f>
        <v>0</v>
      </c>
      <c r="B613" s="84">
        <f>'Dados DEPOR'!D607</f>
        <v>0</v>
      </c>
      <c r="C613" s="85" t="str">
        <f t="shared" si="0"/>
        <v/>
      </c>
      <c r="D613" s="85" t="str">
        <f t="shared" si="1"/>
        <v/>
      </c>
      <c r="E613" s="85" t="str">
        <f t="shared" si="2"/>
        <v/>
      </c>
      <c r="F613" s="85" t="str">
        <f t="shared" si="3"/>
        <v/>
      </c>
      <c r="G613" s="85"/>
      <c r="H613" s="85"/>
      <c r="I613" s="85"/>
      <c r="J613" s="85"/>
      <c r="K613" s="85" t="str">
        <f>'Dados DEPOR'!C607&amp;" - "&amp;'Dados DEPOR'!E607&amp;"."&amp;'Dados DEPOR'!F607&amp;"."&amp;'Dados DEPOR'!G607</f>
        <v xml:space="preserve"> - ..</v>
      </c>
      <c r="L613" s="2">
        <f>'Dados DEPOR'!H607</f>
        <v>0</v>
      </c>
      <c r="M613" s="89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83">
        <f>'Dados DEPOR'!C608</f>
        <v>0</v>
      </c>
      <c r="B614" s="84">
        <f>'Dados DEPOR'!D608</f>
        <v>0</v>
      </c>
      <c r="C614" s="85" t="str">
        <f t="shared" si="0"/>
        <v/>
      </c>
      <c r="D614" s="85" t="str">
        <f t="shared" si="1"/>
        <v/>
      </c>
      <c r="E614" s="85" t="str">
        <f t="shared" si="2"/>
        <v/>
      </c>
      <c r="F614" s="85" t="str">
        <f t="shared" si="3"/>
        <v/>
      </c>
      <c r="G614" s="85"/>
      <c r="H614" s="85"/>
      <c r="I614" s="85"/>
      <c r="J614" s="85"/>
      <c r="K614" s="85" t="str">
        <f>'Dados DEPOR'!C608&amp;" - "&amp;'Dados DEPOR'!E608&amp;"."&amp;'Dados DEPOR'!F608&amp;"."&amp;'Dados DEPOR'!G608</f>
        <v xml:space="preserve"> - ..</v>
      </c>
      <c r="L614" s="2">
        <f>'Dados DEPOR'!H608</f>
        <v>0</v>
      </c>
      <c r="M614" s="89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83">
        <f>'Dados DEPOR'!C609</f>
        <v>0</v>
      </c>
      <c r="B615" s="84">
        <f>'Dados DEPOR'!D609</f>
        <v>0</v>
      </c>
      <c r="C615" s="85" t="str">
        <f t="shared" si="0"/>
        <v/>
      </c>
      <c r="D615" s="85" t="str">
        <f t="shared" si="1"/>
        <v/>
      </c>
      <c r="E615" s="85" t="str">
        <f t="shared" si="2"/>
        <v/>
      </c>
      <c r="F615" s="85" t="str">
        <f t="shared" si="3"/>
        <v/>
      </c>
      <c r="G615" s="85"/>
      <c r="H615" s="85"/>
      <c r="I615" s="85"/>
      <c r="J615" s="85"/>
      <c r="K615" s="85" t="str">
        <f>'Dados DEPOR'!C609&amp;" - "&amp;'Dados DEPOR'!E609&amp;"."&amp;'Dados DEPOR'!F609&amp;"."&amp;'Dados DEPOR'!G609</f>
        <v xml:space="preserve"> - ..</v>
      </c>
      <c r="L615" s="2">
        <f>'Dados DEPOR'!H609</f>
        <v>0</v>
      </c>
      <c r="M615" s="89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83">
        <f>'Dados DEPOR'!C610</f>
        <v>0</v>
      </c>
      <c r="B616" s="84">
        <f>'Dados DEPOR'!D610</f>
        <v>0</v>
      </c>
      <c r="C616" s="85" t="str">
        <f t="shared" si="0"/>
        <v/>
      </c>
      <c r="D616" s="85" t="str">
        <f t="shared" si="1"/>
        <v/>
      </c>
      <c r="E616" s="85" t="str">
        <f t="shared" si="2"/>
        <v/>
      </c>
      <c r="F616" s="85" t="str">
        <f t="shared" si="3"/>
        <v/>
      </c>
      <c r="G616" s="85"/>
      <c r="H616" s="85"/>
      <c r="I616" s="85"/>
      <c r="J616" s="85"/>
      <c r="K616" s="85" t="str">
        <f>'Dados DEPOR'!C610&amp;" - "&amp;'Dados DEPOR'!E610&amp;"."&amp;'Dados DEPOR'!F610&amp;"."&amp;'Dados DEPOR'!G610</f>
        <v xml:space="preserve"> - ..</v>
      </c>
      <c r="L616" s="2">
        <f>'Dados DEPOR'!H610</f>
        <v>0</v>
      </c>
      <c r="M616" s="89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83">
        <f>'Dados DEPOR'!C611</f>
        <v>0</v>
      </c>
      <c r="B617" s="84">
        <f>'Dados DEPOR'!D611</f>
        <v>0</v>
      </c>
      <c r="C617" s="85" t="str">
        <f t="shared" si="0"/>
        <v/>
      </c>
      <c r="D617" s="85" t="str">
        <f t="shared" si="1"/>
        <v/>
      </c>
      <c r="E617" s="85" t="str">
        <f t="shared" si="2"/>
        <v/>
      </c>
      <c r="F617" s="85" t="str">
        <f t="shared" si="3"/>
        <v/>
      </c>
      <c r="G617" s="85"/>
      <c r="H617" s="85"/>
      <c r="I617" s="85"/>
      <c r="J617" s="85"/>
      <c r="K617" s="85" t="str">
        <f>'Dados DEPOR'!C611&amp;" - "&amp;'Dados DEPOR'!E611&amp;"."&amp;'Dados DEPOR'!F611&amp;"."&amp;'Dados DEPOR'!G611</f>
        <v xml:space="preserve"> - ..</v>
      </c>
      <c r="L617" s="2">
        <f>'Dados DEPOR'!H611</f>
        <v>0</v>
      </c>
      <c r="M617" s="89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83">
        <f>'Dados DEPOR'!C612</f>
        <v>0</v>
      </c>
      <c r="B618" s="84">
        <f>'Dados DEPOR'!D612</f>
        <v>0</v>
      </c>
      <c r="C618" s="85" t="str">
        <f t="shared" si="0"/>
        <v/>
      </c>
      <c r="D618" s="85" t="str">
        <f t="shared" si="1"/>
        <v/>
      </c>
      <c r="E618" s="85" t="str">
        <f t="shared" si="2"/>
        <v/>
      </c>
      <c r="F618" s="85" t="str">
        <f t="shared" si="3"/>
        <v/>
      </c>
      <c r="G618" s="85"/>
      <c r="H618" s="85"/>
      <c r="I618" s="85"/>
      <c r="J618" s="85"/>
      <c r="K618" s="85" t="str">
        <f>'Dados DEPOR'!C612&amp;" - "&amp;'Dados DEPOR'!E612&amp;"."&amp;'Dados DEPOR'!F612&amp;"."&amp;'Dados DEPOR'!G612</f>
        <v xml:space="preserve"> - ..</v>
      </c>
      <c r="L618" s="2">
        <f>'Dados DEPOR'!H612</f>
        <v>0</v>
      </c>
      <c r="M618" s="89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83">
        <f>'Dados DEPOR'!C613</f>
        <v>0</v>
      </c>
      <c r="B619" s="84">
        <f>'Dados DEPOR'!D613</f>
        <v>0</v>
      </c>
      <c r="C619" s="85" t="str">
        <f t="shared" si="0"/>
        <v/>
      </c>
      <c r="D619" s="85" t="str">
        <f t="shared" si="1"/>
        <v/>
      </c>
      <c r="E619" s="85" t="str">
        <f t="shared" si="2"/>
        <v/>
      </c>
      <c r="F619" s="85" t="str">
        <f t="shared" si="3"/>
        <v/>
      </c>
      <c r="G619" s="85"/>
      <c r="H619" s="85"/>
      <c r="I619" s="85"/>
      <c r="J619" s="85"/>
      <c r="K619" s="85" t="str">
        <f>'Dados DEPOR'!C613&amp;" - "&amp;'Dados DEPOR'!E613&amp;"."&amp;'Dados DEPOR'!F613&amp;"."&amp;'Dados DEPOR'!G613</f>
        <v xml:space="preserve"> - ..</v>
      </c>
      <c r="L619" s="2">
        <f>'Dados DEPOR'!H613</f>
        <v>0</v>
      </c>
      <c r="M619" s="89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83">
        <f>'Dados DEPOR'!C614</f>
        <v>0</v>
      </c>
      <c r="B620" s="84">
        <f>'Dados DEPOR'!D614</f>
        <v>0</v>
      </c>
      <c r="C620" s="85" t="str">
        <f t="shared" si="0"/>
        <v/>
      </c>
      <c r="D620" s="85" t="str">
        <f t="shared" si="1"/>
        <v/>
      </c>
      <c r="E620" s="85" t="str">
        <f t="shared" si="2"/>
        <v/>
      </c>
      <c r="F620" s="85" t="str">
        <f t="shared" si="3"/>
        <v/>
      </c>
      <c r="G620" s="85"/>
      <c r="H620" s="85"/>
      <c r="I620" s="85"/>
      <c r="J620" s="85"/>
      <c r="K620" s="85" t="str">
        <f>'Dados DEPOR'!C614&amp;" - "&amp;'Dados DEPOR'!E614&amp;"."&amp;'Dados DEPOR'!F614&amp;"."&amp;'Dados DEPOR'!G614</f>
        <v xml:space="preserve"> - ..</v>
      </c>
      <c r="L620" s="2">
        <f>'Dados DEPOR'!H614</f>
        <v>0</v>
      </c>
      <c r="M620" s="89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83">
        <f>'Dados DEPOR'!C615</f>
        <v>0</v>
      </c>
      <c r="B621" s="84">
        <f>'Dados DEPOR'!D615</f>
        <v>0</v>
      </c>
      <c r="C621" s="85" t="str">
        <f t="shared" si="0"/>
        <v/>
      </c>
      <c r="D621" s="85" t="str">
        <f t="shared" si="1"/>
        <v/>
      </c>
      <c r="E621" s="85" t="str">
        <f t="shared" si="2"/>
        <v/>
      </c>
      <c r="F621" s="85" t="str">
        <f t="shared" si="3"/>
        <v/>
      </c>
      <c r="G621" s="85"/>
      <c r="H621" s="85"/>
      <c r="I621" s="85"/>
      <c r="J621" s="85"/>
      <c r="K621" s="85" t="str">
        <f>'Dados DEPOR'!C615&amp;" - "&amp;'Dados DEPOR'!E615&amp;"."&amp;'Dados DEPOR'!F615&amp;"."&amp;'Dados DEPOR'!G615</f>
        <v xml:space="preserve"> - ..</v>
      </c>
      <c r="L621" s="2">
        <f>'Dados DEPOR'!H615</f>
        <v>0</v>
      </c>
      <c r="M621" s="89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83">
        <f>'Dados DEPOR'!C616</f>
        <v>0</v>
      </c>
      <c r="B622" s="84">
        <f>'Dados DEPOR'!D616</f>
        <v>0</v>
      </c>
      <c r="C622" s="85" t="str">
        <f t="shared" si="0"/>
        <v/>
      </c>
      <c r="D622" s="85" t="str">
        <f t="shared" si="1"/>
        <v/>
      </c>
      <c r="E622" s="85" t="str">
        <f t="shared" si="2"/>
        <v/>
      </c>
      <c r="F622" s="85" t="str">
        <f t="shared" si="3"/>
        <v/>
      </c>
      <c r="G622" s="85"/>
      <c r="H622" s="85"/>
      <c r="I622" s="85"/>
      <c r="J622" s="85"/>
      <c r="K622" s="85" t="str">
        <f>'Dados DEPOR'!C616&amp;" - "&amp;'Dados DEPOR'!E616&amp;"."&amp;'Dados DEPOR'!F616&amp;"."&amp;'Dados DEPOR'!G616</f>
        <v xml:space="preserve"> - ..</v>
      </c>
      <c r="L622" s="2">
        <f>'Dados DEPOR'!H616</f>
        <v>0</v>
      </c>
      <c r="M622" s="89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83">
        <f>'Dados DEPOR'!C617</f>
        <v>0</v>
      </c>
      <c r="B623" s="84">
        <f>'Dados DEPOR'!D617</f>
        <v>0</v>
      </c>
      <c r="C623" s="85" t="str">
        <f t="shared" si="0"/>
        <v/>
      </c>
      <c r="D623" s="85" t="str">
        <f t="shared" si="1"/>
        <v/>
      </c>
      <c r="E623" s="85" t="str">
        <f t="shared" si="2"/>
        <v/>
      </c>
      <c r="F623" s="85" t="str">
        <f t="shared" si="3"/>
        <v/>
      </c>
      <c r="G623" s="85"/>
      <c r="H623" s="85"/>
      <c r="I623" s="85"/>
      <c r="J623" s="85"/>
      <c r="K623" s="85" t="str">
        <f>'Dados DEPOR'!C617&amp;" - "&amp;'Dados DEPOR'!E617&amp;"."&amp;'Dados DEPOR'!F617&amp;"."&amp;'Dados DEPOR'!G617</f>
        <v xml:space="preserve"> - ..</v>
      </c>
      <c r="L623" s="2">
        <f>'Dados DEPOR'!H617</f>
        <v>0</v>
      </c>
      <c r="M623" s="89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83">
        <f>'Dados DEPOR'!C618</f>
        <v>0</v>
      </c>
      <c r="B624" s="84">
        <f>'Dados DEPOR'!D618</f>
        <v>0</v>
      </c>
      <c r="C624" s="85" t="str">
        <f t="shared" si="0"/>
        <v/>
      </c>
      <c r="D624" s="85" t="str">
        <f t="shared" si="1"/>
        <v/>
      </c>
      <c r="E624" s="85" t="str">
        <f t="shared" si="2"/>
        <v/>
      </c>
      <c r="F624" s="85" t="str">
        <f t="shared" si="3"/>
        <v/>
      </c>
      <c r="G624" s="85"/>
      <c r="H624" s="85"/>
      <c r="I624" s="85"/>
      <c r="J624" s="85"/>
      <c r="K624" s="85" t="str">
        <f>'Dados DEPOR'!C618&amp;" - "&amp;'Dados DEPOR'!E618&amp;"."&amp;'Dados DEPOR'!F618&amp;"."&amp;'Dados DEPOR'!G618</f>
        <v xml:space="preserve"> - ..</v>
      </c>
      <c r="L624" s="2">
        <f>'Dados DEPOR'!H618</f>
        <v>0</v>
      </c>
      <c r="M624" s="89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83">
        <f>'Dados DEPOR'!C619</f>
        <v>0</v>
      </c>
      <c r="B625" s="84">
        <f>'Dados DEPOR'!D619</f>
        <v>0</v>
      </c>
      <c r="C625" s="85" t="str">
        <f t="shared" si="0"/>
        <v/>
      </c>
      <c r="D625" s="85" t="str">
        <f t="shared" si="1"/>
        <v/>
      </c>
      <c r="E625" s="85" t="str">
        <f t="shared" si="2"/>
        <v/>
      </c>
      <c r="F625" s="85" t="str">
        <f t="shared" si="3"/>
        <v/>
      </c>
      <c r="G625" s="85"/>
      <c r="H625" s="85"/>
      <c r="I625" s="85"/>
      <c r="J625" s="85"/>
      <c r="K625" s="85" t="str">
        <f>'Dados DEPOR'!C619&amp;" - "&amp;'Dados DEPOR'!E619&amp;"."&amp;'Dados DEPOR'!F619&amp;"."&amp;'Dados DEPOR'!G619</f>
        <v xml:space="preserve"> - ..</v>
      </c>
      <c r="L625" s="2">
        <f>'Dados DEPOR'!H619</f>
        <v>0</v>
      </c>
      <c r="M625" s="89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83">
        <f>'Dados DEPOR'!C620</f>
        <v>0</v>
      </c>
      <c r="B626" s="84">
        <f>'Dados DEPOR'!D620</f>
        <v>0</v>
      </c>
      <c r="C626" s="85" t="str">
        <f t="shared" si="0"/>
        <v/>
      </c>
      <c r="D626" s="85" t="str">
        <f t="shared" si="1"/>
        <v/>
      </c>
      <c r="E626" s="85" t="str">
        <f t="shared" si="2"/>
        <v/>
      </c>
      <c r="F626" s="85" t="str">
        <f t="shared" si="3"/>
        <v/>
      </c>
      <c r="G626" s="85"/>
      <c r="H626" s="85"/>
      <c r="I626" s="85"/>
      <c r="J626" s="85"/>
      <c r="K626" s="85" t="str">
        <f>'Dados DEPOR'!C620&amp;" - "&amp;'Dados DEPOR'!E620&amp;"."&amp;'Dados DEPOR'!F620&amp;"."&amp;'Dados DEPOR'!G620</f>
        <v xml:space="preserve"> - ..</v>
      </c>
      <c r="L626" s="2">
        <f>'Dados DEPOR'!H620</f>
        <v>0</v>
      </c>
      <c r="M626" s="89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83">
        <f>'Dados DEPOR'!C621</f>
        <v>0</v>
      </c>
      <c r="B627" s="84">
        <f>'Dados DEPOR'!D621</f>
        <v>0</v>
      </c>
      <c r="C627" s="85" t="str">
        <f t="shared" si="0"/>
        <v/>
      </c>
      <c r="D627" s="85" t="str">
        <f t="shared" si="1"/>
        <v/>
      </c>
      <c r="E627" s="85" t="str">
        <f t="shared" si="2"/>
        <v/>
      </c>
      <c r="F627" s="85" t="str">
        <f t="shared" si="3"/>
        <v/>
      </c>
      <c r="G627" s="85"/>
      <c r="H627" s="85"/>
      <c r="I627" s="85"/>
      <c r="J627" s="85"/>
      <c r="K627" s="85" t="str">
        <f>'Dados DEPOR'!C621&amp;" - "&amp;'Dados DEPOR'!E621&amp;"."&amp;'Dados DEPOR'!F621&amp;"."&amp;'Dados DEPOR'!G621</f>
        <v xml:space="preserve"> - ..</v>
      </c>
      <c r="L627" s="2">
        <f>'Dados DEPOR'!H621</f>
        <v>0</v>
      </c>
      <c r="M627" s="89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83">
        <f>'Dados DEPOR'!C622</f>
        <v>0</v>
      </c>
      <c r="B628" s="84">
        <f>'Dados DEPOR'!D622</f>
        <v>0</v>
      </c>
      <c r="C628" s="85" t="str">
        <f t="shared" si="0"/>
        <v/>
      </c>
      <c r="D628" s="85" t="str">
        <f t="shared" si="1"/>
        <v/>
      </c>
      <c r="E628" s="85" t="str">
        <f t="shared" si="2"/>
        <v/>
      </c>
      <c r="F628" s="85" t="str">
        <f t="shared" si="3"/>
        <v/>
      </c>
      <c r="G628" s="85"/>
      <c r="H628" s="85"/>
      <c r="I628" s="85"/>
      <c r="J628" s="85"/>
      <c r="K628" s="85" t="str">
        <f>'Dados DEPOR'!C622&amp;" - "&amp;'Dados DEPOR'!E622&amp;"."&amp;'Dados DEPOR'!F622&amp;"."&amp;'Dados DEPOR'!G622</f>
        <v xml:space="preserve"> - ..</v>
      </c>
      <c r="L628" s="2">
        <f>'Dados DEPOR'!H622</f>
        <v>0</v>
      </c>
      <c r="M628" s="89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83">
        <f>'Dados DEPOR'!C623</f>
        <v>0</v>
      </c>
      <c r="B629" s="84">
        <f>'Dados DEPOR'!D623</f>
        <v>0</v>
      </c>
      <c r="C629" s="85" t="str">
        <f t="shared" si="0"/>
        <v/>
      </c>
      <c r="D629" s="85" t="str">
        <f t="shared" si="1"/>
        <v/>
      </c>
      <c r="E629" s="85" t="str">
        <f t="shared" si="2"/>
        <v/>
      </c>
      <c r="F629" s="85" t="str">
        <f t="shared" si="3"/>
        <v/>
      </c>
      <c r="G629" s="85"/>
      <c r="H629" s="85"/>
      <c r="I629" s="85"/>
      <c r="J629" s="85"/>
      <c r="K629" s="85" t="str">
        <f>'Dados DEPOR'!C623&amp;" - "&amp;'Dados DEPOR'!E623&amp;"."&amp;'Dados DEPOR'!F623&amp;"."&amp;'Dados DEPOR'!G623</f>
        <v xml:space="preserve"> - ..</v>
      </c>
      <c r="L629" s="2">
        <f>'Dados DEPOR'!H623</f>
        <v>0</v>
      </c>
      <c r="M629" s="89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83">
        <f>'Dados DEPOR'!C624</f>
        <v>0</v>
      </c>
      <c r="B630" s="84">
        <f>'Dados DEPOR'!D624</f>
        <v>0</v>
      </c>
      <c r="C630" s="85" t="str">
        <f t="shared" si="0"/>
        <v/>
      </c>
      <c r="D630" s="85" t="str">
        <f t="shared" si="1"/>
        <v/>
      </c>
      <c r="E630" s="85" t="str">
        <f t="shared" si="2"/>
        <v/>
      </c>
      <c r="F630" s="85" t="str">
        <f t="shared" si="3"/>
        <v/>
      </c>
      <c r="G630" s="85"/>
      <c r="H630" s="85"/>
      <c r="I630" s="85"/>
      <c r="J630" s="85"/>
      <c r="K630" s="85" t="str">
        <f>'Dados DEPOR'!C624&amp;" - "&amp;'Dados DEPOR'!E624&amp;"."&amp;'Dados DEPOR'!F624&amp;"."&amp;'Dados DEPOR'!G624</f>
        <v xml:space="preserve"> - ..</v>
      </c>
      <c r="L630" s="2">
        <f>'Dados DEPOR'!H624</f>
        <v>0</v>
      </c>
      <c r="M630" s="89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83">
        <f>'Dados DEPOR'!C625</f>
        <v>0</v>
      </c>
      <c r="B631" s="84">
        <f>'Dados DEPOR'!D625</f>
        <v>0</v>
      </c>
      <c r="C631" s="85" t="str">
        <f t="shared" si="0"/>
        <v/>
      </c>
      <c r="D631" s="85" t="str">
        <f t="shared" si="1"/>
        <v/>
      </c>
      <c r="E631" s="85" t="str">
        <f t="shared" si="2"/>
        <v/>
      </c>
      <c r="F631" s="85" t="str">
        <f t="shared" si="3"/>
        <v/>
      </c>
      <c r="G631" s="85"/>
      <c r="H631" s="85"/>
      <c r="I631" s="85"/>
      <c r="J631" s="85"/>
      <c r="K631" s="85" t="str">
        <f>'Dados DEPOR'!C625&amp;" - "&amp;'Dados DEPOR'!E625&amp;"."&amp;'Dados DEPOR'!F625&amp;"."&amp;'Dados DEPOR'!G625</f>
        <v xml:space="preserve"> - ..</v>
      </c>
      <c r="L631" s="2">
        <f>'Dados DEPOR'!H625</f>
        <v>0</v>
      </c>
      <c r="M631" s="89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83">
        <f>'Dados DEPOR'!C626</f>
        <v>0</v>
      </c>
      <c r="B632" s="84">
        <f>'Dados DEPOR'!D626</f>
        <v>0</v>
      </c>
      <c r="C632" s="85" t="str">
        <f t="shared" si="0"/>
        <v/>
      </c>
      <c r="D632" s="85" t="str">
        <f t="shared" si="1"/>
        <v/>
      </c>
      <c r="E632" s="85" t="str">
        <f t="shared" si="2"/>
        <v/>
      </c>
      <c r="F632" s="85" t="str">
        <f t="shared" si="3"/>
        <v/>
      </c>
      <c r="G632" s="85"/>
      <c r="H632" s="85"/>
      <c r="I632" s="85"/>
      <c r="J632" s="85"/>
      <c r="K632" s="85" t="str">
        <f>'Dados DEPOR'!C626&amp;" - "&amp;'Dados DEPOR'!E626&amp;"."&amp;'Dados DEPOR'!F626&amp;"."&amp;'Dados DEPOR'!G626</f>
        <v xml:space="preserve"> - ..</v>
      </c>
      <c r="L632" s="2">
        <f>'Dados DEPOR'!H626</f>
        <v>0</v>
      </c>
      <c r="M632" s="89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83">
        <f>'Dados DEPOR'!C627</f>
        <v>0</v>
      </c>
      <c r="B633" s="84">
        <f>'Dados DEPOR'!D627</f>
        <v>0</v>
      </c>
      <c r="C633" s="85" t="str">
        <f t="shared" si="0"/>
        <v/>
      </c>
      <c r="D633" s="85" t="str">
        <f t="shared" si="1"/>
        <v/>
      </c>
      <c r="E633" s="85" t="str">
        <f t="shared" si="2"/>
        <v/>
      </c>
      <c r="F633" s="85" t="str">
        <f t="shared" si="3"/>
        <v/>
      </c>
      <c r="G633" s="85"/>
      <c r="H633" s="85"/>
      <c r="I633" s="85"/>
      <c r="J633" s="85"/>
      <c r="K633" s="85" t="str">
        <f>'Dados DEPOR'!C627&amp;" - "&amp;'Dados DEPOR'!E627&amp;"."&amp;'Dados DEPOR'!F627&amp;"."&amp;'Dados DEPOR'!G627</f>
        <v xml:space="preserve"> - ..</v>
      </c>
      <c r="L633" s="2">
        <f>'Dados DEPOR'!H627</f>
        <v>0</v>
      </c>
      <c r="M633" s="89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83">
        <f>'Dados DEPOR'!C628</f>
        <v>0</v>
      </c>
      <c r="B634" s="84">
        <f>'Dados DEPOR'!D628</f>
        <v>0</v>
      </c>
      <c r="C634" s="85" t="str">
        <f t="shared" si="0"/>
        <v/>
      </c>
      <c r="D634" s="85" t="str">
        <f t="shared" si="1"/>
        <v/>
      </c>
      <c r="E634" s="85" t="str">
        <f t="shared" si="2"/>
        <v/>
      </c>
      <c r="F634" s="85" t="str">
        <f t="shared" si="3"/>
        <v/>
      </c>
      <c r="G634" s="85"/>
      <c r="H634" s="85"/>
      <c r="I634" s="85"/>
      <c r="J634" s="85"/>
      <c r="K634" s="85" t="str">
        <f>'Dados DEPOR'!C628&amp;" - "&amp;'Dados DEPOR'!E628&amp;"."&amp;'Dados DEPOR'!F628&amp;"."&amp;'Dados DEPOR'!G628</f>
        <v xml:space="preserve"> - ..</v>
      </c>
      <c r="L634" s="2">
        <f>'Dados DEPOR'!H628</f>
        <v>0</v>
      </c>
      <c r="M634" s="89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83">
        <f>'Dados DEPOR'!C629</f>
        <v>0</v>
      </c>
      <c r="B635" s="84">
        <f>'Dados DEPOR'!D629</f>
        <v>0</v>
      </c>
      <c r="C635" s="85" t="str">
        <f t="shared" si="0"/>
        <v/>
      </c>
      <c r="D635" s="85" t="str">
        <f t="shared" si="1"/>
        <v/>
      </c>
      <c r="E635" s="85" t="str">
        <f t="shared" si="2"/>
        <v/>
      </c>
      <c r="F635" s="85" t="str">
        <f t="shared" si="3"/>
        <v/>
      </c>
      <c r="G635" s="85"/>
      <c r="H635" s="85"/>
      <c r="I635" s="85"/>
      <c r="J635" s="85"/>
      <c r="K635" s="85" t="str">
        <f>'Dados DEPOR'!C629&amp;" - "&amp;'Dados DEPOR'!E629&amp;"."&amp;'Dados DEPOR'!F629&amp;"."&amp;'Dados DEPOR'!G629</f>
        <v xml:space="preserve"> - ..</v>
      </c>
      <c r="L635" s="2">
        <f>'Dados DEPOR'!H629</f>
        <v>0</v>
      </c>
      <c r="M635" s="89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83">
        <f>'Dados DEPOR'!C630</f>
        <v>0</v>
      </c>
      <c r="B636" s="84">
        <f>'Dados DEPOR'!D630</f>
        <v>0</v>
      </c>
      <c r="C636" s="85" t="str">
        <f t="shared" si="0"/>
        <v/>
      </c>
      <c r="D636" s="85" t="str">
        <f t="shared" si="1"/>
        <v/>
      </c>
      <c r="E636" s="85" t="str">
        <f t="shared" si="2"/>
        <v/>
      </c>
      <c r="F636" s="85" t="str">
        <f t="shared" si="3"/>
        <v/>
      </c>
      <c r="G636" s="85"/>
      <c r="H636" s="85"/>
      <c r="I636" s="85"/>
      <c r="J636" s="85"/>
      <c r="K636" s="85" t="str">
        <f>'Dados DEPOR'!C630&amp;" - "&amp;'Dados DEPOR'!E630&amp;"."&amp;'Dados DEPOR'!F630&amp;"."&amp;'Dados DEPOR'!G630</f>
        <v xml:space="preserve"> - ..</v>
      </c>
      <c r="L636" s="2">
        <f>'Dados DEPOR'!H630</f>
        <v>0</v>
      </c>
      <c r="M636" s="89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83">
        <f>'Dados DEPOR'!C631</f>
        <v>0</v>
      </c>
      <c r="B637" s="84">
        <f>'Dados DEPOR'!D631</f>
        <v>0</v>
      </c>
      <c r="C637" s="85" t="str">
        <f t="shared" si="0"/>
        <v/>
      </c>
      <c r="D637" s="85" t="str">
        <f t="shared" si="1"/>
        <v/>
      </c>
      <c r="E637" s="85" t="str">
        <f t="shared" si="2"/>
        <v/>
      </c>
      <c r="F637" s="85" t="str">
        <f t="shared" si="3"/>
        <v/>
      </c>
      <c r="G637" s="85"/>
      <c r="H637" s="85"/>
      <c r="I637" s="85"/>
      <c r="J637" s="85"/>
      <c r="K637" s="85" t="str">
        <f>'Dados DEPOR'!C631&amp;" - "&amp;'Dados DEPOR'!E631&amp;"."&amp;'Dados DEPOR'!F631&amp;"."&amp;'Dados DEPOR'!G631</f>
        <v xml:space="preserve"> - ..</v>
      </c>
      <c r="L637" s="2">
        <f>'Dados DEPOR'!H631</f>
        <v>0</v>
      </c>
      <c r="M637" s="89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83">
        <f>'Dados DEPOR'!C632</f>
        <v>0</v>
      </c>
      <c r="B638" s="84">
        <f>'Dados DEPOR'!D632</f>
        <v>0</v>
      </c>
      <c r="C638" s="85" t="str">
        <f t="shared" si="0"/>
        <v/>
      </c>
      <c r="D638" s="85" t="str">
        <f t="shared" si="1"/>
        <v/>
      </c>
      <c r="E638" s="85" t="str">
        <f t="shared" si="2"/>
        <v/>
      </c>
      <c r="F638" s="85" t="str">
        <f t="shared" si="3"/>
        <v/>
      </c>
      <c r="G638" s="85"/>
      <c r="H638" s="85"/>
      <c r="I638" s="85"/>
      <c r="J638" s="85"/>
      <c r="K638" s="85" t="str">
        <f>'Dados DEPOR'!C632&amp;" - "&amp;'Dados DEPOR'!E632&amp;"."&amp;'Dados DEPOR'!F632&amp;"."&amp;'Dados DEPOR'!G632</f>
        <v xml:space="preserve"> - ..</v>
      </c>
      <c r="L638" s="2">
        <f>'Dados DEPOR'!H632</f>
        <v>0</v>
      </c>
      <c r="M638" s="89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83">
        <f>'Dados DEPOR'!C633</f>
        <v>0</v>
      </c>
      <c r="B639" s="84">
        <f>'Dados DEPOR'!D633</f>
        <v>0</v>
      </c>
      <c r="C639" s="85" t="str">
        <f t="shared" si="0"/>
        <v/>
      </c>
      <c r="D639" s="85" t="str">
        <f t="shared" si="1"/>
        <v/>
      </c>
      <c r="E639" s="85" t="str">
        <f t="shared" si="2"/>
        <v/>
      </c>
      <c r="F639" s="85" t="str">
        <f t="shared" si="3"/>
        <v/>
      </c>
      <c r="G639" s="85"/>
      <c r="H639" s="85"/>
      <c r="I639" s="85"/>
      <c r="J639" s="85"/>
      <c r="K639" s="85" t="str">
        <f>'Dados DEPOR'!C633&amp;" - "&amp;'Dados DEPOR'!E633&amp;"."&amp;'Dados DEPOR'!F633&amp;"."&amp;'Dados DEPOR'!G633</f>
        <v xml:space="preserve"> - ..</v>
      </c>
      <c r="L639" s="2">
        <f>'Dados DEPOR'!H633</f>
        <v>0</v>
      </c>
      <c r="M639" s="89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83">
        <f>'Dados DEPOR'!C634</f>
        <v>0</v>
      </c>
      <c r="B640" s="84">
        <f>'Dados DEPOR'!D634</f>
        <v>0</v>
      </c>
      <c r="C640" s="85" t="str">
        <f t="shared" si="0"/>
        <v/>
      </c>
      <c r="D640" s="85" t="str">
        <f t="shared" si="1"/>
        <v/>
      </c>
      <c r="E640" s="85" t="str">
        <f t="shared" si="2"/>
        <v/>
      </c>
      <c r="F640" s="85" t="str">
        <f t="shared" si="3"/>
        <v/>
      </c>
      <c r="G640" s="85"/>
      <c r="H640" s="85"/>
      <c r="I640" s="85"/>
      <c r="J640" s="85"/>
      <c r="K640" s="85" t="str">
        <f>'Dados DEPOR'!C634&amp;" - "&amp;'Dados DEPOR'!E634&amp;"."&amp;'Dados DEPOR'!F634&amp;"."&amp;'Dados DEPOR'!G634</f>
        <v xml:space="preserve"> - ..</v>
      </c>
      <c r="L640" s="2">
        <f>'Dados DEPOR'!H634</f>
        <v>0</v>
      </c>
      <c r="M640" s="89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83">
        <f>'Dados DEPOR'!C635</f>
        <v>0</v>
      </c>
      <c r="B641" s="84">
        <f>'Dados DEPOR'!D635</f>
        <v>0</v>
      </c>
      <c r="C641" s="85" t="str">
        <f t="shared" si="0"/>
        <v/>
      </c>
      <c r="D641" s="85" t="str">
        <f t="shared" si="1"/>
        <v/>
      </c>
      <c r="E641" s="85" t="str">
        <f t="shared" si="2"/>
        <v/>
      </c>
      <c r="F641" s="85" t="str">
        <f t="shared" si="3"/>
        <v/>
      </c>
      <c r="G641" s="85"/>
      <c r="H641" s="85"/>
      <c r="I641" s="85"/>
      <c r="J641" s="85"/>
      <c r="K641" s="85" t="str">
        <f>'Dados DEPOR'!C635&amp;" - "&amp;'Dados DEPOR'!E635&amp;"."&amp;'Dados DEPOR'!F635&amp;"."&amp;'Dados DEPOR'!G635</f>
        <v xml:space="preserve"> - ..</v>
      </c>
      <c r="L641" s="2">
        <f>'Dados DEPOR'!H635</f>
        <v>0</v>
      </c>
      <c r="M641" s="89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83">
        <f>'Dados DEPOR'!C636</f>
        <v>0</v>
      </c>
      <c r="B642" s="84">
        <f>'Dados DEPOR'!D636</f>
        <v>0</v>
      </c>
      <c r="C642" s="85" t="str">
        <f t="shared" si="0"/>
        <v/>
      </c>
      <c r="D642" s="85" t="str">
        <f t="shared" si="1"/>
        <v/>
      </c>
      <c r="E642" s="85" t="str">
        <f t="shared" si="2"/>
        <v/>
      </c>
      <c r="F642" s="85" t="str">
        <f t="shared" si="3"/>
        <v/>
      </c>
      <c r="G642" s="85"/>
      <c r="H642" s="85"/>
      <c r="I642" s="85"/>
      <c r="J642" s="85"/>
      <c r="K642" s="85" t="str">
        <f>'Dados DEPOR'!C636&amp;" - "&amp;'Dados DEPOR'!E636&amp;"."&amp;'Dados DEPOR'!F636&amp;"."&amp;'Dados DEPOR'!G636</f>
        <v xml:space="preserve"> - ..</v>
      </c>
      <c r="L642" s="2">
        <f>'Dados DEPOR'!H636</f>
        <v>0</v>
      </c>
      <c r="M642" s="89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83">
        <f>'Dados DEPOR'!C637</f>
        <v>0</v>
      </c>
      <c r="B643" s="84">
        <f>'Dados DEPOR'!D637</f>
        <v>0</v>
      </c>
      <c r="C643" s="85" t="str">
        <f t="shared" si="0"/>
        <v/>
      </c>
      <c r="D643" s="85" t="str">
        <f t="shared" si="1"/>
        <v/>
      </c>
      <c r="E643" s="85" t="str">
        <f t="shared" si="2"/>
        <v/>
      </c>
      <c r="F643" s="85" t="str">
        <f t="shared" si="3"/>
        <v/>
      </c>
      <c r="G643" s="85"/>
      <c r="H643" s="85"/>
      <c r="I643" s="85"/>
      <c r="J643" s="85"/>
      <c r="K643" s="85" t="str">
        <f>'Dados DEPOR'!C637&amp;" - "&amp;'Dados DEPOR'!E637&amp;"."&amp;'Dados DEPOR'!F637&amp;"."&amp;'Dados DEPOR'!G637</f>
        <v xml:space="preserve"> - ..</v>
      </c>
      <c r="L643" s="2">
        <f>'Dados DEPOR'!H637</f>
        <v>0</v>
      </c>
      <c r="M643" s="89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83">
        <f>'Dados DEPOR'!C638</f>
        <v>0</v>
      </c>
      <c r="B644" s="84">
        <f>'Dados DEPOR'!D638</f>
        <v>0</v>
      </c>
      <c r="C644" s="85" t="str">
        <f t="shared" si="0"/>
        <v/>
      </c>
      <c r="D644" s="85" t="str">
        <f t="shared" si="1"/>
        <v/>
      </c>
      <c r="E644" s="85" t="str">
        <f t="shared" si="2"/>
        <v/>
      </c>
      <c r="F644" s="85" t="str">
        <f t="shared" si="3"/>
        <v/>
      </c>
      <c r="G644" s="85"/>
      <c r="H644" s="85"/>
      <c r="I644" s="85"/>
      <c r="J644" s="85"/>
      <c r="K644" s="85" t="str">
        <f>'Dados DEPOR'!C638&amp;" - "&amp;'Dados DEPOR'!E638&amp;"."&amp;'Dados DEPOR'!F638&amp;"."&amp;'Dados DEPOR'!G638</f>
        <v xml:space="preserve"> - ..</v>
      </c>
      <c r="L644" s="2">
        <f>'Dados DEPOR'!H638</f>
        <v>0</v>
      </c>
      <c r="M644" s="89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83">
        <f>'Dados DEPOR'!C639</f>
        <v>0</v>
      </c>
      <c r="B645" s="84">
        <f>'Dados DEPOR'!D639</f>
        <v>0</v>
      </c>
      <c r="C645" s="85" t="str">
        <f t="shared" si="0"/>
        <v/>
      </c>
      <c r="D645" s="85" t="str">
        <f t="shared" si="1"/>
        <v/>
      </c>
      <c r="E645" s="85" t="str">
        <f t="shared" si="2"/>
        <v/>
      </c>
      <c r="F645" s="85" t="str">
        <f t="shared" si="3"/>
        <v/>
      </c>
      <c r="G645" s="85"/>
      <c r="H645" s="85"/>
      <c r="I645" s="85"/>
      <c r="J645" s="85"/>
      <c r="K645" s="85" t="str">
        <f>'Dados DEPOR'!C639&amp;" - "&amp;'Dados DEPOR'!E639&amp;"."&amp;'Dados DEPOR'!F639&amp;"."&amp;'Dados DEPOR'!G639</f>
        <v xml:space="preserve"> - ..</v>
      </c>
      <c r="L645" s="2">
        <f>'Dados DEPOR'!H639</f>
        <v>0</v>
      </c>
      <c r="M645" s="89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83">
        <f>'Dados DEPOR'!C640</f>
        <v>0</v>
      </c>
      <c r="B646" s="84">
        <f>'Dados DEPOR'!D640</f>
        <v>0</v>
      </c>
      <c r="C646" s="85" t="str">
        <f t="shared" si="0"/>
        <v/>
      </c>
      <c r="D646" s="85" t="str">
        <f t="shared" si="1"/>
        <v/>
      </c>
      <c r="E646" s="85" t="str">
        <f t="shared" si="2"/>
        <v/>
      </c>
      <c r="F646" s="85" t="str">
        <f t="shared" si="3"/>
        <v/>
      </c>
      <c r="G646" s="85"/>
      <c r="H646" s="85"/>
      <c r="I646" s="85"/>
      <c r="J646" s="85"/>
      <c r="K646" s="85" t="str">
        <f>'Dados DEPOR'!C640&amp;" - "&amp;'Dados DEPOR'!E640&amp;"."&amp;'Dados DEPOR'!F640&amp;"."&amp;'Dados DEPOR'!G640</f>
        <v xml:space="preserve"> - ..</v>
      </c>
      <c r="L646" s="2">
        <f>'Dados DEPOR'!H640</f>
        <v>0</v>
      </c>
      <c r="M646" s="89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83">
        <f>'Dados DEPOR'!C641</f>
        <v>0</v>
      </c>
      <c r="B647" s="84">
        <f>'Dados DEPOR'!D641</f>
        <v>0</v>
      </c>
      <c r="C647" s="85" t="str">
        <f t="shared" si="0"/>
        <v/>
      </c>
      <c r="D647" s="85" t="str">
        <f t="shared" si="1"/>
        <v/>
      </c>
      <c r="E647" s="85" t="str">
        <f t="shared" si="2"/>
        <v/>
      </c>
      <c r="F647" s="85" t="str">
        <f t="shared" si="3"/>
        <v/>
      </c>
      <c r="G647" s="85"/>
      <c r="H647" s="85"/>
      <c r="I647" s="85"/>
      <c r="J647" s="85"/>
      <c r="K647" s="85" t="str">
        <f>'Dados DEPOR'!C641&amp;" - "&amp;'Dados DEPOR'!E641&amp;"."&amp;'Dados DEPOR'!F641&amp;"."&amp;'Dados DEPOR'!G641</f>
        <v xml:space="preserve"> - ..</v>
      </c>
      <c r="L647" s="2">
        <f>'Dados DEPOR'!H641</f>
        <v>0</v>
      </c>
      <c r="M647" s="89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83">
        <f>'Dados DEPOR'!C642</f>
        <v>0</v>
      </c>
      <c r="B648" s="84">
        <f>'Dados DEPOR'!D642</f>
        <v>0</v>
      </c>
      <c r="C648" s="85" t="str">
        <f t="shared" si="0"/>
        <v/>
      </c>
      <c r="D648" s="85" t="str">
        <f t="shared" si="1"/>
        <v/>
      </c>
      <c r="E648" s="85" t="str">
        <f t="shared" si="2"/>
        <v/>
      </c>
      <c r="F648" s="85" t="str">
        <f t="shared" si="3"/>
        <v/>
      </c>
      <c r="G648" s="85"/>
      <c r="H648" s="85"/>
      <c r="I648" s="85"/>
      <c r="J648" s="85"/>
      <c r="K648" s="85" t="str">
        <f>'Dados DEPOR'!C642&amp;" - "&amp;'Dados DEPOR'!E642&amp;"."&amp;'Dados DEPOR'!F642&amp;"."&amp;'Dados DEPOR'!G642</f>
        <v xml:space="preserve"> - ..</v>
      </c>
      <c r="L648" s="2">
        <f>'Dados DEPOR'!H642</f>
        <v>0</v>
      </c>
      <c r="M648" s="89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83">
        <f>'Dados DEPOR'!C643</f>
        <v>0</v>
      </c>
      <c r="B649" s="84">
        <f>'Dados DEPOR'!D643</f>
        <v>0</v>
      </c>
      <c r="C649" s="85" t="str">
        <f t="shared" si="0"/>
        <v/>
      </c>
      <c r="D649" s="85" t="str">
        <f t="shared" si="1"/>
        <v/>
      </c>
      <c r="E649" s="85" t="str">
        <f t="shared" si="2"/>
        <v/>
      </c>
      <c r="F649" s="85" t="str">
        <f t="shared" si="3"/>
        <v/>
      </c>
      <c r="G649" s="85"/>
      <c r="H649" s="85"/>
      <c r="I649" s="85"/>
      <c r="J649" s="85"/>
      <c r="K649" s="85" t="str">
        <f>'Dados DEPOR'!C643&amp;" - "&amp;'Dados DEPOR'!E643&amp;"."&amp;'Dados DEPOR'!F643&amp;"."&amp;'Dados DEPOR'!G643</f>
        <v xml:space="preserve"> - ..</v>
      </c>
      <c r="L649" s="2">
        <f>'Dados DEPOR'!H643</f>
        <v>0</v>
      </c>
      <c r="M649" s="89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83">
        <f>'Dados DEPOR'!C644</f>
        <v>0</v>
      </c>
      <c r="B650" s="84">
        <f>'Dados DEPOR'!D644</f>
        <v>0</v>
      </c>
      <c r="C650" s="85" t="str">
        <f t="shared" si="0"/>
        <v/>
      </c>
      <c r="D650" s="85" t="str">
        <f t="shared" si="1"/>
        <v/>
      </c>
      <c r="E650" s="85" t="str">
        <f t="shared" si="2"/>
        <v/>
      </c>
      <c r="F650" s="85" t="str">
        <f t="shared" si="3"/>
        <v/>
      </c>
      <c r="G650" s="85"/>
      <c r="H650" s="85"/>
      <c r="I650" s="85"/>
      <c r="J650" s="85"/>
      <c r="K650" s="85" t="str">
        <f>'Dados DEPOR'!C644&amp;" - "&amp;'Dados DEPOR'!E644&amp;"."&amp;'Dados DEPOR'!F644&amp;"."&amp;'Dados DEPOR'!G644</f>
        <v xml:space="preserve"> - ..</v>
      </c>
      <c r="L650" s="2">
        <f>'Dados DEPOR'!H644</f>
        <v>0</v>
      </c>
      <c r="M650" s="89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83">
        <f>'Dados DEPOR'!C645</f>
        <v>0</v>
      </c>
      <c r="B651" s="84">
        <f>'Dados DEPOR'!D645</f>
        <v>0</v>
      </c>
      <c r="C651" s="85" t="str">
        <f t="shared" si="0"/>
        <v/>
      </c>
      <c r="D651" s="85" t="str">
        <f t="shared" si="1"/>
        <v/>
      </c>
      <c r="E651" s="85" t="str">
        <f t="shared" si="2"/>
        <v/>
      </c>
      <c r="F651" s="85" t="str">
        <f t="shared" si="3"/>
        <v/>
      </c>
      <c r="G651" s="85"/>
      <c r="H651" s="85"/>
      <c r="I651" s="85"/>
      <c r="J651" s="85"/>
      <c r="K651" s="85" t="str">
        <f>'Dados DEPOR'!C645&amp;" - "&amp;'Dados DEPOR'!E645&amp;"."&amp;'Dados DEPOR'!F645&amp;"."&amp;'Dados DEPOR'!G645</f>
        <v xml:space="preserve"> - ..</v>
      </c>
      <c r="L651" s="2">
        <f>'Dados DEPOR'!H645</f>
        <v>0</v>
      </c>
      <c r="M651" s="89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83">
        <f>'Dados DEPOR'!C646</f>
        <v>0</v>
      </c>
      <c r="B652" s="84">
        <f>'Dados DEPOR'!D646</f>
        <v>0</v>
      </c>
      <c r="C652" s="85" t="str">
        <f t="shared" si="0"/>
        <v/>
      </c>
      <c r="D652" s="85" t="str">
        <f t="shared" si="1"/>
        <v/>
      </c>
      <c r="E652" s="85" t="str">
        <f t="shared" si="2"/>
        <v/>
      </c>
      <c r="F652" s="85" t="str">
        <f t="shared" si="3"/>
        <v/>
      </c>
      <c r="G652" s="85"/>
      <c r="H652" s="85"/>
      <c r="I652" s="85"/>
      <c r="J652" s="85"/>
      <c r="K652" s="85" t="str">
        <f>'Dados DEPOR'!C646&amp;" - "&amp;'Dados DEPOR'!E646&amp;"."&amp;'Dados DEPOR'!F646&amp;"."&amp;'Dados DEPOR'!G646</f>
        <v xml:space="preserve"> - ..</v>
      </c>
      <c r="L652" s="2">
        <f>'Dados DEPOR'!H646</f>
        <v>0</v>
      </c>
      <c r="M652" s="89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83">
        <f>'Dados DEPOR'!C647</f>
        <v>0</v>
      </c>
      <c r="B653" s="84">
        <f>'Dados DEPOR'!D647</f>
        <v>0</v>
      </c>
      <c r="C653" s="85" t="str">
        <f t="shared" si="0"/>
        <v/>
      </c>
      <c r="D653" s="85" t="str">
        <f t="shared" si="1"/>
        <v/>
      </c>
      <c r="E653" s="85" t="str">
        <f t="shared" si="2"/>
        <v/>
      </c>
      <c r="F653" s="85" t="str">
        <f t="shared" si="3"/>
        <v/>
      </c>
      <c r="G653" s="85"/>
      <c r="H653" s="85"/>
      <c r="I653" s="85"/>
      <c r="J653" s="85"/>
      <c r="K653" s="85" t="str">
        <f>'Dados DEPOR'!C647&amp;" - "&amp;'Dados DEPOR'!E647&amp;"."&amp;'Dados DEPOR'!F647&amp;"."&amp;'Dados DEPOR'!G647</f>
        <v xml:space="preserve"> - ..</v>
      </c>
      <c r="L653" s="2">
        <f>'Dados DEPOR'!H647</f>
        <v>0</v>
      </c>
      <c r="M653" s="89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83">
        <f>'Dados DEPOR'!C648</f>
        <v>0</v>
      </c>
      <c r="B654" s="84">
        <f>'Dados DEPOR'!D648</f>
        <v>0</v>
      </c>
      <c r="C654" s="85" t="str">
        <f t="shared" si="0"/>
        <v/>
      </c>
      <c r="D654" s="85" t="str">
        <f t="shared" si="1"/>
        <v/>
      </c>
      <c r="E654" s="85" t="str">
        <f t="shared" si="2"/>
        <v/>
      </c>
      <c r="F654" s="85" t="str">
        <f t="shared" si="3"/>
        <v/>
      </c>
      <c r="G654" s="85"/>
      <c r="H654" s="85"/>
      <c r="I654" s="85"/>
      <c r="J654" s="85"/>
      <c r="K654" s="85" t="str">
        <f>'Dados DEPOR'!C648&amp;" - "&amp;'Dados DEPOR'!E648&amp;"."&amp;'Dados DEPOR'!F648&amp;"."&amp;'Dados DEPOR'!G648</f>
        <v xml:space="preserve"> - ..</v>
      </c>
      <c r="L654" s="2">
        <f>'Dados DEPOR'!H648</f>
        <v>0</v>
      </c>
      <c r="M654" s="89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83">
        <f>'Dados DEPOR'!C649</f>
        <v>0</v>
      </c>
      <c r="B655" s="84">
        <f>'Dados DEPOR'!D649</f>
        <v>0</v>
      </c>
      <c r="C655" s="85" t="str">
        <f t="shared" si="0"/>
        <v/>
      </c>
      <c r="D655" s="85" t="str">
        <f t="shared" si="1"/>
        <v/>
      </c>
      <c r="E655" s="85" t="str">
        <f t="shared" si="2"/>
        <v/>
      </c>
      <c r="F655" s="85" t="str">
        <f t="shared" si="3"/>
        <v/>
      </c>
      <c r="G655" s="85"/>
      <c r="H655" s="85"/>
      <c r="I655" s="85"/>
      <c r="J655" s="85"/>
      <c r="K655" s="85" t="str">
        <f>'Dados DEPOR'!C649&amp;" - "&amp;'Dados DEPOR'!E649&amp;"."&amp;'Dados DEPOR'!F649&amp;"."&amp;'Dados DEPOR'!G649</f>
        <v xml:space="preserve"> - ..</v>
      </c>
      <c r="L655" s="2">
        <f>'Dados DEPOR'!H649</f>
        <v>0</v>
      </c>
      <c r="M655" s="89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83">
        <f>'Dados DEPOR'!C650</f>
        <v>0</v>
      </c>
      <c r="B656" s="84">
        <f>'Dados DEPOR'!D650</f>
        <v>0</v>
      </c>
      <c r="C656" s="85" t="str">
        <f t="shared" si="0"/>
        <v/>
      </c>
      <c r="D656" s="85" t="str">
        <f t="shared" si="1"/>
        <v/>
      </c>
      <c r="E656" s="85" t="str">
        <f t="shared" si="2"/>
        <v/>
      </c>
      <c r="F656" s="85" t="str">
        <f t="shared" si="3"/>
        <v/>
      </c>
      <c r="G656" s="85"/>
      <c r="H656" s="85"/>
      <c r="I656" s="85"/>
      <c r="J656" s="85"/>
      <c r="K656" s="85" t="str">
        <f>'Dados DEPOR'!C650&amp;" - "&amp;'Dados DEPOR'!E650&amp;"."&amp;'Dados DEPOR'!F650&amp;"."&amp;'Dados DEPOR'!G650</f>
        <v xml:space="preserve"> - ..</v>
      </c>
      <c r="L656" s="2">
        <f>'Dados DEPOR'!H650</f>
        <v>0</v>
      </c>
      <c r="M656" s="89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83">
        <f>'Dados DEPOR'!C651</f>
        <v>0</v>
      </c>
      <c r="B657" s="84">
        <f>'Dados DEPOR'!D651</f>
        <v>0</v>
      </c>
      <c r="C657" s="85" t="str">
        <f t="shared" si="0"/>
        <v/>
      </c>
      <c r="D657" s="85" t="str">
        <f t="shared" si="1"/>
        <v/>
      </c>
      <c r="E657" s="85" t="str">
        <f t="shared" si="2"/>
        <v/>
      </c>
      <c r="F657" s="85" t="str">
        <f t="shared" si="3"/>
        <v/>
      </c>
      <c r="G657" s="85"/>
      <c r="H657" s="85"/>
      <c r="I657" s="85"/>
      <c r="J657" s="85"/>
      <c r="K657" s="85" t="str">
        <f>'Dados DEPOR'!C651&amp;" - "&amp;'Dados DEPOR'!E651&amp;"."&amp;'Dados DEPOR'!F651&amp;"."&amp;'Dados DEPOR'!G651</f>
        <v xml:space="preserve"> - ..</v>
      </c>
      <c r="L657" s="2">
        <f>'Dados DEPOR'!H651</f>
        <v>0</v>
      </c>
      <c r="M657" s="89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83">
        <f>'Dados DEPOR'!C652</f>
        <v>0</v>
      </c>
      <c r="B658" s="84">
        <f>'Dados DEPOR'!D652</f>
        <v>0</v>
      </c>
      <c r="C658" s="85" t="str">
        <f t="shared" si="0"/>
        <v/>
      </c>
      <c r="D658" s="85" t="str">
        <f t="shared" si="1"/>
        <v/>
      </c>
      <c r="E658" s="85" t="str">
        <f t="shared" si="2"/>
        <v/>
      </c>
      <c r="F658" s="85" t="str">
        <f t="shared" si="3"/>
        <v/>
      </c>
      <c r="G658" s="85"/>
      <c r="H658" s="85"/>
      <c r="I658" s="85"/>
      <c r="J658" s="85"/>
      <c r="K658" s="85" t="str">
        <f>'Dados DEPOR'!C652&amp;" - "&amp;'Dados DEPOR'!E652&amp;"."&amp;'Dados DEPOR'!F652&amp;"."&amp;'Dados DEPOR'!G652</f>
        <v xml:space="preserve"> - ..</v>
      </c>
      <c r="L658" s="2">
        <f>'Dados DEPOR'!H652</f>
        <v>0</v>
      </c>
      <c r="M658" s="89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83">
        <f>'Dados DEPOR'!C653</f>
        <v>0</v>
      </c>
      <c r="B659" s="84">
        <f>'Dados DEPOR'!D653</f>
        <v>0</v>
      </c>
      <c r="C659" s="85" t="str">
        <f t="shared" si="0"/>
        <v/>
      </c>
      <c r="D659" s="85" t="str">
        <f t="shared" si="1"/>
        <v/>
      </c>
      <c r="E659" s="85" t="str">
        <f t="shared" si="2"/>
        <v/>
      </c>
      <c r="F659" s="85" t="str">
        <f t="shared" si="3"/>
        <v/>
      </c>
      <c r="G659" s="85"/>
      <c r="H659" s="85"/>
      <c r="I659" s="85"/>
      <c r="J659" s="85"/>
      <c r="K659" s="85" t="str">
        <f>'Dados DEPOR'!C653&amp;" - "&amp;'Dados DEPOR'!E653&amp;"."&amp;'Dados DEPOR'!F653&amp;"."&amp;'Dados DEPOR'!G653</f>
        <v xml:space="preserve"> - ..</v>
      </c>
      <c r="L659" s="2">
        <f>'Dados DEPOR'!H653</f>
        <v>0</v>
      </c>
      <c r="M659" s="89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>
      <c r="A660" s="83">
        <f>'Dados DEPOR'!C654</f>
        <v>0</v>
      </c>
      <c r="B660" s="84">
        <f>'Dados DEPOR'!D654</f>
        <v>0</v>
      </c>
      <c r="C660" s="85" t="str">
        <f t="shared" si="0"/>
        <v/>
      </c>
      <c r="D660" s="85" t="str">
        <f t="shared" si="1"/>
        <v/>
      </c>
      <c r="E660" s="85" t="str">
        <f t="shared" si="2"/>
        <v/>
      </c>
      <c r="F660" s="85" t="str">
        <f t="shared" si="3"/>
        <v/>
      </c>
      <c r="G660" s="85"/>
      <c r="H660" s="85"/>
      <c r="I660" s="85"/>
      <c r="J660" s="85"/>
      <c r="K660" s="85" t="str">
        <f>'Dados DEPOR'!C654&amp;" - "&amp;'Dados DEPOR'!E654&amp;"."&amp;'Dados DEPOR'!F654&amp;"."&amp;'Dados DEPOR'!G654</f>
        <v xml:space="preserve"> - ..</v>
      </c>
      <c r="L660" s="2">
        <f>'Dados DEPOR'!H654</f>
        <v>0</v>
      </c>
      <c r="M660" s="89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>
      <c r="A661" s="83">
        <f>'Dados DEPOR'!C655</f>
        <v>0</v>
      </c>
      <c r="B661" s="84">
        <f>'Dados DEPOR'!D655</f>
        <v>0</v>
      </c>
      <c r="C661" s="85" t="str">
        <f t="shared" si="0"/>
        <v/>
      </c>
      <c r="D661" s="85" t="str">
        <f t="shared" si="1"/>
        <v/>
      </c>
      <c r="E661" s="85" t="str">
        <f t="shared" si="2"/>
        <v/>
      </c>
      <c r="F661" s="85" t="str">
        <f t="shared" si="3"/>
        <v/>
      </c>
      <c r="G661" s="85"/>
      <c r="H661" s="85"/>
      <c r="I661" s="85"/>
      <c r="J661" s="85"/>
      <c r="K661" s="85" t="str">
        <f>'Dados DEPOR'!C655&amp;" - "&amp;'Dados DEPOR'!E655&amp;"."&amp;'Dados DEPOR'!F655&amp;"."&amp;'Dados DEPOR'!G655</f>
        <v xml:space="preserve"> - ..</v>
      </c>
      <c r="L661" s="2">
        <f>'Dados DEPOR'!H655</f>
        <v>0</v>
      </c>
      <c r="M661" s="89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>
      <c r="A662" s="83">
        <f>'Dados DEPOR'!C656</f>
        <v>0</v>
      </c>
      <c r="B662" s="84">
        <f>'Dados DEPOR'!D656</f>
        <v>0</v>
      </c>
      <c r="C662" s="85" t="str">
        <f t="shared" si="0"/>
        <v/>
      </c>
      <c r="D662" s="85" t="str">
        <f t="shared" si="1"/>
        <v/>
      </c>
      <c r="E662" s="85" t="str">
        <f t="shared" si="2"/>
        <v/>
      </c>
      <c r="F662" s="85" t="str">
        <f t="shared" si="3"/>
        <v/>
      </c>
      <c r="G662" s="85"/>
      <c r="H662" s="85"/>
      <c r="I662" s="85"/>
      <c r="J662" s="85"/>
      <c r="K662" s="85" t="str">
        <f>'Dados DEPOR'!C656&amp;" - "&amp;'Dados DEPOR'!E656&amp;"."&amp;'Dados DEPOR'!F656&amp;"."&amp;'Dados DEPOR'!G656</f>
        <v xml:space="preserve"> - ..</v>
      </c>
      <c r="L662" s="2">
        <f>'Dados DEPOR'!H656</f>
        <v>0</v>
      </c>
      <c r="M662" s="89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>
      <c r="A663" s="83">
        <f>'Dados DEPOR'!C657</f>
        <v>0</v>
      </c>
      <c r="B663" s="84">
        <f>'Dados DEPOR'!D657</f>
        <v>0</v>
      </c>
      <c r="C663" s="85" t="str">
        <f t="shared" si="0"/>
        <v/>
      </c>
      <c r="D663" s="85" t="str">
        <f t="shared" si="1"/>
        <v/>
      </c>
      <c r="E663" s="85" t="str">
        <f t="shared" si="2"/>
        <v/>
      </c>
      <c r="F663" s="85" t="str">
        <f t="shared" si="3"/>
        <v/>
      </c>
      <c r="G663" s="85"/>
      <c r="H663" s="85"/>
      <c r="I663" s="85"/>
      <c r="J663" s="85"/>
      <c r="K663" s="85" t="str">
        <f>'Dados DEPOR'!C657&amp;" - "&amp;'Dados DEPOR'!E657&amp;"."&amp;'Dados DEPOR'!F657&amp;"."&amp;'Dados DEPOR'!G657</f>
        <v xml:space="preserve"> - ..</v>
      </c>
      <c r="L663" s="2">
        <f>'Dados DEPOR'!H657</f>
        <v>0</v>
      </c>
      <c r="M663" s="89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>
      <c r="A664" s="83">
        <f>'Dados DEPOR'!C658</f>
        <v>0</v>
      </c>
      <c r="B664" s="84">
        <f>'Dados DEPOR'!D658</f>
        <v>0</v>
      </c>
      <c r="C664" s="85" t="str">
        <f t="shared" si="0"/>
        <v/>
      </c>
      <c r="D664" s="85" t="str">
        <f t="shared" si="1"/>
        <v/>
      </c>
      <c r="E664" s="85" t="str">
        <f t="shared" si="2"/>
        <v/>
      </c>
      <c r="F664" s="85" t="str">
        <f t="shared" si="3"/>
        <v/>
      </c>
      <c r="G664" s="85"/>
      <c r="H664" s="85"/>
      <c r="I664" s="85"/>
      <c r="J664" s="85"/>
      <c r="K664" s="85" t="str">
        <f>'Dados DEPOR'!C658&amp;" - "&amp;'Dados DEPOR'!E658&amp;"."&amp;'Dados DEPOR'!F658&amp;"."&amp;'Dados DEPOR'!G658</f>
        <v xml:space="preserve"> - ..</v>
      </c>
      <c r="L664" s="2">
        <f>'Dados DEPOR'!H658</f>
        <v>0</v>
      </c>
      <c r="M664" s="89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>
      <c r="A665" s="83">
        <f>'Dados DEPOR'!C659</f>
        <v>0</v>
      </c>
      <c r="B665" s="84">
        <f>'Dados DEPOR'!D659</f>
        <v>0</v>
      </c>
      <c r="C665" s="85" t="str">
        <f t="shared" si="0"/>
        <v/>
      </c>
      <c r="D665" s="85" t="str">
        <f t="shared" si="1"/>
        <v/>
      </c>
      <c r="E665" s="85" t="str">
        <f t="shared" si="2"/>
        <v/>
      </c>
      <c r="F665" s="85" t="str">
        <f t="shared" si="3"/>
        <v/>
      </c>
      <c r="G665" s="85"/>
      <c r="H665" s="85"/>
      <c r="I665" s="85"/>
      <c r="J665" s="85"/>
      <c r="K665" s="85" t="str">
        <f>'Dados DEPOR'!C659&amp;" - "&amp;'Dados DEPOR'!E659&amp;"."&amp;'Dados DEPOR'!F659&amp;"."&amp;'Dados DEPOR'!G659</f>
        <v xml:space="preserve"> - ..</v>
      </c>
      <c r="L665" s="2">
        <f>'Dados DEPOR'!H659</f>
        <v>0</v>
      </c>
      <c r="M665" s="89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>
      <c r="A666" s="83">
        <f>'Dados DEPOR'!C660</f>
        <v>0</v>
      </c>
      <c r="B666" s="84">
        <f>'Dados DEPOR'!D660</f>
        <v>0</v>
      </c>
      <c r="C666" s="85" t="str">
        <f t="shared" si="0"/>
        <v/>
      </c>
      <c r="D666" s="85" t="str">
        <f t="shared" si="1"/>
        <v/>
      </c>
      <c r="E666" s="85" t="str">
        <f t="shared" si="2"/>
        <v/>
      </c>
      <c r="F666" s="85" t="str">
        <f t="shared" si="3"/>
        <v/>
      </c>
      <c r="G666" s="85"/>
      <c r="H666" s="85"/>
      <c r="I666" s="85"/>
      <c r="J666" s="85"/>
      <c r="K666" s="85" t="str">
        <f>'Dados DEPOR'!C660&amp;" - "&amp;'Dados DEPOR'!E660&amp;"."&amp;'Dados DEPOR'!F660&amp;"."&amp;'Dados DEPOR'!G660</f>
        <v xml:space="preserve"> - ..</v>
      </c>
      <c r="L666" s="2">
        <f>'Dados DEPOR'!H660</f>
        <v>0</v>
      </c>
      <c r="M666" s="89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>
      <c r="A667" s="83">
        <f>'Dados DEPOR'!C661</f>
        <v>0</v>
      </c>
      <c r="B667" s="84">
        <f>'Dados DEPOR'!D661</f>
        <v>0</v>
      </c>
      <c r="C667" s="85" t="str">
        <f t="shared" si="0"/>
        <v/>
      </c>
      <c r="D667" s="85" t="str">
        <f t="shared" si="1"/>
        <v/>
      </c>
      <c r="E667" s="85" t="str">
        <f t="shared" si="2"/>
        <v/>
      </c>
      <c r="F667" s="85" t="str">
        <f t="shared" si="3"/>
        <v/>
      </c>
      <c r="G667" s="85"/>
      <c r="H667" s="85"/>
      <c r="I667" s="85"/>
      <c r="J667" s="85"/>
      <c r="K667" s="85" t="str">
        <f>'Dados DEPOR'!C661&amp;" - "&amp;'Dados DEPOR'!E661&amp;"."&amp;'Dados DEPOR'!F661&amp;"."&amp;'Dados DEPOR'!G661</f>
        <v xml:space="preserve"> - ..</v>
      </c>
      <c r="L667" s="2">
        <f>'Dados DEPOR'!H661</f>
        <v>0</v>
      </c>
      <c r="M667" s="89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>
      <c r="A668" s="83">
        <f>'Dados DEPOR'!C662</f>
        <v>0</v>
      </c>
      <c r="B668" s="84">
        <f>'Dados DEPOR'!D662</f>
        <v>0</v>
      </c>
      <c r="C668" s="85" t="str">
        <f t="shared" si="0"/>
        <v/>
      </c>
      <c r="D668" s="85" t="str">
        <f t="shared" si="1"/>
        <v/>
      </c>
      <c r="E668" s="85" t="str">
        <f t="shared" si="2"/>
        <v/>
      </c>
      <c r="F668" s="85" t="str">
        <f t="shared" si="3"/>
        <v/>
      </c>
      <c r="G668" s="85"/>
      <c r="H668" s="85"/>
      <c r="I668" s="85"/>
      <c r="J668" s="85"/>
      <c r="K668" s="85" t="str">
        <f>'Dados DEPOR'!C662&amp;" - "&amp;'Dados DEPOR'!E662&amp;"."&amp;'Dados DEPOR'!F662&amp;"."&amp;'Dados DEPOR'!G662</f>
        <v xml:space="preserve"> - ..</v>
      </c>
      <c r="L668" s="2">
        <f>'Dados DEPOR'!H662</f>
        <v>0</v>
      </c>
      <c r="M668" s="89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>
      <c r="A669" s="83">
        <f>'Dados DEPOR'!C663</f>
        <v>0</v>
      </c>
      <c r="B669" s="84">
        <f>'Dados DEPOR'!D663</f>
        <v>0</v>
      </c>
      <c r="C669" s="85" t="str">
        <f t="shared" si="0"/>
        <v/>
      </c>
      <c r="D669" s="85" t="str">
        <f t="shared" si="1"/>
        <v/>
      </c>
      <c r="E669" s="85" t="str">
        <f t="shared" si="2"/>
        <v/>
      </c>
      <c r="F669" s="85" t="str">
        <f t="shared" si="3"/>
        <v/>
      </c>
      <c r="G669" s="85"/>
      <c r="H669" s="85"/>
      <c r="I669" s="85"/>
      <c r="J669" s="85"/>
      <c r="K669" s="85" t="str">
        <f>'Dados DEPOR'!C663&amp;" - "&amp;'Dados DEPOR'!E663&amp;"."&amp;'Dados DEPOR'!F663&amp;"."&amp;'Dados DEPOR'!G663</f>
        <v xml:space="preserve"> - ..</v>
      </c>
      <c r="L669" s="2">
        <f>'Dados DEPOR'!H663</f>
        <v>0</v>
      </c>
      <c r="M669" s="89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>
      <c r="A670" s="83">
        <f>'Dados DEPOR'!C664</f>
        <v>0</v>
      </c>
      <c r="B670" s="84">
        <f>'Dados DEPOR'!D664</f>
        <v>0</v>
      </c>
      <c r="C670" s="85" t="str">
        <f t="shared" si="0"/>
        <v/>
      </c>
      <c r="D670" s="85" t="str">
        <f t="shared" si="1"/>
        <v/>
      </c>
      <c r="E670" s="85" t="str">
        <f t="shared" si="2"/>
        <v/>
      </c>
      <c r="F670" s="85" t="str">
        <f t="shared" si="3"/>
        <v/>
      </c>
      <c r="G670" s="85"/>
      <c r="H670" s="85"/>
      <c r="I670" s="85"/>
      <c r="J670" s="85"/>
      <c r="K670" s="85" t="str">
        <f>'Dados DEPOR'!C664&amp;" - "&amp;'Dados DEPOR'!E664&amp;"."&amp;'Dados DEPOR'!F664&amp;"."&amp;'Dados DEPOR'!G664</f>
        <v xml:space="preserve"> - ..</v>
      </c>
      <c r="L670" s="2">
        <f>'Dados DEPOR'!H664</f>
        <v>0</v>
      </c>
      <c r="M670" s="89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>
      <c r="A671" s="83">
        <f>'Dados DEPOR'!C665</f>
        <v>0</v>
      </c>
      <c r="B671" s="84">
        <f>'Dados DEPOR'!D665</f>
        <v>0</v>
      </c>
      <c r="C671" s="85" t="str">
        <f t="shared" si="0"/>
        <v/>
      </c>
      <c r="D671" s="85" t="str">
        <f t="shared" si="1"/>
        <v/>
      </c>
      <c r="E671" s="85" t="str">
        <f t="shared" si="2"/>
        <v/>
      </c>
      <c r="F671" s="85" t="str">
        <f t="shared" si="3"/>
        <v/>
      </c>
      <c r="G671" s="85"/>
      <c r="H671" s="85"/>
      <c r="I671" s="85"/>
      <c r="J671" s="85"/>
      <c r="K671" s="85" t="str">
        <f>'Dados DEPOR'!C665&amp;" - "&amp;'Dados DEPOR'!E665&amp;"."&amp;'Dados DEPOR'!F665&amp;"."&amp;'Dados DEPOR'!G665</f>
        <v xml:space="preserve"> - ..</v>
      </c>
      <c r="L671" s="2">
        <f>'Dados DEPOR'!H665</f>
        <v>0</v>
      </c>
      <c r="M671" s="89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>
      <c r="A672" s="83">
        <f>'Dados DEPOR'!C666</f>
        <v>0</v>
      </c>
      <c r="B672" s="84">
        <f>'Dados DEPOR'!D666</f>
        <v>0</v>
      </c>
      <c r="C672" s="85" t="str">
        <f t="shared" si="0"/>
        <v/>
      </c>
      <c r="D672" s="85" t="str">
        <f t="shared" si="1"/>
        <v/>
      </c>
      <c r="E672" s="85" t="str">
        <f t="shared" si="2"/>
        <v/>
      </c>
      <c r="F672" s="85" t="str">
        <f t="shared" si="3"/>
        <v/>
      </c>
      <c r="G672" s="85"/>
      <c r="H672" s="85"/>
      <c r="I672" s="85"/>
      <c r="J672" s="85"/>
      <c r="K672" s="85" t="str">
        <f>'Dados DEPOR'!C666&amp;" - "&amp;'Dados DEPOR'!E666&amp;"."&amp;'Dados DEPOR'!F666&amp;"."&amp;'Dados DEPOR'!G666</f>
        <v xml:space="preserve"> - ..</v>
      </c>
      <c r="L672" s="2">
        <f>'Dados DEPOR'!H666</f>
        <v>0</v>
      </c>
      <c r="M672" s="89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>
      <c r="A673" s="83">
        <f>'Dados DEPOR'!C667</f>
        <v>0</v>
      </c>
      <c r="B673" s="84">
        <f>'Dados DEPOR'!D667</f>
        <v>0</v>
      </c>
      <c r="C673" s="85" t="str">
        <f t="shared" si="0"/>
        <v/>
      </c>
      <c r="D673" s="85" t="str">
        <f t="shared" si="1"/>
        <v/>
      </c>
      <c r="E673" s="85" t="str">
        <f t="shared" si="2"/>
        <v/>
      </c>
      <c r="F673" s="85" t="str">
        <f t="shared" si="3"/>
        <v/>
      </c>
      <c r="G673" s="85"/>
      <c r="H673" s="85"/>
      <c r="I673" s="85"/>
      <c r="J673" s="85"/>
      <c r="K673" s="85" t="str">
        <f>'Dados DEPOR'!C667&amp;" - "&amp;'Dados DEPOR'!E667&amp;"."&amp;'Dados DEPOR'!F667&amp;"."&amp;'Dados DEPOR'!G667</f>
        <v xml:space="preserve"> - ..</v>
      </c>
      <c r="L673" s="2">
        <f>'Dados DEPOR'!H667</f>
        <v>0</v>
      </c>
      <c r="M673" s="89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>
      <c r="A674" s="83">
        <f>'Dados DEPOR'!C668</f>
        <v>0</v>
      </c>
      <c r="B674" s="84">
        <f>'Dados DEPOR'!D668</f>
        <v>0</v>
      </c>
      <c r="C674" s="85" t="str">
        <f t="shared" si="0"/>
        <v/>
      </c>
      <c r="D674" s="85" t="str">
        <f t="shared" si="1"/>
        <v/>
      </c>
      <c r="E674" s="85" t="str">
        <f t="shared" si="2"/>
        <v/>
      </c>
      <c r="F674" s="85" t="str">
        <f t="shared" si="3"/>
        <v/>
      </c>
      <c r="G674" s="85"/>
      <c r="H674" s="85"/>
      <c r="I674" s="85"/>
      <c r="J674" s="85"/>
      <c r="K674" s="85" t="str">
        <f>'Dados DEPOR'!C668&amp;" - "&amp;'Dados DEPOR'!E668&amp;"."&amp;'Dados DEPOR'!F668&amp;"."&amp;'Dados DEPOR'!G668</f>
        <v xml:space="preserve"> - ..</v>
      </c>
      <c r="L674" s="2">
        <f>'Dados DEPOR'!H668</f>
        <v>0</v>
      </c>
      <c r="M674" s="89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>
      <c r="A675" s="83">
        <f>'Dados DEPOR'!C669</f>
        <v>0</v>
      </c>
      <c r="B675" s="84">
        <f>'Dados DEPOR'!D669</f>
        <v>0</v>
      </c>
      <c r="C675" s="85" t="str">
        <f t="shared" si="0"/>
        <v/>
      </c>
      <c r="D675" s="85" t="str">
        <f t="shared" si="1"/>
        <v/>
      </c>
      <c r="E675" s="85" t="str">
        <f t="shared" si="2"/>
        <v/>
      </c>
      <c r="F675" s="85" t="str">
        <f t="shared" si="3"/>
        <v/>
      </c>
      <c r="G675" s="85"/>
      <c r="H675" s="85"/>
      <c r="I675" s="85"/>
      <c r="J675" s="85"/>
      <c r="K675" s="85" t="str">
        <f>'Dados DEPOR'!C669&amp;" - "&amp;'Dados DEPOR'!E669&amp;"."&amp;'Dados DEPOR'!F669&amp;"."&amp;'Dados DEPOR'!G669</f>
        <v xml:space="preserve"> - ..</v>
      </c>
      <c r="L675" s="2">
        <f>'Dados DEPOR'!H669</f>
        <v>0</v>
      </c>
      <c r="M675" s="89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>
      <c r="A676" s="83">
        <f>'Dados DEPOR'!C670</f>
        <v>0</v>
      </c>
      <c r="B676" s="84">
        <f>'Dados DEPOR'!D670</f>
        <v>0</v>
      </c>
      <c r="C676" s="85" t="str">
        <f t="shared" si="0"/>
        <v/>
      </c>
      <c r="D676" s="85" t="str">
        <f t="shared" si="1"/>
        <v/>
      </c>
      <c r="E676" s="85" t="str">
        <f t="shared" si="2"/>
        <v/>
      </c>
      <c r="F676" s="85" t="str">
        <f t="shared" si="3"/>
        <v/>
      </c>
      <c r="G676" s="85"/>
      <c r="H676" s="85"/>
      <c r="I676" s="85"/>
      <c r="J676" s="85"/>
      <c r="K676" s="85" t="str">
        <f>'Dados DEPOR'!C670&amp;" - "&amp;'Dados DEPOR'!E670&amp;"."&amp;'Dados DEPOR'!F670&amp;"."&amp;'Dados DEPOR'!G670</f>
        <v xml:space="preserve"> - ..</v>
      </c>
      <c r="L676" s="2">
        <f>'Dados DEPOR'!H670</f>
        <v>0</v>
      </c>
      <c r="M676" s="89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>
      <c r="A677" s="83">
        <f>'Dados DEPOR'!C671</f>
        <v>0</v>
      </c>
      <c r="B677" s="84">
        <f>'Dados DEPOR'!D671</f>
        <v>0</v>
      </c>
      <c r="C677" s="85" t="str">
        <f t="shared" si="0"/>
        <v/>
      </c>
      <c r="D677" s="85" t="str">
        <f t="shared" si="1"/>
        <v/>
      </c>
      <c r="E677" s="85" t="str">
        <f t="shared" si="2"/>
        <v/>
      </c>
      <c r="F677" s="85" t="str">
        <f t="shared" si="3"/>
        <v/>
      </c>
      <c r="G677" s="85"/>
      <c r="H677" s="85"/>
      <c r="I677" s="85"/>
      <c r="J677" s="85"/>
      <c r="K677" s="85" t="str">
        <f>'Dados DEPOR'!C671&amp;" - "&amp;'Dados DEPOR'!E671&amp;"."&amp;'Dados DEPOR'!F671&amp;"."&amp;'Dados DEPOR'!G671</f>
        <v xml:space="preserve"> - ..</v>
      </c>
      <c r="L677" s="2">
        <f>'Dados DEPOR'!H671</f>
        <v>0</v>
      </c>
      <c r="M677" s="89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>
      <c r="A678" s="83">
        <f>'Dados DEPOR'!C672</f>
        <v>0</v>
      </c>
      <c r="B678" s="84">
        <f>'Dados DEPOR'!D672</f>
        <v>0</v>
      </c>
      <c r="C678" s="85" t="str">
        <f t="shared" si="0"/>
        <v/>
      </c>
      <c r="D678" s="85" t="str">
        <f t="shared" si="1"/>
        <v/>
      </c>
      <c r="E678" s="85" t="str">
        <f t="shared" si="2"/>
        <v/>
      </c>
      <c r="F678" s="85" t="str">
        <f t="shared" si="3"/>
        <v/>
      </c>
      <c r="G678" s="85"/>
      <c r="H678" s="85"/>
      <c r="I678" s="85"/>
      <c r="J678" s="85"/>
      <c r="K678" s="85" t="str">
        <f>'Dados DEPOR'!C672&amp;" - "&amp;'Dados DEPOR'!E672&amp;"."&amp;'Dados DEPOR'!F672&amp;"."&amp;'Dados DEPOR'!G672</f>
        <v xml:space="preserve"> - ..</v>
      </c>
      <c r="L678" s="2">
        <f>'Dados DEPOR'!H672</f>
        <v>0</v>
      </c>
      <c r="M678" s="89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>
      <c r="A679" s="83">
        <f>'Dados DEPOR'!C673</f>
        <v>0</v>
      </c>
      <c r="B679" s="84">
        <f>'Dados DEPOR'!D673</f>
        <v>0</v>
      </c>
      <c r="C679" s="85" t="str">
        <f t="shared" si="0"/>
        <v/>
      </c>
      <c r="D679" s="85" t="str">
        <f t="shared" si="1"/>
        <v/>
      </c>
      <c r="E679" s="85" t="str">
        <f t="shared" si="2"/>
        <v/>
      </c>
      <c r="F679" s="85" t="str">
        <f t="shared" si="3"/>
        <v/>
      </c>
      <c r="G679" s="85"/>
      <c r="H679" s="85"/>
      <c r="I679" s="85"/>
      <c r="J679" s="85"/>
      <c r="K679" s="85" t="str">
        <f>'Dados DEPOR'!C673&amp;" - "&amp;'Dados DEPOR'!E673&amp;"."&amp;'Dados DEPOR'!F673&amp;"."&amp;'Dados DEPOR'!G673</f>
        <v xml:space="preserve"> - ..</v>
      </c>
      <c r="L679" s="2">
        <f>'Dados DEPOR'!H673</f>
        <v>0</v>
      </c>
      <c r="M679" s="89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>
      <c r="A680" s="83">
        <f>'Dados DEPOR'!C674</f>
        <v>0</v>
      </c>
      <c r="B680" s="84">
        <f>'Dados DEPOR'!D674</f>
        <v>0</v>
      </c>
      <c r="C680" s="85" t="str">
        <f t="shared" si="0"/>
        <v/>
      </c>
      <c r="D680" s="85" t="str">
        <f t="shared" si="1"/>
        <v/>
      </c>
      <c r="E680" s="85" t="str">
        <f t="shared" si="2"/>
        <v/>
      </c>
      <c r="F680" s="85" t="str">
        <f t="shared" si="3"/>
        <v/>
      </c>
      <c r="G680" s="85"/>
      <c r="H680" s="85"/>
      <c r="I680" s="85"/>
      <c r="J680" s="85"/>
      <c r="K680" s="85" t="str">
        <f>'Dados DEPOR'!C674&amp;" - "&amp;'Dados DEPOR'!E674&amp;"."&amp;'Dados DEPOR'!F674&amp;"."&amp;'Dados DEPOR'!G674</f>
        <v xml:space="preserve"> - ..</v>
      </c>
      <c r="L680" s="2">
        <f>'Dados DEPOR'!H674</f>
        <v>0</v>
      </c>
      <c r="M680" s="89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>
      <c r="A681" s="83">
        <f>'Dados DEPOR'!C675</f>
        <v>0</v>
      </c>
      <c r="B681" s="84">
        <f>'Dados DEPOR'!D675</f>
        <v>0</v>
      </c>
      <c r="C681" s="85" t="str">
        <f t="shared" si="0"/>
        <v/>
      </c>
      <c r="D681" s="85" t="str">
        <f t="shared" si="1"/>
        <v/>
      </c>
      <c r="E681" s="85" t="str">
        <f t="shared" si="2"/>
        <v/>
      </c>
      <c r="F681" s="85" t="str">
        <f t="shared" si="3"/>
        <v/>
      </c>
      <c r="G681" s="85"/>
      <c r="H681" s="85"/>
      <c r="I681" s="85"/>
      <c r="J681" s="85"/>
      <c r="K681" s="85" t="str">
        <f>'Dados DEPOR'!C675&amp;" - "&amp;'Dados DEPOR'!E675&amp;"."&amp;'Dados DEPOR'!F675&amp;"."&amp;'Dados DEPOR'!G675</f>
        <v xml:space="preserve"> - ..</v>
      </c>
      <c r="L681" s="2">
        <f>'Dados DEPOR'!H675</f>
        <v>0</v>
      </c>
      <c r="M681" s="89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>
      <c r="A682" s="83">
        <f>'Dados DEPOR'!C676</f>
        <v>0</v>
      </c>
      <c r="B682" s="84">
        <f>'Dados DEPOR'!D676</f>
        <v>0</v>
      </c>
      <c r="C682" s="85" t="str">
        <f t="shared" si="0"/>
        <v/>
      </c>
      <c r="D682" s="85" t="str">
        <f t="shared" si="1"/>
        <v/>
      </c>
      <c r="E682" s="85" t="str">
        <f t="shared" si="2"/>
        <v/>
      </c>
      <c r="F682" s="85" t="str">
        <f t="shared" si="3"/>
        <v/>
      </c>
      <c r="G682" s="85"/>
      <c r="H682" s="85"/>
      <c r="I682" s="85"/>
      <c r="J682" s="85"/>
      <c r="K682" s="85" t="str">
        <f>'Dados DEPOR'!C676&amp;" - "&amp;'Dados DEPOR'!E676&amp;"."&amp;'Dados DEPOR'!F676&amp;"."&amp;'Dados DEPOR'!G676</f>
        <v xml:space="preserve"> - ..</v>
      </c>
      <c r="L682" s="2">
        <f>'Dados DEPOR'!H676</f>
        <v>0</v>
      </c>
      <c r="M682" s="89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>
      <c r="A683" s="83">
        <f>'Dados DEPOR'!C677</f>
        <v>0</v>
      </c>
      <c r="B683" s="84">
        <f>'Dados DEPOR'!D677</f>
        <v>0</v>
      </c>
      <c r="C683" s="85" t="str">
        <f t="shared" si="0"/>
        <v/>
      </c>
      <c r="D683" s="85" t="str">
        <f t="shared" si="1"/>
        <v/>
      </c>
      <c r="E683" s="85" t="str">
        <f t="shared" si="2"/>
        <v/>
      </c>
      <c r="F683" s="85" t="str">
        <f t="shared" si="3"/>
        <v/>
      </c>
      <c r="G683" s="85"/>
      <c r="H683" s="85"/>
      <c r="I683" s="85"/>
      <c r="J683" s="85"/>
      <c r="K683" s="85" t="str">
        <f>'Dados DEPOR'!C677&amp;" - "&amp;'Dados DEPOR'!E677&amp;"."&amp;'Dados DEPOR'!F677&amp;"."&amp;'Dados DEPOR'!G677</f>
        <v xml:space="preserve"> - ..</v>
      </c>
      <c r="L683" s="2">
        <f>'Dados DEPOR'!H677</f>
        <v>0</v>
      </c>
      <c r="M683" s="89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>
      <c r="A684" s="83">
        <f>'Dados DEPOR'!C678</f>
        <v>0</v>
      </c>
      <c r="B684" s="84">
        <f>'Dados DEPOR'!D678</f>
        <v>0</v>
      </c>
      <c r="C684" s="85" t="str">
        <f t="shared" si="0"/>
        <v/>
      </c>
      <c r="D684" s="85" t="str">
        <f t="shared" si="1"/>
        <v/>
      </c>
      <c r="E684" s="85" t="str">
        <f t="shared" si="2"/>
        <v/>
      </c>
      <c r="F684" s="85" t="str">
        <f t="shared" si="3"/>
        <v/>
      </c>
      <c r="G684" s="85"/>
      <c r="H684" s="85"/>
      <c r="I684" s="85"/>
      <c r="J684" s="85"/>
      <c r="K684" s="85" t="str">
        <f>'Dados DEPOR'!C678&amp;" - "&amp;'Dados DEPOR'!E678&amp;"."&amp;'Dados DEPOR'!F678&amp;"."&amp;'Dados DEPOR'!G678</f>
        <v xml:space="preserve"> - ..</v>
      </c>
      <c r="L684" s="2">
        <f>'Dados DEPOR'!H678</f>
        <v>0</v>
      </c>
      <c r="M684" s="89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>
      <c r="A685" s="83">
        <f>'Dados DEPOR'!C679</f>
        <v>0</v>
      </c>
      <c r="B685" s="84">
        <f>'Dados DEPOR'!D679</f>
        <v>0</v>
      </c>
      <c r="C685" s="85" t="str">
        <f t="shared" si="0"/>
        <v/>
      </c>
      <c r="D685" s="85" t="str">
        <f t="shared" si="1"/>
        <v/>
      </c>
      <c r="E685" s="85" t="str">
        <f t="shared" si="2"/>
        <v/>
      </c>
      <c r="F685" s="85" t="str">
        <f t="shared" si="3"/>
        <v/>
      </c>
      <c r="G685" s="85"/>
      <c r="H685" s="85"/>
      <c r="I685" s="85"/>
      <c r="J685" s="85"/>
      <c r="K685" s="85" t="str">
        <f>'Dados DEPOR'!C679&amp;" - "&amp;'Dados DEPOR'!E679&amp;"."&amp;'Dados DEPOR'!F679&amp;"."&amp;'Dados DEPOR'!G679</f>
        <v xml:space="preserve"> - ..</v>
      </c>
      <c r="L685" s="2">
        <f>'Dados DEPOR'!H679</f>
        <v>0</v>
      </c>
      <c r="M685" s="89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>
      <c r="A686" s="83">
        <f>'Dados DEPOR'!C680</f>
        <v>0</v>
      </c>
      <c r="B686" s="84">
        <f>'Dados DEPOR'!D680</f>
        <v>0</v>
      </c>
      <c r="C686" s="85" t="str">
        <f t="shared" si="0"/>
        <v/>
      </c>
      <c r="D686" s="85" t="str">
        <f t="shared" si="1"/>
        <v/>
      </c>
      <c r="E686" s="85" t="str">
        <f t="shared" si="2"/>
        <v/>
      </c>
      <c r="F686" s="85" t="str">
        <f t="shared" si="3"/>
        <v/>
      </c>
      <c r="G686" s="85"/>
      <c r="H686" s="85"/>
      <c r="I686" s="85"/>
      <c r="J686" s="85"/>
      <c r="K686" s="85" t="str">
        <f>'Dados DEPOR'!C680&amp;" - "&amp;'Dados DEPOR'!E680&amp;"."&amp;'Dados DEPOR'!F680&amp;"."&amp;'Dados DEPOR'!G680</f>
        <v xml:space="preserve"> - ..</v>
      </c>
      <c r="L686" s="2">
        <f>'Dados DEPOR'!H680</f>
        <v>0</v>
      </c>
      <c r="M686" s="89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>
      <c r="A687" s="83">
        <f>'Dados DEPOR'!C681</f>
        <v>0</v>
      </c>
      <c r="B687" s="84">
        <f>'Dados DEPOR'!D681</f>
        <v>0</v>
      </c>
      <c r="C687" s="85" t="str">
        <f t="shared" si="0"/>
        <v/>
      </c>
      <c r="D687" s="85" t="str">
        <f t="shared" si="1"/>
        <v/>
      </c>
      <c r="E687" s="85" t="str">
        <f t="shared" si="2"/>
        <v/>
      </c>
      <c r="F687" s="85" t="str">
        <f t="shared" si="3"/>
        <v/>
      </c>
      <c r="G687" s="85"/>
      <c r="H687" s="85"/>
      <c r="I687" s="85"/>
      <c r="J687" s="85"/>
      <c r="K687" s="85" t="str">
        <f>'Dados DEPOR'!C681&amp;" - "&amp;'Dados DEPOR'!E681&amp;"."&amp;'Dados DEPOR'!F681&amp;"."&amp;'Dados DEPOR'!G681</f>
        <v xml:space="preserve"> - ..</v>
      </c>
      <c r="L687" s="2">
        <f>'Dados DEPOR'!H681</f>
        <v>0</v>
      </c>
      <c r="M687" s="89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>
      <c r="A688" s="83">
        <f>'Dados DEPOR'!C682</f>
        <v>0</v>
      </c>
      <c r="B688" s="84">
        <f>'Dados DEPOR'!D682</f>
        <v>0</v>
      </c>
      <c r="C688" s="85" t="str">
        <f t="shared" si="0"/>
        <v/>
      </c>
      <c r="D688" s="85" t="str">
        <f t="shared" si="1"/>
        <v/>
      </c>
      <c r="E688" s="85" t="str">
        <f t="shared" si="2"/>
        <v/>
      </c>
      <c r="F688" s="85" t="str">
        <f t="shared" si="3"/>
        <v/>
      </c>
      <c r="G688" s="85"/>
      <c r="H688" s="85"/>
      <c r="I688" s="85"/>
      <c r="J688" s="85"/>
      <c r="K688" s="85" t="str">
        <f>'Dados DEPOR'!C682&amp;" - "&amp;'Dados DEPOR'!E682&amp;"."&amp;'Dados DEPOR'!F682&amp;"."&amp;'Dados DEPOR'!G682</f>
        <v xml:space="preserve"> - ..</v>
      </c>
      <c r="L688" s="2">
        <f>'Dados DEPOR'!H682</f>
        <v>0</v>
      </c>
      <c r="M688" s="89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>
      <c r="A689" s="83">
        <f>'Dados DEPOR'!C683</f>
        <v>0</v>
      </c>
      <c r="B689" s="84">
        <f>'Dados DEPOR'!D683</f>
        <v>0</v>
      </c>
      <c r="C689" s="85" t="str">
        <f t="shared" si="0"/>
        <v/>
      </c>
      <c r="D689" s="85" t="str">
        <f t="shared" si="1"/>
        <v/>
      </c>
      <c r="E689" s="85" t="str">
        <f t="shared" si="2"/>
        <v/>
      </c>
      <c r="F689" s="85" t="str">
        <f t="shared" si="3"/>
        <v/>
      </c>
      <c r="G689" s="85"/>
      <c r="H689" s="85"/>
      <c r="I689" s="85"/>
      <c r="J689" s="85"/>
      <c r="K689" s="85" t="str">
        <f>'Dados DEPOR'!C683&amp;" - "&amp;'Dados DEPOR'!E683&amp;"."&amp;'Dados DEPOR'!F683&amp;"."&amp;'Dados DEPOR'!G683</f>
        <v xml:space="preserve"> - ..</v>
      </c>
      <c r="L689" s="2">
        <f>'Dados DEPOR'!H683</f>
        <v>0</v>
      </c>
      <c r="M689" s="89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>
      <c r="A690" s="83">
        <f>'Dados DEPOR'!C684</f>
        <v>0</v>
      </c>
      <c r="B690" s="84">
        <f>'Dados DEPOR'!D684</f>
        <v>0</v>
      </c>
      <c r="C690" s="85" t="str">
        <f t="shared" si="0"/>
        <v/>
      </c>
      <c r="D690" s="85" t="str">
        <f t="shared" si="1"/>
        <v/>
      </c>
      <c r="E690" s="85" t="str">
        <f t="shared" si="2"/>
        <v/>
      </c>
      <c r="F690" s="85" t="str">
        <f t="shared" si="3"/>
        <v/>
      </c>
      <c r="G690" s="85"/>
      <c r="H690" s="85"/>
      <c r="I690" s="85"/>
      <c r="J690" s="85"/>
      <c r="K690" s="85" t="str">
        <f>'Dados DEPOR'!C684&amp;" - "&amp;'Dados DEPOR'!E684&amp;"."&amp;'Dados DEPOR'!F684&amp;"."&amp;'Dados DEPOR'!G684</f>
        <v xml:space="preserve"> - ..</v>
      </c>
      <c r="L690" s="2">
        <f>'Dados DEPOR'!H684</f>
        <v>0</v>
      </c>
      <c r="M690" s="89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>
      <c r="A691" s="83">
        <f>'Dados DEPOR'!C685</f>
        <v>0</v>
      </c>
      <c r="B691" s="84">
        <f>'Dados DEPOR'!D685</f>
        <v>0</v>
      </c>
      <c r="C691" s="85" t="str">
        <f t="shared" si="0"/>
        <v/>
      </c>
      <c r="D691" s="85" t="str">
        <f t="shared" si="1"/>
        <v/>
      </c>
      <c r="E691" s="85" t="str">
        <f t="shared" si="2"/>
        <v/>
      </c>
      <c r="F691" s="85" t="str">
        <f t="shared" si="3"/>
        <v/>
      </c>
      <c r="G691" s="85"/>
      <c r="H691" s="85"/>
      <c r="I691" s="85"/>
      <c r="J691" s="85"/>
      <c r="K691" s="85" t="str">
        <f>'Dados DEPOR'!C685&amp;" - "&amp;'Dados DEPOR'!E685&amp;"."&amp;'Dados DEPOR'!F685&amp;"."&amp;'Dados DEPOR'!G685</f>
        <v xml:space="preserve"> - ..</v>
      </c>
      <c r="L691" s="2">
        <f>'Dados DEPOR'!H685</f>
        <v>0</v>
      </c>
      <c r="M691" s="89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>
      <c r="A692" s="83">
        <f>'Dados DEPOR'!C686</f>
        <v>0</v>
      </c>
      <c r="B692" s="84">
        <f>'Dados DEPOR'!D686</f>
        <v>0</v>
      </c>
      <c r="C692" s="85" t="str">
        <f t="shared" si="0"/>
        <v/>
      </c>
      <c r="D692" s="85" t="str">
        <f t="shared" si="1"/>
        <v/>
      </c>
      <c r="E692" s="85" t="str">
        <f t="shared" si="2"/>
        <v/>
      </c>
      <c r="F692" s="85" t="str">
        <f t="shared" si="3"/>
        <v/>
      </c>
      <c r="G692" s="85"/>
      <c r="H692" s="85"/>
      <c r="I692" s="85"/>
      <c r="J692" s="85"/>
      <c r="K692" s="85" t="str">
        <f>'Dados DEPOR'!C686&amp;" - "&amp;'Dados DEPOR'!E686&amp;"."&amp;'Dados DEPOR'!F686&amp;"."&amp;'Dados DEPOR'!G686</f>
        <v xml:space="preserve"> - ..</v>
      </c>
      <c r="L692" s="2">
        <f>'Dados DEPOR'!H686</f>
        <v>0</v>
      </c>
      <c r="M692" s="89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>
      <c r="A693" s="83">
        <f>'Dados DEPOR'!C687</f>
        <v>0</v>
      </c>
      <c r="B693" s="84">
        <f>'Dados DEPOR'!D687</f>
        <v>0</v>
      </c>
      <c r="C693" s="85" t="str">
        <f t="shared" si="0"/>
        <v/>
      </c>
      <c r="D693" s="85" t="str">
        <f t="shared" si="1"/>
        <v/>
      </c>
      <c r="E693" s="85" t="str">
        <f t="shared" si="2"/>
        <v/>
      </c>
      <c r="F693" s="85" t="str">
        <f t="shared" si="3"/>
        <v/>
      </c>
      <c r="G693" s="85"/>
      <c r="H693" s="85"/>
      <c r="I693" s="85"/>
      <c r="J693" s="85"/>
      <c r="K693" s="85" t="str">
        <f>'Dados DEPOR'!C687&amp;" - "&amp;'Dados DEPOR'!E687&amp;"."&amp;'Dados DEPOR'!F687&amp;"."&amp;'Dados DEPOR'!G687</f>
        <v xml:space="preserve"> - ..</v>
      </c>
      <c r="L693" s="2">
        <f>'Dados DEPOR'!H687</f>
        <v>0</v>
      </c>
      <c r="M693" s="89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>
      <c r="A694" s="83">
        <f>'Dados DEPOR'!C688</f>
        <v>0</v>
      </c>
      <c r="B694" s="84">
        <f>'Dados DEPOR'!D688</f>
        <v>0</v>
      </c>
      <c r="C694" s="85" t="str">
        <f t="shared" si="0"/>
        <v/>
      </c>
      <c r="D694" s="85" t="str">
        <f t="shared" si="1"/>
        <v/>
      </c>
      <c r="E694" s="85" t="str">
        <f t="shared" si="2"/>
        <v/>
      </c>
      <c r="F694" s="85" t="str">
        <f t="shared" si="3"/>
        <v/>
      </c>
      <c r="G694" s="85"/>
      <c r="H694" s="85"/>
      <c r="I694" s="85"/>
      <c r="J694" s="85"/>
      <c r="K694" s="85" t="str">
        <f>'Dados DEPOR'!C688&amp;" - "&amp;'Dados DEPOR'!E688&amp;"."&amp;'Dados DEPOR'!F688&amp;"."&amp;'Dados DEPOR'!G688</f>
        <v xml:space="preserve"> - ..</v>
      </c>
      <c r="L694" s="2">
        <f>'Dados DEPOR'!H688</f>
        <v>0</v>
      </c>
      <c r="M694" s="89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>
      <c r="A695" s="83">
        <f>'Dados DEPOR'!C689</f>
        <v>0</v>
      </c>
      <c r="B695" s="84">
        <f>'Dados DEPOR'!D689</f>
        <v>0</v>
      </c>
      <c r="C695" s="85" t="str">
        <f t="shared" si="0"/>
        <v/>
      </c>
      <c r="D695" s="85" t="str">
        <f t="shared" si="1"/>
        <v/>
      </c>
      <c r="E695" s="85" t="str">
        <f t="shared" si="2"/>
        <v/>
      </c>
      <c r="F695" s="85" t="str">
        <f t="shared" si="3"/>
        <v/>
      </c>
      <c r="G695" s="85"/>
      <c r="H695" s="85"/>
      <c r="I695" s="85"/>
      <c r="J695" s="85"/>
      <c r="K695" s="85" t="str">
        <f>'Dados DEPOR'!C689&amp;" - "&amp;'Dados DEPOR'!E689&amp;"."&amp;'Dados DEPOR'!F689&amp;"."&amp;'Dados DEPOR'!G689</f>
        <v xml:space="preserve"> - ..</v>
      </c>
      <c r="L695" s="2">
        <f>'Dados DEPOR'!H689</f>
        <v>0</v>
      </c>
      <c r="M695" s="89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>
      <c r="A696" s="83">
        <f>'Dados DEPOR'!C690</f>
        <v>0</v>
      </c>
      <c r="B696" s="84">
        <f>'Dados DEPOR'!D690</f>
        <v>0</v>
      </c>
      <c r="C696" s="85" t="str">
        <f t="shared" si="0"/>
        <v/>
      </c>
      <c r="D696" s="85" t="str">
        <f t="shared" si="1"/>
        <v/>
      </c>
      <c r="E696" s="85" t="str">
        <f t="shared" si="2"/>
        <v/>
      </c>
      <c r="F696" s="85" t="str">
        <f t="shared" si="3"/>
        <v/>
      </c>
      <c r="G696" s="85"/>
      <c r="H696" s="85"/>
      <c r="I696" s="85"/>
      <c r="J696" s="85"/>
      <c r="K696" s="85" t="str">
        <f>'Dados DEPOR'!C690&amp;" - "&amp;'Dados DEPOR'!E690&amp;"."&amp;'Dados DEPOR'!F690&amp;"."&amp;'Dados DEPOR'!G690</f>
        <v xml:space="preserve"> - ..</v>
      </c>
      <c r="L696" s="2">
        <f>'Dados DEPOR'!H690</f>
        <v>0</v>
      </c>
      <c r="M696" s="89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>
      <c r="A697" s="83">
        <f>'Dados DEPOR'!C691</f>
        <v>0</v>
      </c>
      <c r="B697" s="84">
        <f>'Dados DEPOR'!D691</f>
        <v>0</v>
      </c>
      <c r="C697" s="85" t="str">
        <f t="shared" si="0"/>
        <v/>
      </c>
      <c r="D697" s="85" t="str">
        <f t="shared" si="1"/>
        <v/>
      </c>
      <c r="E697" s="85" t="str">
        <f t="shared" si="2"/>
        <v/>
      </c>
      <c r="F697" s="85" t="str">
        <f t="shared" si="3"/>
        <v/>
      </c>
      <c r="G697" s="85"/>
      <c r="H697" s="85"/>
      <c r="I697" s="85"/>
      <c r="J697" s="85"/>
      <c r="K697" s="85" t="str">
        <f>'Dados DEPOR'!C691&amp;" - "&amp;'Dados DEPOR'!E691&amp;"."&amp;'Dados DEPOR'!F691&amp;"."&amp;'Dados DEPOR'!G691</f>
        <v xml:space="preserve"> - ..</v>
      </c>
      <c r="L697" s="2">
        <f>'Dados DEPOR'!H691</f>
        <v>0</v>
      </c>
      <c r="M697" s="89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>
      <c r="A698" s="83">
        <f>'Dados DEPOR'!C692</f>
        <v>0</v>
      </c>
      <c r="B698" s="84">
        <f>'Dados DEPOR'!D692</f>
        <v>0</v>
      </c>
      <c r="C698" s="85" t="str">
        <f t="shared" si="0"/>
        <v/>
      </c>
      <c r="D698" s="85" t="str">
        <f t="shared" si="1"/>
        <v/>
      </c>
      <c r="E698" s="85" t="str">
        <f t="shared" si="2"/>
        <v/>
      </c>
      <c r="F698" s="85" t="str">
        <f t="shared" si="3"/>
        <v/>
      </c>
      <c r="G698" s="85"/>
      <c r="H698" s="85"/>
      <c r="I698" s="85"/>
      <c r="J698" s="85"/>
      <c r="K698" s="85" t="str">
        <f>'Dados DEPOR'!C692&amp;" - "&amp;'Dados DEPOR'!E692&amp;"."&amp;'Dados DEPOR'!F692&amp;"."&amp;'Dados DEPOR'!G692</f>
        <v xml:space="preserve"> - ..</v>
      </c>
      <c r="L698" s="2">
        <f>'Dados DEPOR'!H692</f>
        <v>0</v>
      </c>
      <c r="M698" s="89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>
      <c r="A699" s="83">
        <f>'Dados DEPOR'!C693</f>
        <v>0</v>
      </c>
      <c r="B699" s="84">
        <f>'Dados DEPOR'!D693</f>
        <v>0</v>
      </c>
      <c r="C699" s="85" t="str">
        <f t="shared" si="0"/>
        <v/>
      </c>
      <c r="D699" s="85" t="str">
        <f t="shared" si="1"/>
        <v/>
      </c>
      <c r="E699" s="85" t="str">
        <f t="shared" si="2"/>
        <v/>
      </c>
      <c r="F699" s="85" t="str">
        <f t="shared" si="3"/>
        <v/>
      </c>
      <c r="G699" s="85"/>
      <c r="H699" s="85"/>
      <c r="I699" s="85"/>
      <c r="J699" s="85"/>
      <c r="K699" s="85" t="str">
        <f>'Dados DEPOR'!C693&amp;" - "&amp;'Dados DEPOR'!E693&amp;"."&amp;'Dados DEPOR'!F693&amp;"."&amp;'Dados DEPOR'!G693</f>
        <v xml:space="preserve"> - ..</v>
      </c>
      <c r="L699" s="2">
        <f>'Dados DEPOR'!H693</f>
        <v>0</v>
      </c>
      <c r="M699" s="89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>
      <c r="A700" s="83">
        <f>'Dados DEPOR'!C694</f>
        <v>0</v>
      </c>
      <c r="B700" s="84">
        <f>'Dados DEPOR'!D694</f>
        <v>0</v>
      </c>
      <c r="C700" s="85" t="str">
        <f t="shared" si="0"/>
        <v/>
      </c>
      <c r="D700" s="85" t="str">
        <f t="shared" si="1"/>
        <v/>
      </c>
      <c r="E700" s="85" t="str">
        <f t="shared" si="2"/>
        <v/>
      </c>
      <c r="F700" s="85" t="str">
        <f t="shared" si="3"/>
        <v/>
      </c>
      <c r="G700" s="85"/>
      <c r="H700" s="85"/>
      <c r="I700" s="85"/>
      <c r="J700" s="85"/>
      <c r="K700" s="85" t="str">
        <f>'Dados DEPOR'!C694&amp;" - "&amp;'Dados DEPOR'!E694&amp;"."&amp;'Dados DEPOR'!F694&amp;"."&amp;'Dados DEPOR'!G694</f>
        <v xml:space="preserve"> - ..</v>
      </c>
      <c r="L700" s="2">
        <f>'Dados DEPOR'!H694</f>
        <v>0</v>
      </c>
      <c r="M700" s="89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>
      <c r="A701" s="83">
        <f>'Dados DEPOR'!C695</f>
        <v>0</v>
      </c>
      <c r="B701" s="84">
        <f>'Dados DEPOR'!D695</f>
        <v>0</v>
      </c>
      <c r="C701" s="85" t="str">
        <f t="shared" si="0"/>
        <v/>
      </c>
      <c r="D701" s="85" t="str">
        <f t="shared" si="1"/>
        <v/>
      </c>
      <c r="E701" s="85" t="str">
        <f t="shared" si="2"/>
        <v/>
      </c>
      <c r="F701" s="85" t="str">
        <f t="shared" si="3"/>
        <v/>
      </c>
      <c r="G701" s="85"/>
      <c r="H701" s="85"/>
      <c r="I701" s="85"/>
      <c r="J701" s="85"/>
      <c r="K701" s="85" t="str">
        <f>'Dados DEPOR'!C695&amp;" - "&amp;'Dados DEPOR'!E695&amp;"."&amp;'Dados DEPOR'!F695&amp;"."&amp;'Dados DEPOR'!G695</f>
        <v xml:space="preserve"> - ..</v>
      </c>
      <c r="L701" s="2">
        <f>'Dados DEPOR'!H695</f>
        <v>0</v>
      </c>
      <c r="M701" s="89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>
      <c r="A702" s="83">
        <f>'Dados DEPOR'!C696</f>
        <v>0</v>
      </c>
      <c r="B702" s="84">
        <f>'Dados DEPOR'!D696</f>
        <v>0</v>
      </c>
      <c r="C702" s="85" t="str">
        <f t="shared" si="0"/>
        <v/>
      </c>
      <c r="D702" s="85" t="str">
        <f t="shared" si="1"/>
        <v/>
      </c>
      <c r="E702" s="85" t="str">
        <f t="shared" si="2"/>
        <v/>
      </c>
      <c r="F702" s="85" t="str">
        <f t="shared" si="3"/>
        <v/>
      </c>
      <c r="G702" s="85"/>
      <c r="H702" s="85"/>
      <c r="I702" s="85"/>
      <c r="J702" s="85"/>
      <c r="K702" s="85" t="str">
        <f>'Dados DEPOR'!C696&amp;" - "&amp;'Dados DEPOR'!E696&amp;"."&amp;'Dados DEPOR'!F696&amp;"."&amp;'Dados DEPOR'!G696</f>
        <v xml:space="preserve"> - ..</v>
      </c>
      <c r="L702" s="2">
        <f>'Dados DEPOR'!H696</f>
        <v>0</v>
      </c>
      <c r="M702" s="89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>
      <c r="A703" s="83">
        <f>'Dados DEPOR'!C697</f>
        <v>0</v>
      </c>
      <c r="B703" s="84">
        <f>'Dados DEPOR'!D697</f>
        <v>0</v>
      </c>
      <c r="C703" s="85" t="str">
        <f t="shared" si="0"/>
        <v/>
      </c>
      <c r="D703" s="85" t="str">
        <f t="shared" si="1"/>
        <v/>
      </c>
      <c r="E703" s="85" t="str">
        <f t="shared" si="2"/>
        <v/>
      </c>
      <c r="F703" s="85" t="str">
        <f t="shared" si="3"/>
        <v/>
      </c>
      <c r="G703" s="85"/>
      <c r="H703" s="85"/>
      <c r="I703" s="85"/>
      <c r="J703" s="85"/>
      <c r="K703" s="85" t="str">
        <f>'Dados DEPOR'!C697&amp;" - "&amp;'Dados DEPOR'!E697&amp;"."&amp;'Dados DEPOR'!F697&amp;"."&amp;'Dados DEPOR'!G697</f>
        <v xml:space="preserve"> - ..</v>
      </c>
      <c r="L703" s="2">
        <f>'Dados DEPOR'!H697</f>
        <v>0</v>
      </c>
      <c r="M703" s="89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>
      <c r="A704" s="83">
        <f>'Dados DEPOR'!C698</f>
        <v>0</v>
      </c>
      <c r="B704" s="84">
        <f>'Dados DEPOR'!D698</f>
        <v>0</v>
      </c>
      <c r="C704" s="85" t="str">
        <f t="shared" si="0"/>
        <v/>
      </c>
      <c r="D704" s="85" t="str">
        <f t="shared" si="1"/>
        <v/>
      </c>
      <c r="E704" s="85" t="str">
        <f t="shared" si="2"/>
        <v/>
      </c>
      <c r="F704" s="85" t="str">
        <f t="shared" si="3"/>
        <v/>
      </c>
      <c r="G704" s="85"/>
      <c r="H704" s="85"/>
      <c r="I704" s="85"/>
      <c r="J704" s="85"/>
      <c r="K704" s="85" t="str">
        <f>'Dados DEPOR'!C698&amp;" - "&amp;'Dados DEPOR'!E698&amp;"."&amp;'Dados DEPOR'!F698&amp;"."&amp;'Dados DEPOR'!G698</f>
        <v xml:space="preserve"> - ..</v>
      </c>
      <c r="L704" s="2">
        <f>'Dados DEPOR'!H698</f>
        <v>0</v>
      </c>
      <c r="M704" s="89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>
      <c r="A705" s="83">
        <f>'Dados DEPOR'!C699</f>
        <v>0</v>
      </c>
      <c r="B705" s="84">
        <f>'Dados DEPOR'!D699</f>
        <v>0</v>
      </c>
      <c r="C705" s="85" t="str">
        <f t="shared" si="0"/>
        <v/>
      </c>
      <c r="D705" s="85" t="str">
        <f t="shared" si="1"/>
        <v/>
      </c>
      <c r="E705" s="85" t="str">
        <f t="shared" si="2"/>
        <v/>
      </c>
      <c r="F705" s="85" t="str">
        <f t="shared" si="3"/>
        <v/>
      </c>
      <c r="G705" s="85"/>
      <c r="H705" s="85"/>
      <c r="I705" s="85"/>
      <c r="J705" s="85"/>
      <c r="K705" s="85" t="str">
        <f>'Dados DEPOR'!C699&amp;" - "&amp;'Dados DEPOR'!E699&amp;"."&amp;'Dados DEPOR'!F699&amp;"."&amp;'Dados DEPOR'!G699</f>
        <v xml:space="preserve"> - ..</v>
      </c>
      <c r="L705" s="2">
        <f>'Dados DEPOR'!H699</f>
        <v>0</v>
      </c>
      <c r="M705" s="89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>
      <c r="A706" s="83">
        <f>'Dados DEPOR'!C700</f>
        <v>0</v>
      </c>
      <c r="B706" s="84">
        <f>'Dados DEPOR'!D700</f>
        <v>0</v>
      </c>
      <c r="C706" s="85" t="str">
        <f t="shared" si="0"/>
        <v/>
      </c>
      <c r="D706" s="85" t="str">
        <f t="shared" si="1"/>
        <v/>
      </c>
      <c r="E706" s="85" t="str">
        <f t="shared" si="2"/>
        <v/>
      </c>
      <c r="F706" s="85" t="str">
        <f t="shared" si="3"/>
        <v/>
      </c>
      <c r="G706" s="85"/>
      <c r="H706" s="85"/>
      <c r="I706" s="85"/>
      <c r="J706" s="85"/>
      <c r="K706" s="85" t="str">
        <f>'Dados DEPOR'!C700&amp;" - "&amp;'Dados DEPOR'!E700&amp;"."&amp;'Dados DEPOR'!F700&amp;"."&amp;'Dados DEPOR'!G700</f>
        <v xml:space="preserve"> - ..</v>
      </c>
      <c r="L706" s="2">
        <f>'Dados DEPOR'!H700</f>
        <v>0</v>
      </c>
      <c r="M706" s="89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>
      <c r="A707" s="83">
        <f>'Dados DEPOR'!C701</f>
        <v>0</v>
      </c>
      <c r="B707" s="84">
        <f>'Dados DEPOR'!D701</f>
        <v>0</v>
      </c>
      <c r="C707" s="85" t="str">
        <f t="shared" si="0"/>
        <v/>
      </c>
      <c r="D707" s="85" t="str">
        <f t="shared" si="1"/>
        <v/>
      </c>
      <c r="E707" s="85" t="str">
        <f t="shared" si="2"/>
        <v/>
      </c>
      <c r="F707" s="85" t="str">
        <f t="shared" si="3"/>
        <v/>
      </c>
      <c r="G707" s="85"/>
      <c r="H707" s="85"/>
      <c r="I707" s="85"/>
      <c r="J707" s="85"/>
      <c r="K707" s="85" t="str">
        <f>'Dados DEPOR'!C701&amp;" - "&amp;'Dados DEPOR'!E701&amp;"."&amp;'Dados DEPOR'!F701&amp;"."&amp;'Dados DEPOR'!G701</f>
        <v xml:space="preserve"> - ..</v>
      </c>
      <c r="L707" s="2">
        <f>'Dados DEPOR'!H701</f>
        <v>0</v>
      </c>
      <c r="M707" s="89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>
      <c r="A708" s="83">
        <f>'Dados DEPOR'!C702</f>
        <v>0</v>
      </c>
      <c r="B708" s="84">
        <f>'Dados DEPOR'!D702</f>
        <v>0</v>
      </c>
      <c r="C708" s="85" t="str">
        <f t="shared" si="0"/>
        <v/>
      </c>
      <c r="D708" s="85" t="str">
        <f t="shared" si="1"/>
        <v/>
      </c>
      <c r="E708" s="85" t="str">
        <f t="shared" si="2"/>
        <v/>
      </c>
      <c r="F708" s="85" t="str">
        <f t="shared" si="3"/>
        <v/>
      </c>
      <c r="G708" s="85"/>
      <c r="H708" s="85"/>
      <c r="I708" s="85"/>
      <c r="J708" s="85"/>
      <c r="K708" s="85" t="str">
        <f>'Dados DEPOR'!C702&amp;" - "&amp;'Dados DEPOR'!E702&amp;"."&amp;'Dados DEPOR'!F702&amp;"."&amp;'Dados DEPOR'!G702</f>
        <v xml:space="preserve"> - ..</v>
      </c>
      <c r="L708" s="2">
        <f>'Dados DEPOR'!H702</f>
        <v>0</v>
      </c>
      <c r="M708" s="89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>
      <c r="A709" s="83">
        <f>'Dados DEPOR'!C703</f>
        <v>0</v>
      </c>
      <c r="B709" s="84">
        <f>'Dados DEPOR'!D703</f>
        <v>0</v>
      </c>
      <c r="C709" s="85" t="str">
        <f t="shared" si="0"/>
        <v/>
      </c>
      <c r="D709" s="85" t="str">
        <f t="shared" si="1"/>
        <v/>
      </c>
      <c r="E709" s="85" t="str">
        <f t="shared" si="2"/>
        <v/>
      </c>
      <c r="F709" s="85" t="str">
        <f t="shared" si="3"/>
        <v/>
      </c>
      <c r="G709" s="85"/>
      <c r="H709" s="85"/>
      <c r="I709" s="85"/>
      <c r="J709" s="85"/>
      <c r="K709" s="85" t="str">
        <f>'Dados DEPOR'!C703&amp;" - "&amp;'Dados DEPOR'!E703&amp;"."&amp;'Dados DEPOR'!F703&amp;"."&amp;'Dados DEPOR'!G703</f>
        <v xml:space="preserve"> - ..</v>
      </c>
      <c r="L709" s="2">
        <f>'Dados DEPOR'!H703</f>
        <v>0</v>
      </c>
      <c r="M709" s="89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>
      <c r="A710" s="83">
        <f>'Dados DEPOR'!C704</f>
        <v>0</v>
      </c>
      <c r="B710" s="84">
        <f>'Dados DEPOR'!D704</f>
        <v>0</v>
      </c>
      <c r="C710" s="85" t="str">
        <f t="shared" si="0"/>
        <v/>
      </c>
      <c r="D710" s="85" t="str">
        <f t="shared" si="1"/>
        <v/>
      </c>
      <c r="E710" s="85" t="str">
        <f t="shared" si="2"/>
        <v/>
      </c>
      <c r="F710" s="85" t="str">
        <f t="shared" si="3"/>
        <v/>
      </c>
      <c r="G710" s="85"/>
      <c r="H710" s="85"/>
      <c r="I710" s="85"/>
      <c r="J710" s="85"/>
      <c r="K710" s="85" t="str">
        <f>'Dados DEPOR'!C704&amp;" - "&amp;'Dados DEPOR'!E704&amp;"."&amp;'Dados DEPOR'!F704&amp;"."&amp;'Dados DEPOR'!G704</f>
        <v xml:space="preserve"> - ..</v>
      </c>
      <c r="L710" s="2">
        <f>'Dados DEPOR'!H704</f>
        <v>0</v>
      </c>
      <c r="M710" s="89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>
      <c r="A711" s="83">
        <f>'Dados DEPOR'!C705</f>
        <v>0</v>
      </c>
      <c r="B711" s="84">
        <f>'Dados DEPOR'!D705</f>
        <v>0</v>
      </c>
      <c r="C711" s="85" t="str">
        <f t="shared" si="0"/>
        <v/>
      </c>
      <c r="D711" s="85" t="str">
        <f t="shared" si="1"/>
        <v/>
      </c>
      <c r="E711" s="85" t="str">
        <f t="shared" si="2"/>
        <v/>
      </c>
      <c r="F711" s="85" t="str">
        <f t="shared" si="3"/>
        <v/>
      </c>
      <c r="G711" s="85"/>
      <c r="H711" s="85"/>
      <c r="I711" s="85"/>
      <c r="J711" s="85"/>
      <c r="K711" s="85" t="str">
        <f>'Dados DEPOR'!C705&amp;" - "&amp;'Dados DEPOR'!E705&amp;"."&amp;'Dados DEPOR'!F705&amp;"."&amp;'Dados DEPOR'!G705</f>
        <v xml:space="preserve"> - ..</v>
      </c>
      <c r="L711" s="2">
        <f>'Dados DEPOR'!H705</f>
        <v>0</v>
      </c>
      <c r="M711" s="89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>
      <c r="A712" s="83">
        <f>'Dados DEPOR'!C706</f>
        <v>0</v>
      </c>
      <c r="B712" s="84">
        <f>'Dados DEPOR'!D706</f>
        <v>0</v>
      </c>
      <c r="C712" s="85" t="str">
        <f t="shared" si="0"/>
        <v/>
      </c>
      <c r="D712" s="85" t="str">
        <f t="shared" si="1"/>
        <v/>
      </c>
      <c r="E712" s="85" t="str">
        <f t="shared" si="2"/>
        <v/>
      </c>
      <c r="F712" s="85" t="str">
        <f t="shared" si="3"/>
        <v/>
      </c>
      <c r="G712" s="85"/>
      <c r="H712" s="85"/>
      <c r="I712" s="85"/>
      <c r="J712" s="85"/>
      <c r="K712" s="85" t="str">
        <f>'Dados DEPOR'!C706&amp;" - "&amp;'Dados DEPOR'!E706&amp;"."&amp;'Dados DEPOR'!F706&amp;"."&amp;'Dados DEPOR'!G706</f>
        <v xml:space="preserve"> - ..</v>
      </c>
      <c r="L712" s="2">
        <f>'Dados DEPOR'!H706</f>
        <v>0</v>
      </c>
      <c r="M712" s="89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>
      <c r="A713" s="83">
        <f>'Dados DEPOR'!C707</f>
        <v>0</v>
      </c>
      <c r="B713" s="84">
        <f>'Dados DEPOR'!D707</f>
        <v>0</v>
      </c>
      <c r="C713" s="85" t="str">
        <f t="shared" si="0"/>
        <v/>
      </c>
      <c r="D713" s="85" t="str">
        <f t="shared" si="1"/>
        <v/>
      </c>
      <c r="E713" s="85" t="str">
        <f t="shared" si="2"/>
        <v/>
      </c>
      <c r="F713" s="85" t="str">
        <f t="shared" si="3"/>
        <v/>
      </c>
      <c r="G713" s="85"/>
      <c r="H713" s="85"/>
      <c r="I713" s="85"/>
      <c r="J713" s="85"/>
      <c r="K713" s="85" t="str">
        <f>'Dados DEPOR'!C707&amp;" - "&amp;'Dados DEPOR'!E707&amp;"."&amp;'Dados DEPOR'!F707&amp;"."&amp;'Dados DEPOR'!G707</f>
        <v xml:space="preserve"> - ..</v>
      </c>
      <c r="L713" s="2">
        <f>'Dados DEPOR'!H707</f>
        <v>0</v>
      </c>
      <c r="M713" s="89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>
      <c r="A714" s="83">
        <f>'Dados DEPOR'!C708</f>
        <v>0</v>
      </c>
      <c r="B714" s="84">
        <f>'Dados DEPOR'!D708</f>
        <v>0</v>
      </c>
      <c r="C714" s="85" t="str">
        <f t="shared" si="0"/>
        <v/>
      </c>
      <c r="D714" s="85" t="str">
        <f t="shared" si="1"/>
        <v/>
      </c>
      <c r="E714" s="85" t="str">
        <f t="shared" si="2"/>
        <v/>
      </c>
      <c r="F714" s="85" t="str">
        <f t="shared" si="3"/>
        <v/>
      </c>
      <c r="G714" s="85"/>
      <c r="H714" s="85"/>
      <c r="I714" s="85"/>
      <c r="J714" s="85"/>
      <c r="K714" s="85" t="str">
        <f>'Dados DEPOR'!C708&amp;" - "&amp;'Dados DEPOR'!E708&amp;"."&amp;'Dados DEPOR'!F708&amp;"."&amp;'Dados DEPOR'!G708</f>
        <v xml:space="preserve"> - ..</v>
      </c>
      <c r="L714" s="2">
        <f>'Dados DEPOR'!H708</f>
        <v>0</v>
      </c>
      <c r="M714" s="89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>
      <c r="A715" s="83">
        <f>'Dados DEPOR'!C709</f>
        <v>0</v>
      </c>
      <c r="B715" s="84">
        <f>'Dados DEPOR'!D709</f>
        <v>0</v>
      </c>
      <c r="C715" s="85" t="str">
        <f t="shared" si="0"/>
        <v/>
      </c>
      <c r="D715" s="85" t="str">
        <f t="shared" si="1"/>
        <v/>
      </c>
      <c r="E715" s="85" t="str">
        <f t="shared" si="2"/>
        <v/>
      </c>
      <c r="F715" s="85" t="str">
        <f t="shared" si="3"/>
        <v/>
      </c>
      <c r="G715" s="85"/>
      <c r="H715" s="85"/>
      <c r="I715" s="85"/>
      <c r="J715" s="85"/>
      <c r="K715" s="85" t="str">
        <f>'Dados DEPOR'!C709&amp;" - "&amp;'Dados DEPOR'!E709&amp;"."&amp;'Dados DEPOR'!F709&amp;"."&amp;'Dados DEPOR'!G709</f>
        <v xml:space="preserve"> - ..</v>
      </c>
      <c r="L715" s="2">
        <f>'Dados DEPOR'!H709</f>
        <v>0</v>
      </c>
      <c r="M715" s="89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>
      <c r="A716" s="83">
        <f>'Dados DEPOR'!C710</f>
        <v>0</v>
      </c>
      <c r="B716" s="84">
        <f>'Dados DEPOR'!D710</f>
        <v>0</v>
      </c>
      <c r="C716" s="85" t="str">
        <f t="shared" si="0"/>
        <v/>
      </c>
      <c r="D716" s="85" t="str">
        <f t="shared" si="1"/>
        <v/>
      </c>
      <c r="E716" s="85" t="str">
        <f t="shared" si="2"/>
        <v/>
      </c>
      <c r="F716" s="85" t="str">
        <f t="shared" si="3"/>
        <v/>
      </c>
      <c r="G716" s="85"/>
      <c r="H716" s="85"/>
      <c r="I716" s="85"/>
      <c r="J716" s="85"/>
      <c r="K716" s="85" t="str">
        <f>'Dados DEPOR'!C710&amp;" - "&amp;'Dados DEPOR'!E710&amp;"."&amp;'Dados DEPOR'!F710&amp;"."&amp;'Dados DEPOR'!G710</f>
        <v xml:space="preserve"> - ..</v>
      </c>
      <c r="L716" s="2">
        <f>'Dados DEPOR'!H710</f>
        <v>0</v>
      </c>
      <c r="M716" s="89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>
      <c r="A717" s="83">
        <f>'Dados DEPOR'!C711</f>
        <v>0</v>
      </c>
      <c r="B717" s="84">
        <f>'Dados DEPOR'!D711</f>
        <v>0</v>
      </c>
      <c r="C717" s="85" t="str">
        <f t="shared" si="0"/>
        <v/>
      </c>
      <c r="D717" s="85" t="str">
        <f t="shared" si="1"/>
        <v/>
      </c>
      <c r="E717" s="85" t="str">
        <f t="shared" si="2"/>
        <v/>
      </c>
      <c r="F717" s="85" t="str">
        <f t="shared" si="3"/>
        <v/>
      </c>
      <c r="G717" s="85"/>
      <c r="H717" s="85"/>
      <c r="I717" s="85"/>
      <c r="J717" s="85"/>
      <c r="K717" s="85" t="str">
        <f>'Dados DEPOR'!C711&amp;" - "&amp;'Dados DEPOR'!E711&amp;"."&amp;'Dados DEPOR'!F711&amp;"."&amp;'Dados DEPOR'!G711</f>
        <v xml:space="preserve"> - ..</v>
      </c>
      <c r="L717" s="2">
        <f>'Dados DEPOR'!H711</f>
        <v>0</v>
      </c>
      <c r="M717" s="89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>
      <c r="A718" s="83">
        <f>'Dados DEPOR'!C712</f>
        <v>0</v>
      </c>
      <c r="B718" s="84">
        <f>'Dados DEPOR'!D712</f>
        <v>0</v>
      </c>
      <c r="C718" s="85" t="str">
        <f t="shared" si="0"/>
        <v/>
      </c>
      <c r="D718" s="85" t="str">
        <f t="shared" si="1"/>
        <v/>
      </c>
      <c r="E718" s="85" t="str">
        <f t="shared" si="2"/>
        <v/>
      </c>
      <c r="F718" s="85" t="str">
        <f t="shared" si="3"/>
        <v/>
      </c>
      <c r="G718" s="85"/>
      <c r="H718" s="85"/>
      <c r="I718" s="85"/>
      <c r="J718" s="85"/>
      <c r="K718" s="85" t="str">
        <f>'Dados DEPOR'!C712&amp;" - "&amp;'Dados DEPOR'!E712&amp;"."&amp;'Dados DEPOR'!F712&amp;"."&amp;'Dados DEPOR'!G712</f>
        <v xml:space="preserve"> - ..</v>
      </c>
      <c r="L718" s="2">
        <f>'Dados DEPOR'!H712</f>
        <v>0</v>
      </c>
      <c r="M718" s="89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>
      <c r="A719" s="83">
        <f>'Dados DEPOR'!C713</f>
        <v>0</v>
      </c>
      <c r="B719" s="84">
        <f>'Dados DEPOR'!D713</f>
        <v>0</v>
      </c>
      <c r="C719" s="85" t="str">
        <f t="shared" si="0"/>
        <v/>
      </c>
      <c r="D719" s="85" t="str">
        <f t="shared" si="1"/>
        <v/>
      </c>
      <c r="E719" s="85" t="str">
        <f t="shared" si="2"/>
        <v/>
      </c>
      <c r="F719" s="85" t="str">
        <f t="shared" si="3"/>
        <v/>
      </c>
      <c r="G719" s="85"/>
      <c r="H719" s="85"/>
      <c r="I719" s="85"/>
      <c r="J719" s="85"/>
      <c r="K719" s="85" t="str">
        <f>'Dados DEPOR'!C713&amp;" - "&amp;'Dados DEPOR'!E713&amp;"."&amp;'Dados DEPOR'!F713&amp;"."&amp;'Dados DEPOR'!G713</f>
        <v xml:space="preserve"> - ..</v>
      </c>
      <c r="L719" s="2">
        <f>'Dados DEPOR'!H713</f>
        <v>0</v>
      </c>
      <c r="M719" s="89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>
      <c r="A720" s="83">
        <f>'Dados DEPOR'!C714</f>
        <v>0</v>
      </c>
      <c r="B720" s="84">
        <f>'Dados DEPOR'!D714</f>
        <v>0</v>
      </c>
      <c r="C720" s="85" t="str">
        <f t="shared" si="0"/>
        <v/>
      </c>
      <c r="D720" s="85" t="str">
        <f t="shared" si="1"/>
        <v/>
      </c>
      <c r="E720" s="85" t="str">
        <f t="shared" si="2"/>
        <v/>
      </c>
      <c r="F720" s="85" t="str">
        <f t="shared" si="3"/>
        <v/>
      </c>
      <c r="G720" s="85"/>
      <c r="H720" s="85"/>
      <c r="I720" s="85"/>
      <c r="J720" s="85"/>
      <c r="K720" s="85" t="str">
        <f>'Dados DEPOR'!C714&amp;" - "&amp;'Dados DEPOR'!E714&amp;"."&amp;'Dados DEPOR'!F714&amp;"."&amp;'Dados DEPOR'!G714</f>
        <v xml:space="preserve"> - ..</v>
      </c>
      <c r="L720" s="2">
        <f>'Dados DEPOR'!H714</f>
        <v>0</v>
      </c>
      <c r="M720" s="89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>
      <c r="A721" s="83">
        <f>'Dados DEPOR'!C715</f>
        <v>0</v>
      </c>
      <c r="B721" s="84">
        <f>'Dados DEPOR'!D715</f>
        <v>0</v>
      </c>
      <c r="C721" s="85" t="str">
        <f t="shared" si="0"/>
        <v/>
      </c>
      <c r="D721" s="85" t="str">
        <f t="shared" si="1"/>
        <v/>
      </c>
      <c r="E721" s="85" t="str">
        <f t="shared" si="2"/>
        <v/>
      </c>
      <c r="F721" s="85" t="str">
        <f t="shared" si="3"/>
        <v/>
      </c>
      <c r="G721" s="85"/>
      <c r="H721" s="85"/>
      <c r="I721" s="85"/>
      <c r="J721" s="85"/>
      <c r="K721" s="85" t="str">
        <f>'Dados DEPOR'!C715&amp;" - "&amp;'Dados DEPOR'!E715&amp;"."&amp;'Dados DEPOR'!F715&amp;"."&amp;'Dados DEPOR'!G715</f>
        <v xml:space="preserve"> - ..</v>
      </c>
      <c r="L721" s="2">
        <f>'Dados DEPOR'!H715</f>
        <v>0</v>
      </c>
      <c r="M721" s="89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>
      <c r="A722" s="83">
        <f>'Dados DEPOR'!C716</f>
        <v>0</v>
      </c>
      <c r="B722" s="84">
        <f>'Dados DEPOR'!D716</f>
        <v>0</v>
      </c>
      <c r="C722" s="85" t="str">
        <f t="shared" si="0"/>
        <v/>
      </c>
      <c r="D722" s="85" t="str">
        <f t="shared" si="1"/>
        <v/>
      </c>
      <c r="E722" s="85" t="str">
        <f t="shared" si="2"/>
        <v/>
      </c>
      <c r="F722" s="85" t="str">
        <f t="shared" si="3"/>
        <v/>
      </c>
      <c r="G722" s="85"/>
      <c r="H722" s="85"/>
      <c r="I722" s="85"/>
      <c r="J722" s="85"/>
      <c r="K722" s="85" t="str">
        <f>'Dados DEPOR'!C716&amp;" - "&amp;'Dados DEPOR'!E716&amp;"."&amp;'Dados DEPOR'!F716&amp;"."&amp;'Dados DEPOR'!G716</f>
        <v xml:space="preserve"> - ..</v>
      </c>
      <c r="L722" s="2">
        <f>'Dados DEPOR'!H716</f>
        <v>0</v>
      </c>
      <c r="M722" s="89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>
      <c r="A723" s="83">
        <f>'Dados DEPOR'!C717</f>
        <v>0</v>
      </c>
      <c r="B723" s="84">
        <f>'Dados DEPOR'!D717</f>
        <v>0</v>
      </c>
      <c r="C723" s="85" t="str">
        <f t="shared" si="0"/>
        <v/>
      </c>
      <c r="D723" s="85" t="str">
        <f t="shared" si="1"/>
        <v/>
      </c>
      <c r="E723" s="85" t="str">
        <f t="shared" si="2"/>
        <v/>
      </c>
      <c r="F723" s="85" t="str">
        <f t="shared" si="3"/>
        <v/>
      </c>
      <c r="G723" s="85"/>
      <c r="H723" s="85"/>
      <c r="I723" s="85"/>
      <c r="J723" s="85"/>
      <c r="K723" s="85" t="str">
        <f>'Dados DEPOR'!C717&amp;" - "&amp;'Dados DEPOR'!E717&amp;"."&amp;'Dados DEPOR'!F717&amp;"."&amp;'Dados DEPOR'!G717</f>
        <v xml:space="preserve"> - ..</v>
      </c>
      <c r="L723" s="2">
        <f>'Dados DEPOR'!H717</f>
        <v>0</v>
      </c>
      <c r="M723" s="89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>
      <c r="A724" s="83">
        <f>'Dados DEPOR'!C718</f>
        <v>0</v>
      </c>
      <c r="B724" s="84">
        <f>'Dados DEPOR'!D718</f>
        <v>0</v>
      </c>
      <c r="C724" s="85" t="str">
        <f t="shared" si="0"/>
        <v/>
      </c>
      <c r="D724" s="85" t="str">
        <f t="shared" si="1"/>
        <v/>
      </c>
      <c r="E724" s="85" t="str">
        <f t="shared" si="2"/>
        <v/>
      </c>
      <c r="F724" s="85" t="str">
        <f t="shared" si="3"/>
        <v/>
      </c>
      <c r="G724" s="85"/>
      <c r="H724" s="85"/>
      <c r="I724" s="85"/>
      <c r="J724" s="85"/>
      <c r="K724" s="85" t="str">
        <f>'Dados DEPOR'!C718&amp;" - "&amp;'Dados DEPOR'!E718&amp;"."&amp;'Dados DEPOR'!F718&amp;"."&amp;'Dados DEPOR'!G718</f>
        <v xml:space="preserve"> - ..</v>
      </c>
      <c r="L724" s="2">
        <f>'Dados DEPOR'!H718</f>
        <v>0</v>
      </c>
      <c r="M724" s="89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>
      <c r="A725" s="83">
        <f>'Dados DEPOR'!C719</f>
        <v>0</v>
      </c>
      <c r="B725" s="84">
        <f>'Dados DEPOR'!D719</f>
        <v>0</v>
      </c>
      <c r="C725" s="85" t="str">
        <f t="shared" si="0"/>
        <v/>
      </c>
      <c r="D725" s="85" t="str">
        <f t="shared" si="1"/>
        <v/>
      </c>
      <c r="E725" s="85" t="str">
        <f t="shared" si="2"/>
        <v/>
      </c>
      <c r="F725" s="85" t="str">
        <f t="shared" si="3"/>
        <v/>
      </c>
      <c r="G725" s="85"/>
      <c r="H725" s="85"/>
      <c r="I725" s="85"/>
      <c r="J725" s="85"/>
      <c r="K725" s="85" t="str">
        <f>'Dados DEPOR'!C719&amp;" - "&amp;'Dados DEPOR'!E719&amp;"."&amp;'Dados DEPOR'!F719&amp;"."&amp;'Dados DEPOR'!G719</f>
        <v xml:space="preserve"> - ..</v>
      </c>
      <c r="L725" s="2">
        <f>'Dados DEPOR'!H719</f>
        <v>0</v>
      </c>
      <c r="M725" s="89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>
      <c r="A726" s="83">
        <f>'Dados DEPOR'!C720</f>
        <v>0</v>
      </c>
      <c r="B726" s="84">
        <f>'Dados DEPOR'!D720</f>
        <v>0</v>
      </c>
      <c r="C726" s="85" t="str">
        <f t="shared" si="0"/>
        <v/>
      </c>
      <c r="D726" s="85" t="str">
        <f t="shared" si="1"/>
        <v/>
      </c>
      <c r="E726" s="85" t="str">
        <f t="shared" si="2"/>
        <v/>
      </c>
      <c r="F726" s="85" t="str">
        <f t="shared" si="3"/>
        <v/>
      </c>
      <c r="G726" s="85"/>
      <c r="H726" s="85"/>
      <c r="I726" s="85"/>
      <c r="J726" s="85"/>
      <c r="K726" s="85" t="str">
        <f>'Dados DEPOR'!C720&amp;" - "&amp;'Dados DEPOR'!E720&amp;"."&amp;'Dados DEPOR'!F720&amp;"."&amp;'Dados DEPOR'!G720</f>
        <v xml:space="preserve"> - ..</v>
      </c>
      <c r="L726" s="2">
        <f>'Dados DEPOR'!H720</f>
        <v>0</v>
      </c>
      <c r="M726" s="89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>
      <c r="A727" s="83">
        <f>'Dados DEPOR'!C721</f>
        <v>0</v>
      </c>
      <c r="B727" s="84">
        <f>'Dados DEPOR'!D721</f>
        <v>0</v>
      </c>
      <c r="C727" s="85" t="str">
        <f t="shared" si="0"/>
        <v/>
      </c>
      <c r="D727" s="85" t="str">
        <f t="shared" si="1"/>
        <v/>
      </c>
      <c r="E727" s="85" t="str">
        <f t="shared" si="2"/>
        <v/>
      </c>
      <c r="F727" s="85" t="str">
        <f t="shared" si="3"/>
        <v/>
      </c>
      <c r="G727" s="85"/>
      <c r="H727" s="85"/>
      <c r="I727" s="85"/>
      <c r="J727" s="85"/>
      <c r="K727" s="85" t="str">
        <f>'Dados DEPOR'!C721&amp;" - "&amp;'Dados DEPOR'!E721&amp;"."&amp;'Dados DEPOR'!F721&amp;"."&amp;'Dados DEPOR'!G721</f>
        <v xml:space="preserve"> - ..</v>
      </c>
      <c r="L727" s="2">
        <f>'Dados DEPOR'!H721</f>
        <v>0</v>
      </c>
      <c r="M727" s="89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>
      <c r="A728" s="83">
        <f>'Dados DEPOR'!C722</f>
        <v>0</v>
      </c>
      <c r="B728" s="84">
        <f>'Dados DEPOR'!D722</f>
        <v>0</v>
      </c>
      <c r="C728" s="85" t="str">
        <f t="shared" si="0"/>
        <v/>
      </c>
      <c r="D728" s="85" t="str">
        <f t="shared" si="1"/>
        <v/>
      </c>
      <c r="E728" s="85" t="str">
        <f t="shared" si="2"/>
        <v/>
      </c>
      <c r="F728" s="85" t="str">
        <f t="shared" si="3"/>
        <v/>
      </c>
      <c r="G728" s="85"/>
      <c r="H728" s="85"/>
      <c r="I728" s="85"/>
      <c r="J728" s="85"/>
      <c r="K728" s="85" t="str">
        <f>'Dados DEPOR'!C722&amp;" - "&amp;'Dados DEPOR'!E722&amp;"."&amp;'Dados DEPOR'!F722&amp;"."&amp;'Dados DEPOR'!G722</f>
        <v xml:space="preserve"> - ..</v>
      </c>
      <c r="L728" s="2">
        <f>'Dados DEPOR'!H722</f>
        <v>0</v>
      </c>
      <c r="M728" s="89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>
      <c r="A729" s="83">
        <f>'Dados DEPOR'!C723</f>
        <v>0</v>
      </c>
      <c r="B729" s="84">
        <f>'Dados DEPOR'!D723</f>
        <v>0</v>
      </c>
      <c r="C729" s="85" t="str">
        <f t="shared" si="0"/>
        <v/>
      </c>
      <c r="D729" s="85" t="str">
        <f t="shared" si="1"/>
        <v/>
      </c>
      <c r="E729" s="85" t="str">
        <f t="shared" si="2"/>
        <v/>
      </c>
      <c r="F729" s="85" t="str">
        <f t="shared" si="3"/>
        <v/>
      </c>
      <c r="G729" s="85"/>
      <c r="H729" s="85"/>
      <c r="I729" s="85"/>
      <c r="J729" s="85"/>
      <c r="K729" s="85" t="str">
        <f>'Dados DEPOR'!C723&amp;" - "&amp;'Dados DEPOR'!E723&amp;"."&amp;'Dados DEPOR'!F723&amp;"."&amp;'Dados DEPOR'!G723</f>
        <v xml:space="preserve"> - ..</v>
      </c>
      <c r="L729" s="2">
        <f>'Dados DEPOR'!H723</f>
        <v>0</v>
      </c>
      <c r="M729" s="89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>
      <c r="A730" s="83">
        <f>'Dados DEPOR'!C724</f>
        <v>0</v>
      </c>
      <c r="B730" s="84">
        <f>'Dados DEPOR'!D724</f>
        <v>0</v>
      </c>
      <c r="C730" s="85" t="str">
        <f t="shared" si="0"/>
        <v/>
      </c>
      <c r="D730" s="85" t="str">
        <f t="shared" si="1"/>
        <v/>
      </c>
      <c r="E730" s="85" t="str">
        <f t="shared" si="2"/>
        <v/>
      </c>
      <c r="F730" s="85" t="str">
        <f t="shared" si="3"/>
        <v/>
      </c>
      <c r="G730" s="85"/>
      <c r="H730" s="85"/>
      <c r="I730" s="85"/>
      <c r="J730" s="85"/>
      <c r="K730" s="85" t="str">
        <f>'Dados DEPOR'!C724&amp;" - "&amp;'Dados DEPOR'!E724&amp;"."&amp;'Dados DEPOR'!F724&amp;"."&amp;'Dados DEPOR'!G724</f>
        <v xml:space="preserve"> - ..</v>
      </c>
      <c r="L730" s="2">
        <f>'Dados DEPOR'!H724</f>
        <v>0</v>
      </c>
      <c r="M730" s="89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>
      <c r="A731" s="83">
        <f>'Dados DEPOR'!C725</f>
        <v>0</v>
      </c>
      <c r="B731" s="84">
        <f>'Dados DEPOR'!D725</f>
        <v>0</v>
      </c>
      <c r="C731" s="85" t="str">
        <f t="shared" si="0"/>
        <v/>
      </c>
      <c r="D731" s="85" t="str">
        <f t="shared" si="1"/>
        <v/>
      </c>
      <c r="E731" s="85" t="str">
        <f t="shared" si="2"/>
        <v/>
      </c>
      <c r="F731" s="85" t="str">
        <f t="shared" si="3"/>
        <v/>
      </c>
      <c r="G731" s="85"/>
      <c r="H731" s="85"/>
      <c r="I731" s="85"/>
      <c r="J731" s="85"/>
      <c r="K731" s="85" t="str">
        <f>'Dados DEPOR'!C725&amp;" - "&amp;'Dados DEPOR'!E725&amp;"."&amp;'Dados DEPOR'!F725&amp;"."&amp;'Dados DEPOR'!G725</f>
        <v xml:space="preserve"> - ..</v>
      </c>
      <c r="L731" s="2">
        <f>'Dados DEPOR'!H725</f>
        <v>0</v>
      </c>
      <c r="M731" s="89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>
      <c r="A732" s="83">
        <f>'Dados DEPOR'!C726</f>
        <v>0</v>
      </c>
      <c r="B732" s="84">
        <f>'Dados DEPOR'!D726</f>
        <v>0</v>
      </c>
      <c r="C732" s="85" t="str">
        <f t="shared" si="0"/>
        <v/>
      </c>
      <c r="D732" s="85" t="str">
        <f t="shared" si="1"/>
        <v/>
      </c>
      <c r="E732" s="85" t="str">
        <f t="shared" si="2"/>
        <v/>
      </c>
      <c r="F732" s="85" t="str">
        <f t="shared" si="3"/>
        <v/>
      </c>
      <c r="G732" s="85"/>
      <c r="H732" s="85"/>
      <c r="I732" s="85"/>
      <c r="J732" s="85"/>
      <c r="K732" s="85" t="str">
        <f>'Dados DEPOR'!C726&amp;" - "&amp;'Dados DEPOR'!E726&amp;"."&amp;'Dados DEPOR'!F726&amp;"."&amp;'Dados DEPOR'!G726</f>
        <v xml:space="preserve"> - ..</v>
      </c>
      <c r="L732" s="2">
        <f>'Dados DEPOR'!H726</f>
        <v>0</v>
      </c>
      <c r="M732" s="89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>
      <c r="A733" s="83">
        <f>'Dados DEPOR'!C727</f>
        <v>0</v>
      </c>
      <c r="B733" s="84">
        <f>'Dados DEPOR'!D727</f>
        <v>0</v>
      </c>
      <c r="C733" s="85" t="str">
        <f t="shared" si="0"/>
        <v/>
      </c>
      <c r="D733" s="85" t="str">
        <f t="shared" si="1"/>
        <v/>
      </c>
      <c r="E733" s="85" t="str">
        <f t="shared" si="2"/>
        <v/>
      </c>
      <c r="F733" s="85" t="str">
        <f t="shared" si="3"/>
        <v/>
      </c>
      <c r="G733" s="85"/>
      <c r="H733" s="85"/>
      <c r="I733" s="85"/>
      <c r="J733" s="85"/>
      <c r="K733" s="85" t="str">
        <f>'Dados DEPOR'!C727&amp;" - "&amp;'Dados DEPOR'!E727&amp;"."&amp;'Dados DEPOR'!F727&amp;"."&amp;'Dados DEPOR'!G727</f>
        <v xml:space="preserve"> - ..</v>
      </c>
      <c r="L733" s="2">
        <f>'Dados DEPOR'!H727</f>
        <v>0</v>
      </c>
      <c r="M733" s="89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>
      <c r="A734" s="83">
        <f>'Dados DEPOR'!C728</f>
        <v>0</v>
      </c>
      <c r="B734" s="84">
        <f>'Dados DEPOR'!D728</f>
        <v>0</v>
      </c>
      <c r="C734" s="85" t="str">
        <f t="shared" si="0"/>
        <v/>
      </c>
      <c r="D734" s="85" t="str">
        <f t="shared" si="1"/>
        <v/>
      </c>
      <c r="E734" s="85" t="str">
        <f t="shared" si="2"/>
        <v/>
      </c>
      <c r="F734" s="85" t="str">
        <f t="shared" si="3"/>
        <v/>
      </c>
      <c r="G734" s="85"/>
      <c r="H734" s="85"/>
      <c r="I734" s="85"/>
      <c r="J734" s="85"/>
      <c r="K734" s="85" t="str">
        <f>'Dados DEPOR'!C728&amp;" - "&amp;'Dados DEPOR'!E728&amp;"."&amp;'Dados DEPOR'!F728&amp;"."&amp;'Dados DEPOR'!G728</f>
        <v xml:space="preserve"> - ..</v>
      </c>
      <c r="L734" s="2">
        <f>'Dados DEPOR'!H728</f>
        <v>0</v>
      </c>
      <c r="M734" s="89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>
      <c r="A735" s="83">
        <f>'Dados DEPOR'!C729</f>
        <v>0</v>
      </c>
      <c r="B735" s="84">
        <f>'Dados DEPOR'!D729</f>
        <v>0</v>
      </c>
      <c r="C735" s="85" t="str">
        <f t="shared" si="0"/>
        <v/>
      </c>
      <c r="D735" s="85" t="str">
        <f t="shared" si="1"/>
        <v/>
      </c>
      <c r="E735" s="85" t="str">
        <f t="shared" si="2"/>
        <v/>
      </c>
      <c r="F735" s="85" t="str">
        <f t="shared" si="3"/>
        <v/>
      </c>
      <c r="G735" s="85"/>
      <c r="H735" s="85"/>
      <c r="I735" s="85"/>
      <c r="J735" s="85"/>
      <c r="K735" s="85" t="str">
        <f>'Dados DEPOR'!C729&amp;" - "&amp;'Dados DEPOR'!E729&amp;"."&amp;'Dados DEPOR'!F729&amp;"."&amp;'Dados DEPOR'!G729</f>
        <v xml:space="preserve"> - ..</v>
      </c>
      <c r="L735" s="2">
        <f>'Dados DEPOR'!H729</f>
        <v>0</v>
      </c>
      <c r="M735" s="89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>
      <c r="A736" s="83">
        <f>'Dados DEPOR'!C730</f>
        <v>0</v>
      </c>
      <c r="B736" s="84">
        <f>'Dados DEPOR'!D730</f>
        <v>0</v>
      </c>
      <c r="C736" s="85" t="str">
        <f t="shared" si="0"/>
        <v/>
      </c>
      <c r="D736" s="85" t="str">
        <f t="shared" si="1"/>
        <v/>
      </c>
      <c r="E736" s="85" t="str">
        <f t="shared" si="2"/>
        <v/>
      </c>
      <c r="F736" s="85" t="str">
        <f t="shared" si="3"/>
        <v/>
      </c>
      <c r="G736" s="85"/>
      <c r="H736" s="85"/>
      <c r="I736" s="85"/>
      <c r="J736" s="85"/>
      <c r="K736" s="85" t="str">
        <f>'Dados DEPOR'!C730&amp;" - "&amp;'Dados DEPOR'!E730&amp;"."&amp;'Dados DEPOR'!F730&amp;"."&amp;'Dados DEPOR'!G730</f>
        <v xml:space="preserve"> - ..</v>
      </c>
      <c r="L736" s="2">
        <f>'Dados DEPOR'!H730</f>
        <v>0</v>
      </c>
      <c r="M736" s="89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>
      <c r="A737" s="83">
        <f>'Dados DEPOR'!C731</f>
        <v>0</v>
      </c>
      <c r="B737" s="84">
        <f>'Dados DEPOR'!D731</f>
        <v>0</v>
      </c>
      <c r="C737" s="85" t="str">
        <f t="shared" si="0"/>
        <v/>
      </c>
      <c r="D737" s="85" t="str">
        <f t="shared" si="1"/>
        <v/>
      </c>
      <c r="E737" s="85" t="str">
        <f t="shared" si="2"/>
        <v/>
      </c>
      <c r="F737" s="85" t="str">
        <f t="shared" si="3"/>
        <v/>
      </c>
      <c r="G737" s="85"/>
      <c r="H737" s="85"/>
      <c r="I737" s="85"/>
      <c r="J737" s="85"/>
      <c r="K737" s="85" t="str">
        <f>'Dados DEPOR'!C731&amp;" - "&amp;'Dados DEPOR'!E731&amp;"."&amp;'Dados DEPOR'!F731&amp;"."&amp;'Dados DEPOR'!G731</f>
        <v xml:space="preserve"> - ..</v>
      </c>
      <c r="L737" s="2">
        <f>'Dados DEPOR'!H731</f>
        <v>0</v>
      </c>
      <c r="M737" s="89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>
      <c r="A738" s="83">
        <f>'Dados DEPOR'!C732</f>
        <v>0</v>
      </c>
      <c r="B738" s="84">
        <f>'Dados DEPOR'!D732</f>
        <v>0</v>
      </c>
      <c r="C738" s="85" t="str">
        <f t="shared" si="0"/>
        <v/>
      </c>
      <c r="D738" s="85" t="str">
        <f t="shared" si="1"/>
        <v/>
      </c>
      <c r="E738" s="85" t="str">
        <f t="shared" si="2"/>
        <v/>
      </c>
      <c r="F738" s="85" t="str">
        <f t="shared" si="3"/>
        <v/>
      </c>
      <c r="G738" s="85"/>
      <c r="H738" s="85"/>
      <c r="I738" s="85"/>
      <c r="J738" s="85"/>
      <c r="K738" s="85" t="str">
        <f>'Dados DEPOR'!C732&amp;" - "&amp;'Dados DEPOR'!E732&amp;"."&amp;'Dados DEPOR'!F732&amp;"."&amp;'Dados DEPOR'!G732</f>
        <v xml:space="preserve"> - ..</v>
      </c>
      <c r="L738" s="2">
        <f>'Dados DEPOR'!H732</f>
        <v>0</v>
      </c>
      <c r="M738" s="89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>
      <c r="A739" s="83">
        <f>'Dados DEPOR'!C733</f>
        <v>0</v>
      </c>
      <c r="B739" s="84">
        <f>'Dados DEPOR'!D733</f>
        <v>0</v>
      </c>
      <c r="C739" s="85" t="str">
        <f t="shared" si="0"/>
        <v/>
      </c>
      <c r="D739" s="85" t="str">
        <f t="shared" si="1"/>
        <v/>
      </c>
      <c r="E739" s="85" t="str">
        <f t="shared" si="2"/>
        <v/>
      </c>
      <c r="F739" s="85" t="str">
        <f t="shared" si="3"/>
        <v/>
      </c>
      <c r="G739" s="85"/>
      <c r="H739" s="85"/>
      <c r="I739" s="85"/>
      <c r="J739" s="85"/>
      <c r="K739" s="85" t="str">
        <f>'Dados DEPOR'!C733&amp;" - "&amp;'Dados DEPOR'!E733&amp;"."&amp;'Dados DEPOR'!F733&amp;"."&amp;'Dados DEPOR'!G733</f>
        <v xml:space="preserve"> - ..</v>
      </c>
      <c r="L739" s="2">
        <f>'Dados DEPOR'!H733</f>
        <v>0</v>
      </c>
      <c r="M739" s="89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>
      <c r="A740" s="83">
        <f>'Dados DEPOR'!C734</f>
        <v>0</v>
      </c>
      <c r="B740" s="84">
        <f>'Dados DEPOR'!D734</f>
        <v>0</v>
      </c>
      <c r="C740" s="85" t="str">
        <f t="shared" si="0"/>
        <v/>
      </c>
      <c r="D740" s="85" t="str">
        <f t="shared" si="1"/>
        <v/>
      </c>
      <c r="E740" s="85" t="str">
        <f t="shared" si="2"/>
        <v/>
      </c>
      <c r="F740" s="85" t="str">
        <f t="shared" si="3"/>
        <v/>
      </c>
      <c r="G740" s="85"/>
      <c r="H740" s="85"/>
      <c r="I740" s="85"/>
      <c r="J740" s="85"/>
      <c r="K740" s="85" t="str">
        <f>'Dados DEPOR'!C734&amp;" - "&amp;'Dados DEPOR'!E734&amp;"."&amp;'Dados DEPOR'!F734&amp;"."&amp;'Dados DEPOR'!G734</f>
        <v xml:space="preserve"> - ..</v>
      </c>
      <c r="L740" s="2">
        <f>'Dados DEPOR'!H734</f>
        <v>0</v>
      </c>
      <c r="M740" s="89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>
      <c r="A741" s="83">
        <f>'Dados DEPOR'!C735</f>
        <v>0</v>
      </c>
      <c r="B741" s="84">
        <f>'Dados DEPOR'!D735</f>
        <v>0</v>
      </c>
      <c r="C741" s="85" t="str">
        <f t="shared" si="0"/>
        <v/>
      </c>
      <c r="D741" s="85" t="str">
        <f t="shared" si="1"/>
        <v/>
      </c>
      <c r="E741" s="85" t="str">
        <f t="shared" si="2"/>
        <v/>
      </c>
      <c r="F741" s="85" t="str">
        <f t="shared" si="3"/>
        <v/>
      </c>
      <c r="G741" s="85"/>
      <c r="H741" s="85"/>
      <c r="I741" s="85"/>
      <c r="J741" s="85"/>
      <c r="K741" s="85" t="str">
        <f>'Dados DEPOR'!C735&amp;" - "&amp;'Dados DEPOR'!E735&amp;"."&amp;'Dados DEPOR'!F735&amp;"."&amp;'Dados DEPOR'!G735</f>
        <v xml:space="preserve"> - ..</v>
      </c>
      <c r="L741" s="2">
        <f>'Dados DEPOR'!H735</f>
        <v>0</v>
      </c>
      <c r="M741" s="89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>
      <c r="A742" s="83">
        <f>'Dados DEPOR'!C736</f>
        <v>0</v>
      </c>
      <c r="B742" s="84">
        <f>'Dados DEPOR'!D736</f>
        <v>0</v>
      </c>
      <c r="C742" s="85" t="str">
        <f t="shared" si="0"/>
        <v/>
      </c>
      <c r="D742" s="85" t="str">
        <f t="shared" si="1"/>
        <v/>
      </c>
      <c r="E742" s="85" t="str">
        <f t="shared" si="2"/>
        <v/>
      </c>
      <c r="F742" s="85" t="str">
        <f t="shared" si="3"/>
        <v/>
      </c>
      <c r="G742" s="85"/>
      <c r="H742" s="85"/>
      <c r="I742" s="85"/>
      <c r="J742" s="85"/>
      <c r="K742" s="85" t="str">
        <f>'Dados DEPOR'!C736&amp;" - "&amp;'Dados DEPOR'!E736&amp;"."&amp;'Dados DEPOR'!F736&amp;"."&amp;'Dados DEPOR'!G736</f>
        <v xml:space="preserve"> - ..</v>
      </c>
      <c r="L742" s="2">
        <f>'Dados DEPOR'!H736</f>
        <v>0</v>
      </c>
      <c r="M742" s="89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>
      <c r="A743" s="83">
        <f>'Dados DEPOR'!C737</f>
        <v>0</v>
      </c>
      <c r="B743" s="84">
        <f>'Dados DEPOR'!D737</f>
        <v>0</v>
      </c>
      <c r="C743" s="85" t="str">
        <f t="shared" si="0"/>
        <v/>
      </c>
      <c r="D743" s="85" t="str">
        <f t="shared" si="1"/>
        <v/>
      </c>
      <c r="E743" s="85" t="str">
        <f t="shared" si="2"/>
        <v/>
      </c>
      <c r="F743" s="85" t="str">
        <f t="shared" si="3"/>
        <v/>
      </c>
      <c r="G743" s="85"/>
      <c r="H743" s="85"/>
      <c r="I743" s="85"/>
      <c r="J743" s="85"/>
      <c r="K743" s="85" t="str">
        <f>'Dados DEPOR'!C737&amp;" - "&amp;'Dados DEPOR'!E737&amp;"."&amp;'Dados DEPOR'!F737&amp;"."&amp;'Dados DEPOR'!G737</f>
        <v xml:space="preserve"> - ..</v>
      </c>
      <c r="L743" s="2">
        <f>'Dados DEPOR'!H737</f>
        <v>0</v>
      </c>
      <c r="M743" s="89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>
      <c r="A744" s="83">
        <f>'Dados DEPOR'!C738</f>
        <v>0</v>
      </c>
      <c r="B744" s="84">
        <f>'Dados DEPOR'!D738</f>
        <v>0</v>
      </c>
      <c r="C744" s="85" t="str">
        <f t="shared" si="0"/>
        <v/>
      </c>
      <c r="D744" s="85" t="str">
        <f t="shared" si="1"/>
        <v/>
      </c>
      <c r="E744" s="85" t="str">
        <f t="shared" si="2"/>
        <v/>
      </c>
      <c r="F744" s="85" t="str">
        <f t="shared" si="3"/>
        <v/>
      </c>
      <c r="G744" s="85"/>
      <c r="H744" s="85"/>
      <c r="I744" s="85"/>
      <c r="J744" s="85"/>
      <c r="K744" s="85" t="str">
        <f>'Dados DEPOR'!C738&amp;" - "&amp;'Dados DEPOR'!E738&amp;"."&amp;'Dados DEPOR'!F738&amp;"."&amp;'Dados DEPOR'!G738</f>
        <v xml:space="preserve"> - ..</v>
      </c>
      <c r="L744" s="2">
        <f>'Dados DEPOR'!H738</f>
        <v>0</v>
      </c>
      <c r="M744" s="89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>
      <c r="A745" s="83">
        <f>'Dados DEPOR'!C739</f>
        <v>0</v>
      </c>
      <c r="B745" s="84">
        <f>'Dados DEPOR'!D739</f>
        <v>0</v>
      </c>
      <c r="C745" s="85" t="str">
        <f t="shared" si="0"/>
        <v/>
      </c>
      <c r="D745" s="85" t="str">
        <f t="shared" si="1"/>
        <v/>
      </c>
      <c r="E745" s="85" t="str">
        <f t="shared" si="2"/>
        <v/>
      </c>
      <c r="F745" s="85" t="str">
        <f t="shared" si="3"/>
        <v/>
      </c>
      <c r="G745" s="85"/>
      <c r="H745" s="85"/>
      <c r="I745" s="85"/>
      <c r="J745" s="85"/>
      <c r="K745" s="85" t="str">
        <f>'Dados DEPOR'!C739&amp;" - "&amp;'Dados DEPOR'!E739&amp;"."&amp;'Dados DEPOR'!F739&amp;"."&amp;'Dados DEPOR'!G739</f>
        <v xml:space="preserve"> - ..</v>
      </c>
      <c r="L745" s="2">
        <f>'Dados DEPOR'!H739</f>
        <v>0</v>
      </c>
      <c r="M745" s="89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>
      <c r="A746" s="83">
        <f>'Dados DEPOR'!C740</f>
        <v>0</v>
      </c>
      <c r="B746" s="84">
        <f>'Dados DEPOR'!D740</f>
        <v>0</v>
      </c>
      <c r="C746" s="85" t="str">
        <f t="shared" si="0"/>
        <v/>
      </c>
      <c r="D746" s="85" t="str">
        <f t="shared" si="1"/>
        <v/>
      </c>
      <c r="E746" s="85" t="str">
        <f t="shared" si="2"/>
        <v/>
      </c>
      <c r="F746" s="85" t="str">
        <f t="shared" si="3"/>
        <v/>
      </c>
      <c r="G746" s="85"/>
      <c r="H746" s="85"/>
      <c r="I746" s="85"/>
      <c r="J746" s="85"/>
      <c r="K746" s="85" t="str">
        <f>'Dados DEPOR'!C740&amp;" - "&amp;'Dados DEPOR'!E740&amp;"."&amp;'Dados DEPOR'!F740&amp;"."&amp;'Dados DEPOR'!G740</f>
        <v xml:space="preserve"> - ..</v>
      </c>
      <c r="L746" s="2">
        <f>'Dados DEPOR'!H740</f>
        <v>0</v>
      </c>
      <c r="M746" s="89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>
      <c r="A747" s="83">
        <f>'Dados DEPOR'!C741</f>
        <v>0</v>
      </c>
      <c r="B747" s="84">
        <f>'Dados DEPOR'!D741</f>
        <v>0</v>
      </c>
      <c r="C747" s="85" t="str">
        <f t="shared" si="0"/>
        <v/>
      </c>
      <c r="D747" s="85" t="str">
        <f t="shared" si="1"/>
        <v/>
      </c>
      <c r="E747" s="85" t="str">
        <f t="shared" si="2"/>
        <v/>
      </c>
      <c r="F747" s="85" t="str">
        <f t="shared" si="3"/>
        <v/>
      </c>
      <c r="G747" s="85"/>
      <c r="H747" s="85"/>
      <c r="I747" s="85"/>
      <c r="J747" s="85"/>
      <c r="K747" s="85" t="str">
        <f>'Dados DEPOR'!C741&amp;" - "&amp;'Dados DEPOR'!E741&amp;"."&amp;'Dados DEPOR'!F741&amp;"."&amp;'Dados DEPOR'!G741</f>
        <v xml:space="preserve"> - ..</v>
      </c>
      <c r="L747" s="2">
        <f>'Dados DEPOR'!H741</f>
        <v>0</v>
      </c>
      <c r="M747" s="89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>
      <c r="A748" s="83">
        <f>'Dados DEPOR'!C742</f>
        <v>0</v>
      </c>
      <c r="B748" s="84">
        <f>'Dados DEPOR'!D742</f>
        <v>0</v>
      </c>
      <c r="C748" s="85" t="str">
        <f t="shared" si="0"/>
        <v/>
      </c>
      <c r="D748" s="85" t="str">
        <f t="shared" si="1"/>
        <v/>
      </c>
      <c r="E748" s="85" t="str">
        <f t="shared" si="2"/>
        <v/>
      </c>
      <c r="F748" s="85" t="str">
        <f t="shared" si="3"/>
        <v/>
      </c>
      <c r="G748" s="85"/>
      <c r="H748" s="85"/>
      <c r="I748" s="85"/>
      <c r="J748" s="85"/>
      <c r="K748" s="85" t="str">
        <f>'Dados DEPOR'!C742&amp;" - "&amp;'Dados DEPOR'!E742&amp;"."&amp;'Dados DEPOR'!F742&amp;"."&amp;'Dados DEPOR'!G742</f>
        <v xml:space="preserve"> - ..</v>
      </c>
      <c r="L748" s="2">
        <f>'Dados DEPOR'!H742</f>
        <v>0</v>
      </c>
      <c r="M748" s="89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>
      <c r="A749" s="83">
        <f>'Dados DEPOR'!C743</f>
        <v>0</v>
      </c>
      <c r="B749" s="84">
        <f>'Dados DEPOR'!D743</f>
        <v>0</v>
      </c>
      <c r="C749" s="85" t="str">
        <f t="shared" si="0"/>
        <v/>
      </c>
      <c r="D749" s="85" t="str">
        <f t="shared" si="1"/>
        <v/>
      </c>
      <c r="E749" s="85" t="str">
        <f t="shared" si="2"/>
        <v/>
      </c>
      <c r="F749" s="85" t="str">
        <f t="shared" si="3"/>
        <v/>
      </c>
      <c r="G749" s="85"/>
      <c r="H749" s="85"/>
      <c r="I749" s="85"/>
      <c r="J749" s="85"/>
      <c r="K749" s="85" t="str">
        <f>'Dados DEPOR'!C743&amp;" - "&amp;'Dados DEPOR'!E743&amp;"."&amp;'Dados DEPOR'!F743&amp;"."&amp;'Dados DEPOR'!G743</f>
        <v xml:space="preserve"> - ..</v>
      </c>
      <c r="L749" s="2">
        <f>'Dados DEPOR'!H743</f>
        <v>0</v>
      </c>
      <c r="M749" s="89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>
      <c r="A750" s="83">
        <f>'Dados DEPOR'!C744</f>
        <v>0</v>
      </c>
      <c r="B750" s="84">
        <f>'Dados DEPOR'!D744</f>
        <v>0</v>
      </c>
      <c r="C750" s="85" t="str">
        <f t="shared" si="0"/>
        <v/>
      </c>
      <c r="D750" s="85" t="str">
        <f t="shared" si="1"/>
        <v/>
      </c>
      <c r="E750" s="85" t="str">
        <f t="shared" si="2"/>
        <v/>
      </c>
      <c r="F750" s="85" t="str">
        <f t="shared" si="3"/>
        <v/>
      </c>
      <c r="G750" s="85"/>
      <c r="H750" s="85"/>
      <c r="I750" s="85"/>
      <c r="J750" s="85"/>
      <c r="K750" s="85" t="str">
        <f>'Dados DEPOR'!C744&amp;" - "&amp;'Dados DEPOR'!E744&amp;"."&amp;'Dados DEPOR'!F744&amp;"."&amp;'Dados DEPOR'!G744</f>
        <v xml:space="preserve"> - ..</v>
      </c>
      <c r="L750" s="2">
        <f>'Dados DEPOR'!H744</f>
        <v>0</v>
      </c>
      <c r="M750" s="89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>
      <c r="A751" s="83">
        <f>'Dados DEPOR'!C745</f>
        <v>0</v>
      </c>
      <c r="B751" s="84">
        <f>'Dados DEPOR'!D745</f>
        <v>0</v>
      </c>
      <c r="C751" s="85" t="str">
        <f t="shared" si="0"/>
        <v/>
      </c>
      <c r="D751" s="85" t="str">
        <f t="shared" si="1"/>
        <v/>
      </c>
      <c r="E751" s="85" t="str">
        <f t="shared" si="2"/>
        <v/>
      </c>
      <c r="F751" s="85" t="str">
        <f t="shared" si="3"/>
        <v/>
      </c>
      <c r="G751" s="85"/>
      <c r="H751" s="85"/>
      <c r="I751" s="85"/>
      <c r="J751" s="85"/>
      <c r="K751" s="85" t="str">
        <f>'Dados DEPOR'!C745&amp;" - "&amp;'Dados DEPOR'!E745&amp;"."&amp;'Dados DEPOR'!F745&amp;"."&amp;'Dados DEPOR'!G745</f>
        <v xml:space="preserve"> - ..</v>
      </c>
      <c r="L751" s="2">
        <f>'Dados DEPOR'!H745</f>
        <v>0</v>
      </c>
      <c r="M751" s="89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>
      <c r="A752" s="83">
        <f>'Dados DEPOR'!C746</f>
        <v>0</v>
      </c>
      <c r="B752" s="84">
        <f>'Dados DEPOR'!D746</f>
        <v>0</v>
      </c>
      <c r="C752" s="85" t="str">
        <f t="shared" si="0"/>
        <v/>
      </c>
      <c r="D752" s="85" t="str">
        <f t="shared" si="1"/>
        <v/>
      </c>
      <c r="E752" s="85" t="str">
        <f t="shared" si="2"/>
        <v/>
      </c>
      <c r="F752" s="85" t="str">
        <f t="shared" si="3"/>
        <v/>
      </c>
      <c r="G752" s="85"/>
      <c r="H752" s="85"/>
      <c r="I752" s="85"/>
      <c r="J752" s="85"/>
      <c r="K752" s="85" t="str">
        <f>'Dados DEPOR'!C746&amp;" - "&amp;'Dados DEPOR'!E746&amp;"."&amp;'Dados DEPOR'!F746&amp;"."&amp;'Dados DEPOR'!G746</f>
        <v xml:space="preserve"> - ..</v>
      </c>
      <c r="L752" s="2">
        <f>'Dados DEPOR'!H746</f>
        <v>0</v>
      </c>
      <c r="M752" s="89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>
      <c r="A753" s="83">
        <f>'Dados DEPOR'!C747</f>
        <v>0</v>
      </c>
      <c r="B753" s="84">
        <f>'Dados DEPOR'!D747</f>
        <v>0</v>
      </c>
      <c r="C753" s="85" t="str">
        <f t="shared" si="0"/>
        <v/>
      </c>
      <c r="D753" s="85" t="str">
        <f t="shared" si="1"/>
        <v/>
      </c>
      <c r="E753" s="85" t="str">
        <f t="shared" si="2"/>
        <v/>
      </c>
      <c r="F753" s="85" t="str">
        <f t="shared" si="3"/>
        <v/>
      </c>
      <c r="G753" s="85"/>
      <c r="H753" s="85"/>
      <c r="I753" s="85"/>
      <c r="J753" s="85"/>
      <c r="K753" s="85" t="str">
        <f>'Dados DEPOR'!C747&amp;" - "&amp;'Dados DEPOR'!E747&amp;"."&amp;'Dados DEPOR'!F747&amp;"."&amp;'Dados DEPOR'!G747</f>
        <v xml:space="preserve"> - ..</v>
      </c>
      <c r="L753" s="2">
        <f>'Dados DEPOR'!H747</f>
        <v>0</v>
      </c>
      <c r="M753" s="89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>
      <c r="A754" s="83">
        <f>'Dados DEPOR'!C748</f>
        <v>0</v>
      </c>
      <c r="B754" s="84">
        <f>'Dados DEPOR'!D748</f>
        <v>0</v>
      </c>
      <c r="C754" s="85" t="str">
        <f t="shared" si="0"/>
        <v/>
      </c>
      <c r="D754" s="85" t="str">
        <f t="shared" si="1"/>
        <v/>
      </c>
      <c r="E754" s="85" t="str">
        <f t="shared" si="2"/>
        <v/>
      </c>
      <c r="F754" s="85" t="str">
        <f t="shared" si="3"/>
        <v/>
      </c>
      <c r="G754" s="85"/>
      <c r="H754" s="85"/>
      <c r="I754" s="85"/>
      <c r="J754" s="85"/>
      <c r="K754" s="85" t="str">
        <f>'Dados DEPOR'!C748&amp;" - "&amp;'Dados DEPOR'!E748&amp;"."&amp;'Dados DEPOR'!F748&amp;"."&amp;'Dados DEPOR'!G748</f>
        <v xml:space="preserve"> - ..</v>
      </c>
      <c r="L754" s="2">
        <f>'Dados DEPOR'!H748</f>
        <v>0</v>
      </c>
      <c r="M754" s="89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>
      <c r="A755" s="83">
        <f>'Dados DEPOR'!C749</f>
        <v>0</v>
      </c>
      <c r="B755" s="84">
        <f>'Dados DEPOR'!D749</f>
        <v>0</v>
      </c>
      <c r="C755" s="85" t="str">
        <f t="shared" si="0"/>
        <v/>
      </c>
      <c r="D755" s="85" t="str">
        <f t="shared" si="1"/>
        <v/>
      </c>
      <c r="E755" s="85" t="str">
        <f t="shared" si="2"/>
        <v/>
      </c>
      <c r="F755" s="85" t="str">
        <f t="shared" si="3"/>
        <v/>
      </c>
      <c r="G755" s="85"/>
      <c r="H755" s="85"/>
      <c r="I755" s="85"/>
      <c r="J755" s="85"/>
      <c r="K755" s="85" t="str">
        <f>'Dados DEPOR'!C749&amp;" - "&amp;'Dados DEPOR'!E749&amp;"."&amp;'Dados DEPOR'!F749&amp;"."&amp;'Dados DEPOR'!G749</f>
        <v xml:space="preserve"> - ..</v>
      </c>
      <c r="L755" s="2">
        <f>'Dados DEPOR'!H749</f>
        <v>0</v>
      </c>
      <c r="M755" s="89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>
      <c r="A756" s="83">
        <f>'Dados DEPOR'!C750</f>
        <v>0</v>
      </c>
      <c r="B756" s="84">
        <f>'Dados DEPOR'!D750</f>
        <v>0</v>
      </c>
      <c r="C756" s="85" t="str">
        <f t="shared" si="0"/>
        <v/>
      </c>
      <c r="D756" s="85" t="str">
        <f t="shared" si="1"/>
        <v/>
      </c>
      <c r="E756" s="85" t="str">
        <f t="shared" si="2"/>
        <v/>
      </c>
      <c r="F756" s="85" t="str">
        <f t="shared" si="3"/>
        <v/>
      </c>
      <c r="G756" s="85"/>
      <c r="H756" s="85"/>
      <c r="I756" s="85"/>
      <c r="J756" s="85"/>
      <c r="K756" s="85" t="str">
        <f>'Dados DEPOR'!C750&amp;" - "&amp;'Dados DEPOR'!E750&amp;"."&amp;'Dados DEPOR'!F750&amp;"."&amp;'Dados DEPOR'!G750</f>
        <v xml:space="preserve"> - ..</v>
      </c>
      <c r="L756" s="2">
        <f>'Dados DEPOR'!H750</f>
        <v>0</v>
      </c>
      <c r="M756" s="89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>
      <c r="A757" s="83">
        <f>'Dados DEPOR'!C751</f>
        <v>0</v>
      </c>
      <c r="B757" s="84">
        <f>'Dados DEPOR'!D751</f>
        <v>0</v>
      </c>
      <c r="C757" s="85" t="str">
        <f t="shared" si="0"/>
        <v/>
      </c>
      <c r="D757" s="85" t="str">
        <f t="shared" si="1"/>
        <v/>
      </c>
      <c r="E757" s="85" t="str">
        <f t="shared" si="2"/>
        <v/>
      </c>
      <c r="F757" s="85" t="str">
        <f t="shared" si="3"/>
        <v/>
      </c>
      <c r="G757" s="85"/>
      <c r="H757" s="85"/>
      <c r="I757" s="85"/>
      <c r="J757" s="85"/>
      <c r="K757" s="85" t="str">
        <f>'Dados DEPOR'!C751&amp;" - "&amp;'Dados DEPOR'!E751&amp;"."&amp;'Dados DEPOR'!F751&amp;"."&amp;'Dados DEPOR'!G751</f>
        <v xml:space="preserve"> - ..</v>
      </c>
      <c r="L757" s="2">
        <f>'Dados DEPOR'!H751</f>
        <v>0</v>
      </c>
      <c r="M757" s="89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>
      <c r="A758" s="83">
        <f>'Dados DEPOR'!C752</f>
        <v>0</v>
      </c>
      <c r="B758" s="84">
        <f>'Dados DEPOR'!D752</f>
        <v>0</v>
      </c>
      <c r="C758" s="85" t="str">
        <f t="shared" si="0"/>
        <v/>
      </c>
      <c r="D758" s="85" t="str">
        <f t="shared" si="1"/>
        <v/>
      </c>
      <c r="E758" s="85" t="str">
        <f t="shared" si="2"/>
        <v/>
      </c>
      <c r="F758" s="85" t="str">
        <f t="shared" si="3"/>
        <v/>
      </c>
      <c r="G758" s="85"/>
      <c r="H758" s="85"/>
      <c r="I758" s="85"/>
      <c r="J758" s="85"/>
      <c r="K758" s="85" t="str">
        <f>'Dados DEPOR'!C752&amp;" - "&amp;'Dados DEPOR'!E752&amp;"."&amp;'Dados DEPOR'!F752&amp;"."&amp;'Dados DEPOR'!G752</f>
        <v xml:space="preserve"> - ..</v>
      </c>
      <c r="L758" s="2">
        <f>'Dados DEPOR'!H752</f>
        <v>0</v>
      </c>
      <c r="M758" s="89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>
      <c r="A759" s="83">
        <f>'Dados DEPOR'!C753</f>
        <v>0</v>
      </c>
      <c r="B759" s="84">
        <f>'Dados DEPOR'!D753</f>
        <v>0</v>
      </c>
      <c r="C759" s="85" t="str">
        <f t="shared" si="0"/>
        <v/>
      </c>
      <c r="D759" s="85" t="str">
        <f t="shared" si="1"/>
        <v/>
      </c>
      <c r="E759" s="85" t="str">
        <f t="shared" si="2"/>
        <v/>
      </c>
      <c r="F759" s="85" t="str">
        <f t="shared" si="3"/>
        <v/>
      </c>
      <c r="G759" s="85"/>
      <c r="H759" s="85"/>
      <c r="I759" s="85"/>
      <c r="J759" s="85"/>
      <c r="K759" s="85" t="str">
        <f>'Dados DEPOR'!C753&amp;" - "&amp;'Dados DEPOR'!E753&amp;"."&amp;'Dados DEPOR'!F753&amp;"."&amp;'Dados DEPOR'!G753</f>
        <v xml:space="preserve"> - ..</v>
      </c>
      <c r="L759" s="2">
        <f>'Dados DEPOR'!H753</f>
        <v>0</v>
      </c>
      <c r="M759" s="89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>
      <c r="A760" s="83">
        <f>'Dados DEPOR'!C754</f>
        <v>0</v>
      </c>
      <c r="B760" s="84">
        <f>'Dados DEPOR'!D754</f>
        <v>0</v>
      </c>
      <c r="C760" s="85" t="str">
        <f t="shared" si="0"/>
        <v/>
      </c>
      <c r="D760" s="85" t="str">
        <f t="shared" si="1"/>
        <v/>
      </c>
      <c r="E760" s="85" t="str">
        <f t="shared" si="2"/>
        <v/>
      </c>
      <c r="F760" s="85" t="str">
        <f t="shared" si="3"/>
        <v/>
      </c>
      <c r="G760" s="85"/>
      <c r="H760" s="85"/>
      <c r="I760" s="85"/>
      <c r="J760" s="85"/>
      <c r="K760" s="85" t="str">
        <f>'Dados DEPOR'!C754&amp;" - "&amp;'Dados DEPOR'!E754&amp;"."&amp;'Dados DEPOR'!F754&amp;"."&amp;'Dados DEPOR'!G754</f>
        <v xml:space="preserve"> - ..</v>
      </c>
      <c r="L760" s="2">
        <f>'Dados DEPOR'!H754</f>
        <v>0</v>
      </c>
      <c r="M760" s="89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>
      <c r="A761" s="83">
        <f>'Dados DEPOR'!C755</f>
        <v>0</v>
      </c>
      <c r="B761" s="84">
        <f>'Dados DEPOR'!D755</f>
        <v>0</v>
      </c>
      <c r="C761" s="85" t="str">
        <f t="shared" si="0"/>
        <v/>
      </c>
      <c r="D761" s="85" t="str">
        <f t="shared" si="1"/>
        <v/>
      </c>
      <c r="E761" s="85" t="str">
        <f t="shared" si="2"/>
        <v/>
      </c>
      <c r="F761" s="85" t="str">
        <f t="shared" si="3"/>
        <v/>
      </c>
      <c r="G761" s="85"/>
      <c r="H761" s="85"/>
      <c r="I761" s="85"/>
      <c r="J761" s="85"/>
      <c r="K761" s="85" t="str">
        <f>'Dados DEPOR'!C755&amp;" - "&amp;'Dados DEPOR'!E755&amp;"."&amp;'Dados DEPOR'!F755&amp;"."&amp;'Dados DEPOR'!G755</f>
        <v xml:space="preserve"> - ..</v>
      </c>
      <c r="L761" s="2">
        <f>'Dados DEPOR'!H755</f>
        <v>0</v>
      </c>
      <c r="M761" s="89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>
      <c r="A762" s="83">
        <f>'Dados DEPOR'!C756</f>
        <v>0</v>
      </c>
      <c r="B762" s="84">
        <f>'Dados DEPOR'!D756</f>
        <v>0</v>
      </c>
      <c r="C762" s="85" t="str">
        <f t="shared" si="0"/>
        <v/>
      </c>
      <c r="D762" s="85" t="str">
        <f t="shared" si="1"/>
        <v/>
      </c>
      <c r="E762" s="85" t="str">
        <f t="shared" si="2"/>
        <v/>
      </c>
      <c r="F762" s="85" t="str">
        <f t="shared" si="3"/>
        <v/>
      </c>
      <c r="G762" s="85"/>
      <c r="H762" s="85"/>
      <c r="I762" s="85"/>
      <c r="J762" s="85"/>
      <c r="K762" s="85" t="str">
        <f>'Dados DEPOR'!C756&amp;" - "&amp;'Dados DEPOR'!E756&amp;"."&amp;'Dados DEPOR'!F756&amp;"."&amp;'Dados DEPOR'!G756</f>
        <v xml:space="preserve"> - ..</v>
      </c>
      <c r="L762" s="2">
        <f>'Dados DEPOR'!H756</f>
        <v>0</v>
      </c>
      <c r="M762" s="89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>
      <c r="A763" s="83">
        <f>'Dados DEPOR'!C757</f>
        <v>0</v>
      </c>
      <c r="B763" s="84">
        <f>'Dados DEPOR'!D757</f>
        <v>0</v>
      </c>
      <c r="C763" s="85" t="str">
        <f t="shared" si="0"/>
        <v/>
      </c>
      <c r="D763" s="85" t="str">
        <f t="shared" si="1"/>
        <v/>
      </c>
      <c r="E763" s="85" t="str">
        <f t="shared" si="2"/>
        <v/>
      </c>
      <c r="F763" s="85" t="str">
        <f t="shared" si="3"/>
        <v/>
      </c>
      <c r="G763" s="85"/>
      <c r="H763" s="85"/>
      <c r="I763" s="85"/>
      <c r="J763" s="85"/>
      <c r="K763" s="85" t="str">
        <f>'Dados DEPOR'!C757&amp;" - "&amp;'Dados DEPOR'!E757&amp;"."&amp;'Dados DEPOR'!F757&amp;"."&amp;'Dados DEPOR'!G757</f>
        <v xml:space="preserve"> - ..</v>
      </c>
      <c r="L763" s="2">
        <f>'Dados DEPOR'!H757</f>
        <v>0</v>
      </c>
      <c r="M763" s="89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>
      <c r="A764" s="83">
        <f>'Dados DEPOR'!C758</f>
        <v>0</v>
      </c>
      <c r="B764" s="84">
        <f>'Dados DEPOR'!D758</f>
        <v>0</v>
      </c>
      <c r="C764" s="85" t="str">
        <f t="shared" si="0"/>
        <v/>
      </c>
      <c r="D764" s="85" t="str">
        <f t="shared" si="1"/>
        <v/>
      </c>
      <c r="E764" s="85" t="str">
        <f t="shared" si="2"/>
        <v/>
      </c>
      <c r="F764" s="85" t="str">
        <f t="shared" si="3"/>
        <v/>
      </c>
      <c r="G764" s="85"/>
      <c r="H764" s="85"/>
      <c r="I764" s="85"/>
      <c r="J764" s="85"/>
      <c r="K764" s="85" t="str">
        <f>'Dados DEPOR'!C758&amp;" - "&amp;'Dados DEPOR'!E758&amp;"."&amp;'Dados DEPOR'!F758&amp;"."&amp;'Dados DEPOR'!G758</f>
        <v xml:space="preserve"> - ..</v>
      </c>
      <c r="L764" s="2">
        <f>'Dados DEPOR'!H758</f>
        <v>0</v>
      </c>
      <c r="M764" s="89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>
      <c r="A765" s="83">
        <f>'Dados DEPOR'!C759</f>
        <v>0</v>
      </c>
      <c r="B765" s="84">
        <f>'Dados DEPOR'!D759</f>
        <v>0</v>
      </c>
      <c r="C765" s="85" t="str">
        <f t="shared" si="0"/>
        <v/>
      </c>
      <c r="D765" s="85" t="str">
        <f t="shared" si="1"/>
        <v/>
      </c>
      <c r="E765" s="85" t="str">
        <f t="shared" si="2"/>
        <v/>
      </c>
      <c r="F765" s="85" t="str">
        <f t="shared" si="3"/>
        <v/>
      </c>
      <c r="G765" s="85"/>
      <c r="H765" s="85"/>
      <c r="I765" s="85"/>
      <c r="J765" s="85"/>
      <c r="K765" s="85" t="str">
        <f>'Dados DEPOR'!C759&amp;" - "&amp;'Dados DEPOR'!E759&amp;"."&amp;'Dados DEPOR'!F759&amp;"."&amp;'Dados DEPOR'!G759</f>
        <v xml:space="preserve"> - ..</v>
      </c>
      <c r="L765" s="2">
        <f>'Dados DEPOR'!H759</f>
        <v>0</v>
      </c>
      <c r="M765" s="89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>
      <c r="A766" s="83">
        <f>'Dados DEPOR'!C760</f>
        <v>0</v>
      </c>
      <c r="B766" s="84">
        <f>'Dados DEPOR'!D760</f>
        <v>0</v>
      </c>
      <c r="C766" s="85" t="str">
        <f t="shared" si="0"/>
        <v/>
      </c>
      <c r="D766" s="85" t="str">
        <f t="shared" si="1"/>
        <v/>
      </c>
      <c r="E766" s="85" t="str">
        <f t="shared" si="2"/>
        <v/>
      </c>
      <c r="F766" s="85" t="str">
        <f t="shared" si="3"/>
        <v/>
      </c>
      <c r="G766" s="85"/>
      <c r="H766" s="85"/>
      <c r="I766" s="85"/>
      <c r="J766" s="85"/>
      <c r="K766" s="85" t="str">
        <f>'Dados DEPOR'!C760&amp;" - "&amp;'Dados DEPOR'!E760&amp;"."&amp;'Dados DEPOR'!F760&amp;"."&amp;'Dados DEPOR'!G760</f>
        <v xml:space="preserve"> - ..</v>
      </c>
      <c r="L766" s="2">
        <f>'Dados DEPOR'!H760</f>
        <v>0</v>
      </c>
      <c r="M766" s="89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>
      <c r="A767" s="83">
        <f>'Dados DEPOR'!C761</f>
        <v>0</v>
      </c>
      <c r="B767" s="84">
        <f>'Dados DEPOR'!D761</f>
        <v>0</v>
      </c>
      <c r="C767" s="85" t="str">
        <f t="shared" si="0"/>
        <v/>
      </c>
      <c r="D767" s="85" t="str">
        <f t="shared" si="1"/>
        <v/>
      </c>
      <c r="E767" s="85" t="str">
        <f t="shared" si="2"/>
        <v/>
      </c>
      <c r="F767" s="85" t="str">
        <f t="shared" si="3"/>
        <v/>
      </c>
      <c r="G767" s="85"/>
      <c r="H767" s="85"/>
      <c r="I767" s="85"/>
      <c r="J767" s="85"/>
      <c r="K767" s="85" t="str">
        <f>'Dados DEPOR'!C761&amp;" - "&amp;'Dados DEPOR'!E761&amp;"."&amp;'Dados DEPOR'!F761&amp;"."&amp;'Dados DEPOR'!G761</f>
        <v xml:space="preserve"> - ..</v>
      </c>
      <c r="L767" s="2">
        <f>'Dados DEPOR'!H761</f>
        <v>0</v>
      </c>
      <c r="M767" s="89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>
      <c r="A768" s="83">
        <f>'Dados DEPOR'!C762</f>
        <v>0</v>
      </c>
      <c r="B768" s="84">
        <f>'Dados DEPOR'!D762</f>
        <v>0</v>
      </c>
      <c r="C768" s="85" t="str">
        <f t="shared" si="0"/>
        <v/>
      </c>
      <c r="D768" s="85" t="str">
        <f t="shared" si="1"/>
        <v/>
      </c>
      <c r="E768" s="85" t="str">
        <f t="shared" si="2"/>
        <v/>
      </c>
      <c r="F768" s="85" t="str">
        <f t="shared" si="3"/>
        <v/>
      </c>
      <c r="G768" s="85"/>
      <c r="H768" s="85"/>
      <c r="I768" s="85"/>
      <c r="J768" s="85"/>
      <c r="K768" s="85" t="str">
        <f>'Dados DEPOR'!C762&amp;" - "&amp;'Dados DEPOR'!E762&amp;"."&amp;'Dados DEPOR'!F762&amp;"."&amp;'Dados DEPOR'!G762</f>
        <v xml:space="preserve"> - ..</v>
      </c>
      <c r="L768" s="2">
        <f>'Dados DEPOR'!H762</f>
        <v>0</v>
      </c>
      <c r="M768" s="89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>
      <c r="A769" s="83">
        <f>'Dados DEPOR'!C763</f>
        <v>0</v>
      </c>
      <c r="B769" s="84">
        <f>'Dados DEPOR'!D763</f>
        <v>0</v>
      </c>
      <c r="C769" s="85" t="str">
        <f t="shared" si="0"/>
        <v/>
      </c>
      <c r="D769" s="85" t="str">
        <f t="shared" si="1"/>
        <v/>
      </c>
      <c r="E769" s="85" t="str">
        <f t="shared" si="2"/>
        <v/>
      </c>
      <c r="F769" s="85" t="str">
        <f t="shared" si="3"/>
        <v/>
      </c>
      <c r="G769" s="85"/>
      <c r="H769" s="85"/>
      <c r="I769" s="85"/>
      <c r="J769" s="85"/>
      <c r="K769" s="85" t="str">
        <f>'Dados DEPOR'!C763&amp;" - "&amp;'Dados DEPOR'!E763&amp;"."&amp;'Dados DEPOR'!F763&amp;"."&amp;'Dados DEPOR'!G763</f>
        <v xml:space="preserve"> - ..</v>
      </c>
      <c r="L769" s="2">
        <f>'Dados DEPOR'!H763</f>
        <v>0</v>
      </c>
      <c r="M769" s="89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>
      <c r="A770" s="83">
        <f>'Dados DEPOR'!C764</f>
        <v>0</v>
      </c>
      <c r="B770" s="84">
        <f>'Dados DEPOR'!D764</f>
        <v>0</v>
      </c>
      <c r="C770" s="85" t="str">
        <f t="shared" si="0"/>
        <v/>
      </c>
      <c r="D770" s="85" t="str">
        <f t="shared" si="1"/>
        <v/>
      </c>
      <c r="E770" s="85" t="str">
        <f t="shared" si="2"/>
        <v/>
      </c>
      <c r="F770" s="85" t="str">
        <f t="shared" si="3"/>
        <v/>
      </c>
      <c r="G770" s="85"/>
      <c r="H770" s="85"/>
      <c r="I770" s="85"/>
      <c r="J770" s="85"/>
      <c r="K770" s="85" t="str">
        <f>'Dados DEPOR'!C764&amp;" - "&amp;'Dados DEPOR'!E764&amp;"."&amp;'Dados DEPOR'!F764&amp;"."&amp;'Dados DEPOR'!G764</f>
        <v xml:space="preserve"> - ..</v>
      </c>
      <c r="L770" s="2">
        <f>'Dados DEPOR'!H764</f>
        <v>0</v>
      </c>
      <c r="M770" s="89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>
      <c r="A771" s="83">
        <f>'Dados DEPOR'!C765</f>
        <v>0</v>
      </c>
      <c r="B771" s="84">
        <f>'Dados DEPOR'!D765</f>
        <v>0</v>
      </c>
      <c r="C771" s="85" t="str">
        <f t="shared" si="0"/>
        <v/>
      </c>
      <c r="D771" s="85" t="str">
        <f t="shared" si="1"/>
        <v/>
      </c>
      <c r="E771" s="85" t="str">
        <f t="shared" si="2"/>
        <v/>
      </c>
      <c r="F771" s="85" t="str">
        <f t="shared" si="3"/>
        <v/>
      </c>
      <c r="G771" s="85"/>
      <c r="H771" s="85"/>
      <c r="I771" s="85"/>
      <c r="J771" s="85"/>
      <c r="K771" s="85" t="str">
        <f>'Dados DEPOR'!C765&amp;" - "&amp;'Dados DEPOR'!E765&amp;"."&amp;'Dados DEPOR'!F765&amp;"."&amp;'Dados DEPOR'!G765</f>
        <v xml:space="preserve"> - ..</v>
      </c>
      <c r="L771" s="2">
        <f>'Dados DEPOR'!H765</f>
        <v>0</v>
      </c>
      <c r="M771" s="89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>
      <c r="A772" s="83">
        <f>'Dados DEPOR'!C766</f>
        <v>0</v>
      </c>
      <c r="B772" s="84">
        <f>'Dados DEPOR'!D766</f>
        <v>0</v>
      </c>
      <c r="C772" s="85" t="str">
        <f t="shared" si="0"/>
        <v/>
      </c>
      <c r="D772" s="85" t="str">
        <f t="shared" si="1"/>
        <v/>
      </c>
      <c r="E772" s="85" t="str">
        <f t="shared" si="2"/>
        <v/>
      </c>
      <c r="F772" s="85" t="str">
        <f t="shared" si="3"/>
        <v/>
      </c>
      <c r="G772" s="85"/>
      <c r="H772" s="85"/>
      <c r="I772" s="85"/>
      <c r="J772" s="85"/>
      <c r="K772" s="85" t="str">
        <f>'Dados DEPOR'!C766&amp;" - "&amp;'Dados DEPOR'!E766&amp;"."&amp;'Dados DEPOR'!F766&amp;"."&amp;'Dados DEPOR'!G766</f>
        <v xml:space="preserve"> - ..</v>
      </c>
      <c r="L772" s="2">
        <f>'Dados DEPOR'!H766</f>
        <v>0</v>
      </c>
      <c r="M772" s="89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>
      <c r="A773" s="83">
        <f>'Dados DEPOR'!C767</f>
        <v>0</v>
      </c>
      <c r="B773" s="84">
        <f>'Dados DEPOR'!D767</f>
        <v>0</v>
      </c>
      <c r="C773" s="85" t="str">
        <f t="shared" si="0"/>
        <v/>
      </c>
      <c r="D773" s="85" t="str">
        <f t="shared" si="1"/>
        <v/>
      </c>
      <c r="E773" s="85" t="str">
        <f t="shared" si="2"/>
        <v/>
      </c>
      <c r="F773" s="85" t="str">
        <f t="shared" si="3"/>
        <v/>
      </c>
      <c r="G773" s="85"/>
      <c r="H773" s="85"/>
      <c r="I773" s="85"/>
      <c r="J773" s="85"/>
      <c r="K773" s="85" t="str">
        <f>'Dados DEPOR'!C767&amp;" - "&amp;'Dados DEPOR'!E767&amp;"."&amp;'Dados DEPOR'!F767&amp;"."&amp;'Dados DEPOR'!G767</f>
        <v xml:space="preserve"> - ..</v>
      </c>
      <c r="L773" s="2">
        <f>'Dados DEPOR'!H767</f>
        <v>0</v>
      </c>
      <c r="M773" s="89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>
      <c r="A774" s="83">
        <f>'Dados DEPOR'!C768</f>
        <v>0</v>
      </c>
      <c r="B774" s="84">
        <f>'Dados DEPOR'!D768</f>
        <v>0</v>
      </c>
      <c r="C774" s="85" t="str">
        <f t="shared" si="0"/>
        <v/>
      </c>
      <c r="D774" s="85" t="str">
        <f t="shared" si="1"/>
        <v/>
      </c>
      <c r="E774" s="85" t="str">
        <f t="shared" si="2"/>
        <v/>
      </c>
      <c r="F774" s="85" t="str">
        <f t="shared" si="3"/>
        <v/>
      </c>
      <c r="G774" s="85"/>
      <c r="H774" s="85"/>
      <c r="I774" s="85"/>
      <c r="J774" s="85"/>
      <c r="K774" s="85" t="str">
        <f>'Dados DEPOR'!C768&amp;" - "&amp;'Dados DEPOR'!E768&amp;"."&amp;'Dados DEPOR'!F768&amp;"."&amp;'Dados DEPOR'!G768</f>
        <v xml:space="preserve"> - ..</v>
      </c>
      <c r="L774" s="2">
        <f>'Dados DEPOR'!H768</f>
        <v>0</v>
      </c>
      <c r="M774" s="89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>
      <c r="A775" s="83">
        <f>'Dados DEPOR'!C769</f>
        <v>0</v>
      </c>
      <c r="B775" s="84">
        <f>'Dados DEPOR'!D769</f>
        <v>0</v>
      </c>
      <c r="C775" s="85" t="str">
        <f t="shared" si="0"/>
        <v/>
      </c>
      <c r="D775" s="85" t="str">
        <f t="shared" si="1"/>
        <v/>
      </c>
      <c r="E775" s="85" t="str">
        <f t="shared" si="2"/>
        <v/>
      </c>
      <c r="F775" s="85" t="str">
        <f t="shared" si="3"/>
        <v/>
      </c>
      <c r="G775" s="85"/>
      <c r="H775" s="85"/>
      <c r="I775" s="85"/>
      <c r="J775" s="85"/>
      <c r="K775" s="85" t="str">
        <f>'Dados DEPOR'!C769&amp;" - "&amp;'Dados DEPOR'!E769&amp;"."&amp;'Dados DEPOR'!F769&amp;"."&amp;'Dados DEPOR'!G769</f>
        <v xml:space="preserve"> - ..</v>
      </c>
      <c r="L775" s="2">
        <f>'Dados DEPOR'!H769</f>
        <v>0</v>
      </c>
      <c r="M775" s="89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>
      <c r="A776" s="83">
        <f>'Dados DEPOR'!C770</f>
        <v>0</v>
      </c>
      <c r="B776" s="84">
        <f>'Dados DEPOR'!D770</f>
        <v>0</v>
      </c>
      <c r="C776" s="85" t="str">
        <f t="shared" si="0"/>
        <v/>
      </c>
      <c r="D776" s="85" t="str">
        <f t="shared" si="1"/>
        <v/>
      </c>
      <c r="E776" s="85" t="str">
        <f t="shared" si="2"/>
        <v/>
      </c>
      <c r="F776" s="85" t="str">
        <f t="shared" si="3"/>
        <v/>
      </c>
      <c r="G776" s="85"/>
      <c r="H776" s="85"/>
      <c r="I776" s="85"/>
      <c r="J776" s="85"/>
      <c r="K776" s="85" t="str">
        <f>'Dados DEPOR'!C770&amp;" - "&amp;'Dados DEPOR'!E770&amp;"."&amp;'Dados DEPOR'!F770&amp;"."&amp;'Dados DEPOR'!G770</f>
        <v xml:space="preserve"> - ..</v>
      </c>
      <c r="L776" s="2">
        <f>'Dados DEPOR'!H770</f>
        <v>0</v>
      </c>
      <c r="M776" s="89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>
      <c r="A777" s="83">
        <f>'Dados DEPOR'!C771</f>
        <v>0</v>
      </c>
      <c r="B777" s="84">
        <f>'Dados DEPOR'!D771</f>
        <v>0</v>
      </c>
      <c r="C777" s="85" t="str">
        <f t="shared" si="0"/>
        <v/>
      </c>
      <c r="D777" s="85" t="str">
        <f t="shared" si="1"/>
        <v/>
      </c>
      <c r="E777" s="85" t="str">
        <f t="shared" si="2"/>
        <v/>
      </c>
      <c r="F777" s="85" t="str">
        <f t="shared" si="3"/>
        <v/>
      </c>
      <c r="G777" s="85"/>
      <c r="H777" s="85"/>
      <c r="I777" s="85"/>
      <c r="J777" s="85"/>
      <c r="K777" s="85" t="str">
        <f>'Dados DEPOR'!C771&amp;" - "&amp;'Dados DEPOR'!E771&amp;"."&amp;'Dados DEPOR'!F771&amp;"."&amp;'Dados DEPOR'!G771</f>
        <v xml:space="preserve"> - ..</v>
      </c>
      <c r="L777" s="2">
        <f>'Dados DEPOR'!H771</f>
        <v>0</v>
      </c>
      <c r="M777" s="89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>
      <c r="A778" s="83">
        <f>'Dados DEPOR'!C772</f>
        <v>0</v>
      </c>
      <c r="B778" s="84">
        <f>'Dados DEPOR'!D772</f>
        <v>0</v>
      </c>
      <c r="C778" s="85" t="str">
        <f t="shared" si="0"/>
        <v/>
      </c>
      <c r="D778" s="85" t="str">
        <f t="shared" si="1"/>
        <v/>
      </c>
      <c r="E778" s="85" t="str">
        <f t="shared" si="2"/>
        <v/>
      </c>
      <c r="F778" s="85" t="str">
        <f t="shared" si="3"/>
        <v/>
      </c>
      <c r="G778" s="85"/>
      <c r="H778" s="85"/>
      <c r="I778" s="85"/>
      <c r="J778" s="85"/>
      <c r="K778" s="85" t="str">
        <f>'Dados DEPOR'!C772&amp;" - "&amp;'Dados DEPOR'!E772&amp;"."&amp;'Dados DEPOR'!F772&amp;"."&amp;'Dados DEPOR'!G772</f>
        <v xml:space="preserve"> - ..</v>
      </c>
      <c r="L778" s="2">
        <f>'Dados DEPOR'!H772</f>
        <v>0</v>
      </c>
      <c r="M778" s="89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>
      <c r="A779" s="83">
        <f>'Dados DEPOR'!C773</f>
        <v>0</v>
      </c>
      <c r="B779" s="84">
        <f>'Dados DEPOR'!D773</f>
        <v>0</v>
      </c>
      <c r="C779" s="85" t="str">
        <f t="shared" si="0"/>
        <v/>
      </c>
      <c r="D779" s="85" t="str">
        <f t="shared" si="1"/>
        <v/>
      </c>
      <c r="E779" s="85" t="str">
        <f t="shared" si="2"/>
        <v/>
      </c>
      <c r="F779" s="85" t="str">
        <f t="shared" si="3"/>
        <v/>
      </c>
      <c r="G779" s="85"/>
      <c r="H779" s="85"/>
      <c r="I779" s="85"/>
      <c r="J779" s="85"/>
      <c r="K779" s="85" t="str">
        <f>'Dados DEPOR'!C773&amp;" - "&amp;'Dados DEPOR'!E773&amp;"."&amp;'Dados DEPOR'!F773&amp;"."&amp;'Dados DEPOR'!G773</f>
        <v xml:space="preserve"> - ..</v>
      </c>
      <c r="L779" s="2">
        <f>'Dados DEPOR'!H773</f>
        <v>0</v>
      </c>
      <c r="M779" s="89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>
      <c r="A780" s="83">
        <f>'Dados DEPOR'!C774</f>
        <v>0</v>
      </c>
      <c r="B780" s="84">
        <f>'Dados DEPOR'!D774</f>
        <v>0</v>
      </c>
      <c r="C780" s="85" t="str">
        <f t="shared" si="0"/>
        <v/>
      </c>
      <c r="D780" s="85" t="str">
        <f t="shared" si="1"/>
        <v/>
      </c>
      <c r="E780" s="85" t="str">
        <f t="shared" si="2"/>
        <v/>
      </c>
      <c r="F780" s="85" t="str">
        <f t="shared" si="3"/>
        <v/>
      </c>
      <c r="G780" s="85"/>
      <c r="H780" s="85"/>
      <c r="I780" s="85"/>
      <c r="J780" s="85"/>
      <c r="K780" s="85" t="str">
        <f>'Dados DEPOR'!C774&amp;" - "&amp;'Dados DEPOR'!E774&amp;"."&amp;'Dados DEPOR'!F774&amp;"."&amp;'Dados DEPOR'!G774</f>
        <v xml:space="preserve"> - ..</v>
      </c>
      <c r="L780" s="2">
        <f>'Dados DEPOR'!H774</f>
        <v>0</v>
      </c>
      <c r="M780" s="89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>
      <c r="A781" s="83">
        <f>'Dados DEPOR'!C775</f>
        <v>0</v>
      </c>
      <c r="B781" s="84">
        <f>'Dados DEPOR'!D775</f>
        <v>0</v>
      </c>
      <c r="C781" s="85" t="str">
        <f t="shared" si="0"/>
        <v/>
      </c>
      <c r="D781" s="85" t="str">
        <f t="shared" si="1"/>
        <v/>
      </c>
      <c r="E781" s="85" t="str">
        <f t="shared" si="2"/>
        <v/>
      </c>
      <c r="F781" s="85" t="str">
        <f t="shared" si="3"/>
        <v/>
      </c>
      <c r="G781" s="85"/>
      <c r="H781" s="85"/>
      <c r="I781" s="85"/>
      <c r="J781" s="85"/>
      <c r="K781" s="85" t="str">
        <f>'Dados DEPOR'!C775&amp;" - "&amp;'Dados DEPOR'!E775&amp;"."&amp;'Dados DEPOR'!F775&amp;"."&amp;'Dados DEPOR'!G775</f>
        <v xml:space="preserve"> - ..</v>
      </c>
      <c r="L781" s="2">
        <f>'Dados DEPOR'!H775</f>
        <v>0</v>
      </c>
      <c r="M781" s="89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>
      <c r="A782" s="83">
        <f>'Dados DEPOR'!C776</f>
        <v>0</v>
      </c>
      <c r="B782" s="84">
        <f>'Dados DEPOR'!D776</f>
        <v>0</v>
      </c>
      <c r="C782" s="85" t="str">
        <f t="shared" si="0"/>
        <v/>
      </c>
      <c r="D782" s="85" t="str">
        <f t="shared" si="1"/>
        <v/>
      </c>
      <c r="E782" s="85" t="str">
        <f t="shared" si="2"/>
        <v/>
      </c>
      <c r="F782" s="85" t="str">
        <f t="shared" si="3"/>
        <v/>
      </c>
      <c r="G782" s="85"/>
      <c r="H782" s="85"/>
      <c r="I782" s="85"/>
      <c r="J782" s="85"/>
      <c r="K782" s="85" t="str">
        <f>'Dados DEPOR'!C776&amp;" - "&amp;'Dados DEPOR'!E776&amp;"."&amp;'Dados DEPOR'!F776&amp;"."&amp;'Dados DEPOR'!G776</f>
        <v xml:space="preserve"> - ..</v>
      </c>
      <c r="L782" s="2">
        <f>'Dados DEPOR'!H776</f>
        <v>0</v>
      </c>
      <c r="M782" s="89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>
      <c r="A783" s="83">
        <f>'Dados DEPOR'!C777</f>
        <v>0</v>
      </c>
      <c r="B783" s="84">
        <f>'Dados DEPOR'!D777</f>
        <v>0</v>
      </c>
      <c r="C783" s="85" t="str">
        <f t="shared" si="0"/>
        <v/>
      </c>
      <c r="D783" s="85" t="str">
        <f t="shared" si="1"/>
        <v/>
      </c>
      <c r="E783" s="85" t="str">
        <f t="shared" si="2"/>
        <v/>
      </c>
      <c r="F783" s="85" t="str">
        <f t="shared" si="3"/>
        <v/>
      </c>
      <c r="G783" s="85"/>
      <c r="H783" s="85"/>
      <c r="I783" s="85"/>
      <c r="J783" s="85"/>
      <c r="K783" s="85" t="str">
        <f>'Dados DEPOR'!C777&amp;" - "&amp;'Dados DEPOR'!E777&amp;"."&amp;'Dados DEPOR'!F777&amp;"."&amp;'Dados DEPOR'!G777</f>
        <v xml:space="preserve"> - ..</v>
      </c>
      <c r="L783" s="2">
        <f>'Dados DEPOR'!H777</f>
        <v>0</v>
      </c>
      <c r="M783" s="89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>
      <c r="A784" s="83">
        <f>'Dados DEPOR'!C778</f>
        <v>0</v>
      </c>
      <c r="B784" s="84">
        <f>'Dados DEPOR'!D778</f>
        <v>0</v>
      </c>
      <c r="C784" s="85" t="str">
        <f t="shared" si="0"/>
        <v/>
      </c>
      <c r="D784" s="85" t="str">
        <f t="shared" si="1"/>
        <v/>
      </c>
      <c r="E784" s="85" t="str">
        <f t="shared" si="2"/>
        <v/>
      </c>
      <c r="F784" s="85" t="str">
        <f t="shared" si="3"/>
        <v/>
      </c>
      <c r="G784" s="85"/>
      <c r="H784" s="85"/>
      <c r="I784" s="85"/>
      <c r="J784" s="85"/>
      <c r="K784" s="85" t="str">
        <f>'Dados DEPOR'!C778&amp;" - "&amp;'Dados DEPOR'!E778&amp;"."&amp;'Dados DEPOR'!F778&amp;"."&amp;'Dados DEPOR'!G778</f>
        <v xml:space="preserve"> - ..</v>
      </c>
      <c r="L784" s="2">
        <f>'Dados DEPOR'!H778</f>
        <v>0</v>
      </c>
      <c r="M784" s="89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>
      <c r="A785" s="83">
        <f>'Dados DEPOR'!C779</f>
        <v>0</v>
      </c>
      <c r="B785" s="84">
        <f>'Dados DEPOR'!D779</f>
        <v>0</v>
      </c>
      <c r="C785" s="85" t="str">
        <f t="shared" si="0"/>
        <v/>
      </c>
      <c r="D785" s="85" t="str">
        <f t="shared" si="1"/>
        <v/>
      </c>
      <c r="E785" s="85" t="str">
        <f t="shared" si="2"/>
        <v/>
      </c>
      <c r="F785" s="85" t="str">
        <f t="shared" si="3"/>
        <v/>
      </c>
      <c r="G785" s="85"/>
      <c r="H785" s="85"/>
      <c r="I785" s="85"/>
      <c r="J785" s="85"/>
      <c r="K785" s="85" t="str">
        <f>'Dados DEPOR'!C779&amp;" - "&amp;'Dados DEPOR'!E779&amp;"."&amp;'Dados DEPOR'!F779&amp;"."&amp;'Dados DEPOR'!G779</f>
        <v xml:space="preserve"> - ..</v>
      </c>
      <c r="L785" s="2">
        <f>'Dados DEPOR'!H779</f>
        <v>0</v>
      </c>
      <c r="M785" s="89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>
      <c r="A786" s="83">
        <f>'Dados DEPOR'!C780</f>
        <v>0</v>
      </c>
      <c r="B786" s="84">
        <f>'Dados DEPOR'!D780</f>
        <v>0</v>
      </c>
      <c r="C786" s="85" t="str">
        <f t="shared" si="0"/>
        <v/>
      </c>
      <c r="D786" s="85" t="str">
        <f t="shared" si="1"/>
        <v/>
      </c>
      <c r="E786" s="85" t="str">
        <f t="shared" si="2"/>
        <v/>
      </c>
      <c r="F786" s="85" t="str">
        <f t="shared" si="3"/>
        <v/>
      </c>
      <c r="G786" s="85"/>
      <c r="H786" s="85"/>
      <c r="I786" s="85"/>
      <c r="J786" s="85"/>
      <c r="K786" s="85" t="str">
        <f>'Dados DEPOR'!C780&amp;" - "&amp;'Dados DEPOR'!E780&amp;"."&amp;'Dados DEPOR'!F780&amp;"."&amp;'Dados DEPOR'!G780</f>
        <v xml:space="preserve"> - ..</v>
      </c>
      <c r="L786" s="2">
        <f>'Dados DEPOR'!H780</f>
        <v>0</v>
      </c>
      <c r="M786" s="89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>
      <c r="A787" s="83">
        <f>'Dados DEPOR'!C781</f>
        <v>0</v>
      </c>
      <c r="B787" s="84">
        <f>'Dados DEPOR'!D781</f>
        <v>0</v>
      </c>
      <c r="C787" s="85" t="str">
        <f t="shared" si="0"/>
        <v/>
      </c>
      <c r="D787" s="85" t="str">
        <f t="shared" si="1"/>
        <v/>
      </c>
      <c r="E787" s="85" t="str">
        <f t="shared" si="2"/>
        <v/>
      </c>
      <c r="F787" s="85" t="str">
        <f t="shared" si="3"/>
        <v/>
      </c>
      <c r="G787" s="85"/>
      <c r="H787" s="85"/>
      <c r="I787" s="85"/>
      <c r="J787" s="85"/>
      <c r="K787" s="85" t="str">
        <f>'Dados DEPOR'!C781&amp;" - "&amp;'Dados DEPOR'!E781&amp;"."&amp;'Dados DEPOR'!F781&amp;"."&amp;'Dados DEPOR'!G781</f>
        <v xml:space="preserve"> - ..</v>
      </c>
      <c r="L787" s="2">
        <f>'Dados DEPOR'!H781</f>
        <v>0</v>
      </c>
      <c r="M787" s="89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>
      <c r="A788" s="83">
        <f>'Dados DEPOR'!C782</f>
        <v>0</v>
      </c>
      <c r="B788" s="84">
        <f>'Dados DEPOR'!D782</f>
        <v>0</v>
      </c>
      <c r="C788" s="85" t="str">
        <f t="shared" si="0"/>
        <v/>
      </c>
      <c r="D788" s="85" t="str">
        <f t="shared" si="1"/>
        <v/>
      </c>
      <c r="E788" s="85" t="str">
        <f t="shared" si="2"/>
        <v/>
      </c>
      <c r="F788" s="85" t="str">
        <f t="shared" si="3"/>
        <v/>
      </c>
      <c r="G788" s="85"/>
      <c r="H788" s="85"/>
      <c r="I788" s="85"/>
      <c r="J788" s="85"/>
      <c r="K788" s="85" t="str">
        <f>'Dados DEPOR'!C782&amp;" - "&amp;'Dados DEPOR'!E782&amp;"."&amp;'Dados DEPOR'!F782&amp;"."&amp;'Dados DEPOR'!G782</f>
        <v xml:space="preserve"> - ..</v>
      </c>
      <c r="L788" s="2">
        <f>'Dados DEPOR'!H782</f>
        <v>0</v>
      </c>
      <c r="M788" s="89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>
      <c r="A789" s="83">
        <f>'Dados DEPOR'!C783</f>
        <v>0</v>
      </c>
      <c r="B789" s="84">
        <f>'Dados DEPOR'!D783</f>
        <v>0</v>
      </c>
      <c r="C789" s="85" t="str">
        <f t="shared" si="0"/>
        <v/>
      </c>
      <c r="D789" s="85" t="str">
        <f t="shared" si="1"/>
        <v/>
      </c>
      <c r="E789" s="85" t="str">
        <f t="shared" si="2"/>
        <v/>
      </c>
      <c r="F789" s="85" t="str">
        <f t="shared" si="3"/>
        <v/>
      </c>
      <c r="G789" s="85"/>
      <c r="H789" s="85"/>
      <c r="I789" s="85"/>
      <c r="J789" s="85"/>
      <c r="K789" s="85" t="str">
        <f>'Dados DEPOR'!C783&amp;" - "&amp;'Dados DEPOR'!E783&amp;"."&amp;'Dados DEPOR'!F783&amp;"."&amp;'Dados DEPOR'!G783</f>
        <v xml:space="preserve"> - ..</v>
      </c>
      <c r="L789" s="2">
        <f>'Dados DEPOR'!H783</f>
        <v>0</v>
      </c>
      <c r="M789" s="89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>
      <c r="A790" s="83">
        <f>'Dados DEPOR'!C784</f>
        <v>0</v>
      </c>
      <c r="B790" s="84">
        <f>'Dados DEPOR'!D784</f>
        <v>0</v>
      </c>
      <c r="C790" s="85" t="str">
        <f t="shared" si="0"/>
        <v/>
      </c>
      <c r="D790" s="85" t="str">
        <f t="shared" si="1"/>
        <v/>
      </c>
      <c r="E790" s="85" t="str">
        <f t="shared" si="2"/>
        <v/>
      </c>
      <c r="F790" s="85" t="str">
        <f t="shared" si="3"/>
        <v/>
      </c>
      <c r="G790" s="85"/>
      <c r="H790" s="85"/>
      <c r="I790" s="85"/>
      <c r="J790" s="85"/>
      <c r="K790" s="85" t="str">
        <f>'Dados DEPOR'!C784&amp;" - "&amp;'Dados DEPOR'!E784&amp;"."&amp;'Dados DEPOR'!F784&amp;"."&amp;'Dados DEPOR'!G784</f>
        <v xml:space="preserve"> - ..</v>
      </c>
      <c r="L790" s="2">
        <f>'Dados DEPOR'!H784</f>
        <v>0</v>
      </c>
      <c r="M790" s="89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>
      <c r="A791" s="83">
        <f>'Dados DEPOR'!C785</f>
        <v>0</v>
      </c>
      <c r="B791" s="84">
        <f>'Dados DEPOR'!D785</f>
        <v>0</v>
      </c>
      <c r="C791" s="85" t="str">
        <f t="shared" si="0"/>
        <v/>
      </c>
      <c r="D791" s="85" t="str">
        <f t="shared" si="1"/>
        <v/>
      </c>
      <c r="E791" s="85" t="str">
        <f t="shared" si="2"/>
        <v/>
      </c>
      <c r="F791" s="85" t="str">
        <f t="shared" si="3"/>
        <v/>
      </c>
      <c r="G791" s="85"/>
      <c r="H791" s="85"/>
      <c r="I791" s="85"/>
      <c r="J791" s="85"/>
      <c r="K791" s="85" t="str">
        <f>'Dados DEPOR'!C785&amp;" - "&amp;'Dados DEPOR'!E785&amp;"."&amp;'Dados DEPOR'!F785&amp;"."&amp;'Dados DEPOR'!G785</f>
        <v xml:space="preserve"> - ..</v>
      </c>
      <c r="L791" s="2">
        <f>'Dados DEPOR'!H785</f>
        <v>0</v>
      </c>
      <c r="M791" s="89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>
      <c r="A792" s="83">
        <f>'Dados DEPOR'!C786</f>
        <v>0</v>
      </c>
      <c r="B792" s="84">
        <f>'Dados DEPOR'!D786</f>
        <v>0</v>
      </c>
      <c r="C792" s="85" t="str">
        <f t="shared" si="0"/>
        <v/>
      </c>
      <c r="D792" s="85" t="str">
        <f t="shared" si="1"/>
        <v/>
      </c>
      <c r="E792" s="85" t="str">
        <f t="shared" si="2"/>
        <v/>
      </c>
      <c r="F792" s="85" t="str">
        <f t="shared" si="3"/>
        <v/>
      </c>
      <c r="G792" s="85"/>
      <c r="H792" s="85"/>
      <c r="I792" s="85"/>
      <c r="J792" s="85"/>
      <c r="K792" s="85" t="str">
        <f>'Dados DEPOR'!C786&amp;" - "&amp;'Dados DEPOR'!E786&amp;"."&amp;'Dados DEPOR'!F786&amp;"."&amp;'Dados DEPOR'!G786</f>
        <v xml:space="preserve"> - ..</v>
      </c>
      <c r="L792" s="2">
        <f>'Dados DEPOR'!H786</f>
        <v>0</v>
      </c>
      <c r="M792" s="89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>
      <c r="A793" s="83">
        <f>'Dados DEPOR'!C787</f>
        <v>0</v>
      </c>
      <c r="B793" s="84">
        <f>'Dados DEPOR'!D787</f>
        <v>0</v>
      </c>
      <c r="C793" s="85" t="str">
        <f t="shared" si="0"/>
        <v/>
      </c>
      <c r="D793" s="85" t="str">
        <f t="shared" si="1"/>
        <v/>
      </c>
      <c r="E793" s="85" t="str">
        <f t="shared" si="2"/>
        <v/>
      </c>
      <c r="F793" s="85" t="str">
        <f t="shared" si="3"/>
        <v/>
      </c>
      <c r="G793" s="85"/>
      <c r="H793" s="85"/>
      <c r="I793" s="85"/>
      <c r="J793" s="85"/>
      <c r="K793" s="85" t="str">
        <f>'Dados DEPOR'!C787&amp;" - "&amp;'Dados DEPOR'!E787&amp;"."&amp;'Dados DEPOR'!F787&amp;"."&amp;'Dados DEPOR'!G787</f>
        <v xml:space="preserve"> - ..</v>
      </c>
      <c r="L793" s="2">
        <f>'Dados DEPOR'!H787</f>
        <v>0</v>
      </c>
      <c r="M793" s="89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>
      <c r="A794" s="83">
        <f>'Dados DEPOR'!C788</f>
        <v>0</v>
      </c>
      <c r="B794" s="84">
        <f>'Dados DEPOR'!D788</f>
        <v>0</v>
      </c>
      <c r="C794" s="85" t="str">
        <f t="shared" si="0"/>
        <v/>
      </c>
      <c r="D794" s="85" t="str">
        <f t="shared" si="1"/>
        <v/>
      </c>
      <c r="E794" s="85" t="str">
        <f t="shared" si="2"/>
        <v/>
      </c>
      <c r="F794" s="85" t="str">
        <f t="shared" si="3"/>
        <v/>
      </c>
      <c r="G794" s="85"/>
      <c r="H794" s="85"/>
      <c r="I794" s="85"/>
      <c r="J794" s="85"/>
      <c r="K794" s="85" t="str">
        <f>'Dados DEPOR'!C788&amp;" - "&amp;'Dados DEPOR'!E788&amp;"."&amp;'Dados DEPOR'!F788&amp;"."&amp;'Dados DEPOR'!G788</f>
        <v xml:space="preserve"> - ..</v>
      </c>
      <c r="L794" s="2">
        <f>'Dados DEPOR'!H788</f>
        <v>0</v>
      </c>
      <c r="M794" s="89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>
      <c r="A795" s="83">
        <f>'Dados DEPOR'!C789</f>
        <v>0</v>
      </c>
      <c r="B795" s="84">
        <f>'Dados DEPOR'!D789</f>
        <v>0</v>
      </c>
      <c r="C795" s="85" t="str">
        <f t="shared" si="0"/>
        <v/>
      </c>
      <c r="D795" s="85" t="str">
        <f t="shared" si="1"/>
        <v/>
      </c>
      <c r="E795" s="85" t="str">
        <f t="shared" si="2"/>
        <v/>
      </c>
      <c r="F795" s="85" t="str">
        <f t="shared" si="3"/>
        <v/>
      </c>
      <c r="G795" s="85"/>
      <c r="H795" s="85"/>
      <c r="I795" s="85"/>
      <c r="J795" s="85"/>
      <c r="K795" s="85" t="str">
        <f>'Dados DEPOR'!C789&amp;" - "&amp;'Dados DEPOR'!E789&amp;"."&amp;'Dados DEPOR'!F789&amp;"."&amp;'Dados DEPOR'!G789</f>
        <v xml:space="preserve"> - ..</v>
      </c>
      <c r="L795" s="2">
        <f>'Dados DEPOR'!H789</f>
        <v>0</v>
      </c>
      <c r="M795" s="89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>
      <c r="A796" s="83">
        <f>'Dados DEPOR'!C790</f>
        <v>0</v>
      </c>
      <c r="B796" s="84">
        <f>'Dados DEPOR'!D790</f>
        <v>0</v>
      </c>
      <c r="C796" s="85" t="str">
        <f t="shared" si="0"/>
        <v/>
      </c>
      <c r="D796" s="85" t="str">
        <f t="shared" si="1"/>
        <v/>
      </c>
      <c r="E796" s="85" t="str">
        <f t="shared" si="2"/>
        <v/>
      </c>
      <c r="F796" s="85" t="str">
        <f t="shared" si="3"/>
        <v/>
      </c>
      <c r="G796" s="85"/>
      <c r="H796" s="85"/>
      <c r="I796" s="85"/>
      <c r="J796" s="85"/>
      <c r="K796" s="85" t="str">
        <f>'Dados DEPOR'!C790&amp;" - "&amp;'Dados DEPOR'!E790&amp;"."&amp;'Dados DEPOR'!F790&amp;"."&amp;'Dados DEPOR'!G790</f>
        <v xml:space="preserve"> - ..</v>
      </c>
      <c r="L796" s="2">
        <f>'Dados DEPOR'!H790</f>
        <v>0</v>
      </c>
      <c r="M796" s="89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>
      <c r="A797" s="83">
        <f>'Dados DEPOR'!C791</f>
        <v>0</v>
      </c>
      <c r="B797" s="84">
        <f>'Dados DEPOR'!D791</f>
        <v>0</v>
      </c>
      <c r="C797" s="85" t="str">
        <f t="shared" si="0"/>
        <v/>
      </c>
      <c r="D797" s="85" t="str">
        <f t="shared" si="1"/>
        <v/>
      </c>
      <c r="E797" s="85" t="str">
        <f t="shared" si="2"/>
        <v/>
      </c>
      <c r="F797" s="85" t="str">
        <f t="shared" si="3"/>
        <v/>
      </c>
      <c r="G797" s="85"/>
      <c r="H797" s="85"/>
      <c r="I797" s="85"/>
      <c r="J797" s="85"/>
      <c r="K797" s="85" t="str">
        <f>'Dados DEPOR'!C791&amp;" - "&amp;'Dados DEPOR'!E791&amp;"."&amp;'Dados DEPOR'!F791&amp;"."&amp;'Dados DEPOR'!G791</f>
        <v xml:space="preserve"> - ..</v>
      </c>
      <c r="L797" s="2">
        <f>'Dados DEPOR'!H791</f>
        <v>0</v>
      </c>
      <c r="M797" s="89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>
      <c r="A798" s="83">
        <f>'Dados DEPOR'!C792</f>
        <v>0</v>
      </c>
      <c r="B798" s="84">
        <f>'Dados DEPOR'!D792</f>
        <v>0</v>
      </c>
      <c r="C798" s="85" t="str">
        <f t="shared" si="0"/>
        <v/>
      </c>
      <c r="D798" s="85" t="str">
        <f t="shared" si="1"/>
        <v/>
      </c>
      <c r="E798" s="85" t="str">
        <f t="shared" si="2"/>
        <v/>
      </c>
      <c r="F798" s="85" t="str">
        <f t="shared" si="3"/>
        <v/>
      </c>
      <c r="G798" s="85"/>
      <c r="H798" s="85"/>
      <c r="I798" s="85"/>
      <c r="J798" s="85"/>
      <c r="K798" s="85" t="str">
        <f>'Dados DEPOR'!C792&amp;" - "&amp;'Dados DEPOR'!E792&amp;"."&amp;'Dados DEPOR'!F792&amp;"."&amp;'Dados DEPOR'!G792</f>
        <v xml:space="preserve"> - ..</v>
      </c>
      <c r="L798" s="2">
        <f>'Dados DEPOR'!H792</f>
        <v>0</v>
      </c>
      <c r="M798" s="89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>
      <c r="A799" s="83">
        <f>'Dados DEPOR'!C793</f>
        <v>0</v>
      </c>
      <c r="B799" s="84">
        <f>'Dados DEPOR'!D793</f>
        <v>0</v>
      </c>
      <c r="C799" s="85" t="str">
        <f t="shared" si="0"/>
        <v/>
      </c>
      <c r="D799" s="85" t="str">
        <f t="shared" si="1"/>
        <v/>
      </c>
      <c r="E799" s="85" t="str">
        <f t="shared" si="2"/>
        <v/>
      </c>
      <c r="F799" s="85" t="str">
        <f t="shared" si="3"/>
        <v/>
      </c>
      <c r="G799" s="85"/>
      <c r="H799" s="85"/>
      <c r="I799" s="85"/>
      <c r="J799" s="85"/>
      <c r="K799" s="85" t="str">
        <f>'Dados DEPOR'!C793&amp;" - "&amp;'Dados DEPOR'!E793&amp;"."&amp;'Dados DEPOR'!F793&amp;"."&amp;'Dados DEPOR'!G793</f>
        <v xml:space="preserve"> - ..</v>
      </c>
      <c r="L799" s="2">
        <f>'Dados DEPOR'!H793</f>
        <v>0</v>
      </c>
      <c r="M799" s="89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>
      <c r="A800" s="83">
        <f>'Dados DEPOR'!C794</f>
        <v>0</v>
      </c>
      <c r="B800" s="84">
        <f>'Dados DEPOR'!D794</f>
        <v>0</v>
      </c>
      <c r="C800" s="85" t="str">
        <f t="shared" si="0"/>
        <v/>
      </c>
      <c r="D800" s="85" t="str">
        <f t="shared" si="1"/>
        <v/>
      </c>
      <c r="E800" s="85" t="str">
        <f t="shared" si="2"/>
        <v/>
      </c>
      <c r="F800" s="85" t="str">
        <f t="shared" si="3"/>
        <v/>
      </c>
      <c r="G800" s="85"/>
      <c r="H800" s="85"/>
      <c r="I800" s="85"/>
      <c r="J800" s="85"/>
      <c r="K800" s="85" t="str">
        <f>'Dados DEPOR'!C794&amp;" - "&amp;'Dados DEPOR'!E794&amp;"."&amp;'Dados DEPOR'!F794&amp;"."&amp;'Dados DEPOR'!G794</f>
        <v xml:space="preserve"> - ..</v>
      </c>
      <c r="L800" s="2">
        <f>'Dados DEPOR'!H794</f>
        <v>0</v>
      </c>
      <c r="M800" s="89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>
      <c r="A801" s="83">
        <f>'Dados DEPOR'!C795</f>
        <v>0</v>
      </c>
      <c r="B801" s="84">
        <f>'Dados DEPOR'!D795</f>
        <v>0</v>
      </c>
      <c r="C801" s="85" t="str">
        <f t="shared" si="0"/>
        <v/>
      </c>
      <c r="D801" s="85" t="str">
        <f t="shared" si="1"/>
        <v/>
      </c>
      <c r="E801" s="85" t="str">
        <f t="shared" si="2"/>
        <v/>
      </c>
      <c r="F801" s="85" t="str">
        <f t="shared" si="3"/>
        <v/>
      </c>
      <c r="G801" s="85"/>
      <c r="H801" s="85"/>
      <c r="I801" s="85"/>
      <c r="J801" s="85"/>
      <c r="K801" s="85" t="str">
        <f>'Dados DEPOR'!C795&amp;" - "&amp;'Dados DEPOR'!E795&amp;"."&amp;'Dados DEPOR'!F795&amp;"."&amp;'Dados DEPOR'!G795</f>
        <v xml:space="preserve"> - ..</v>
      </c>
      <c r="L801" s="2">
        <f>'Dados DEPOR'!H795</f>
        <v>0</v>
      </c>
      <c r="M801" s="89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>
      <c r="A802" s="83">
        <f>'Dados DEPOR'!C796</f>
        <v>0</v>
      </c>
      <c r="B802" s="84">
        <f>'Dados DEPOR'!D796</f>
        <v>0</v>
      </c>
      <c r="C802" s="85" t="str">
        <f t="shared" si="0"/>
        <v/>
      </c>
      <c r="D802" s="85" t="str">
        <f t="shared" si="1"/>
        <v/>
      </c>
      <c r="E802" s="85" t="str">
        <f t="shared" si="2"/>
        <v/>
      </c>
      <c r="F802" s="85" t="str">
        <f t="shared" si="3"/>
        <v/>
      </c>
      <c r="G802" s="85"/>
      <c r="H802" s="85"/>
      <c r="I802" s="85"/>
      <c r="J802" s="85"/>
      <c r="K802" s="85" t="str">
        <f>'Dados DEPOR'!C796&amp;" - "&amp;'Dados DEPOR'!E796&amp;"."&amp;'Dados DEPOR'!F796&amp;"."&amp;'Dados DEPOR'!G796</f>
        <v xml:space="preserve"> - ..</v>
      </c>
      <c r="L802" s="2">
        <f>'Dados DEPOR'!H796</f>
        <v>0</v>
      </c>
      <c r="M802" s="89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>
      <c r="A803" s="83">
        <f>'Dados DEPOR'!C797</f>
        <v>0</v>
      </c>
      <c r="B803" s="84">
        <f>'Dados DEPOR'!D797</f>
        <v>0</v>
      </c>
      <c r="C803" s="85" t="str">
        <f t="shared" si="0"/>
        <v/>
      </c>
      <c r="D803" s="85" t="str">
        <f t="shared" si="1"/>
        <v/>
      </c>
      <c r="E803" s="85" t="str">
        <f t="shared" si="2"/>
        <v/>
      </c>
      <c r="F803" s="85" t="str">
        <f t="shared" si="3"/>
        <v/>
      </c>
      <c r="G803" s="85"/>
      <c r="H803" s="85"/>
      <c r="I803" s="85"/>
      <c r="J803" s="85"/>
      <c r="K803" s="85" t="str">
        <f>'Dados DEPOR'!C797&amp;" - "&amp;'Dados DEPOR'!E797&amp;"."&amp;'Dados DEPOR'!F797&amp;"."&amp;'Dados DEPOR'!G797</f>
        <v xml:space="preserve"> - ..</v>
      </c>
      <c r="L803" s="2">
        <f>'Dados DEPOR'!H797</f>
        <v>0</v>
      </c>
      <c r="M803" s="89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>
      <c r="A804" s="83">
        <f>'Dados DEPOR'!C798</f>
        <v>0</v>
      </c>
      <c r="B804" s="84">
        <f>'Dados DEPOR'!D798</f>
        <v>0</v>
      </c>
      <c r="C804" s="85" t="str">
        <f t="shared" si="0"/>
        <v/>
      </c>
      <c r="D804" s="85" t="str">
        <f t="shared" si="1"/>
        <v/>
      </c>
      <c r="E804" s="85" t="str">
        <f t="shared" si="2"/>
        <v/>
      </c>
      <c r="F804" s="85" t="str">
        <f t="shared" si="3"/>
        <v/>
      </c>
      <c r="G804" s="85"/>
      <c r="H804" s="85"/>
      <c r="I804" s="85"/>
      <c r="J804" s="85"/>
      <c r="K804" s="85" t="str">
        <f>'Dados DEPOR'!C798&amp;" - "&amp;'Dados DEPOR'!E798&amp;"."&amp;'Dados DEPOR'!F798&amp;"."&amp;'Dados DEPOR'!G798</f>
        <v xml:space="preserve"> - ..</v>
      </c>
      <c r="L804" s="2">
        <f>'Dados DEPOR'!H798</f>
        <v>0</v>
      </c>
      <c r="M804" s="89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>
      <c r="A805" s="83">
        <f>'Dados DEPOR'!C799</f>
        <v>0</v>
      </c>
      <c r="B805" s="84">
        <f>'Dados DEPOR'!D799</f>
        <v>0</v>
      </c>
      <c r="C805" s="85" t="str">
        <f t="shared" si="0"/>
        <v/>
      </c>
      <c r="D805" s="85" t="str">
        <f t="shared" si="1"/>
        <v/>
      </c>
      <c r="E805" s="85" t="str">
        <f t="shared" si="2"/>
        <v/>
      </c>
      <c r="F805" s="85" t="str">
        <f t="shared" si="3"/>
        <v/>
      </c>
      <c r="G805" s="85"/>
      <c r="H805" s="85"/>
      <c r="I805" s="85"/>
      <c r="J805" s="85"/>
      <c r="K805" s="85" t="str">
        <f>'Dados DEPOR'!C799&amp;" - "&amp;'Dados DEPOR'!E799&amp;"."&amp;'Dados DEPOR'!F799&amp;"."&amp;'Dados DEPOR'!G799</f>
        <v xml:space="preserve"> - ..</v>
      </c>
      <c r="L805" s="2">
        <f>'Dados DEPOR'!H799</f>
        <v>0</v>
      </c>
      <c r="M805" s="89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>
      <c r="A806" s="83">
        <f>'Dados DEPOR'!C800</f>
        <v>0</v>
      </c>
      <c r="B806" s="84">
        <f>'Dados DEPOR'!D800</f>
        <v>0</v>
      </c>
      <c r="C806" s="85" t="str">
        <f t="shared" si="0"/>
        <v/>
      </c>
      <c r="D806" s="85" t="str">
        <f t="shared" si="1"/>
        <v/>
      </c>
      <c r="E806" s="85" t="str">
        <f t="shared" si="2"/>
        <v/>
      </c>
      <c r="F806" s="85" t="str">
        <f t="shared" si="3"/>
        <v/>
      </c>
      <c r="G806" s="85"/>
      <c r="H806" s="85"/>
      <c r="I806" s="85"/>
      <c r="J806" s="85"/>
      <c r="K806" s="85" t="str">
        <f>'Dados DEPOR'!C800&amp;" - "&amp;'Dados DEPOR'!E800&amp;"."&amp;'Dados DEPOR'!F800&amp;"."&amp;'Dados DEPOR'!G800</f>
        <v xml:space="preserve"> - ..</v>
      </c>
      <c r="L806" s="2">
        <f>'Dados DEPOR'!H800</f>
        <v>0</v>
      </c>
      <c r="M806" s="89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>
      <c r="A807" s="83">
        <f>'Dados DEPOR'!C801</f>
        <v>0</v>
      </c>
      <c r="B807" s="84">
        <f>'Dados DEPOR'!D801</f>
        <v>0</v>
      </c>
      <c r="C807" s="85" t="str">
        <f t="shared" si="0"/>
        <v/>
      </c>
      <c r="D807" s="85" t="str">
        <f t="shared" si="1"/>
        <v/>
      </c>
      <c r="E807" s="85" t="str">
        <f t="shared" si="2"/>
        <v/>
      </c>
      <c r="F807" s="85" t="str">
        <f t="shared" si="3"/>
        <v/>
      </c>
      <c r="G807" s="85"/>
      <c r="H807" s="85"/>
      <c r="I807" s="85"/>
      <c r="J807" s="85"/>
      <c r="K807" s="85" t="str">
        <f>'Dados DEPOR'!C801&amp;" - "&amp;'Dados DEPOR'!E801&amp;"."&amp;'Dados DEPOR'!F801&amp;"."&amp;'Dados DEPOR'!G801</f>
        <v xml:space="preserve"> - ..</v>
      </c>
      <c r="L807" s="2">
        <f>'Dados DEPOR'!H801</f>
        <v>0</v>
      </c>
      <c r="M807" s="89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>
      <c r="A808" s="83">
        <f>'Dados DEPOR'!C802</f>
        <v>0</v>
      </c>
      <c r="B808" s="84">
        <f>'Dados DEPOR'!D802</f>
        <v>0</v>
      </c>
      <c r="C808" s="85" t="str">
        <f t="shared" si="0"/>
        <v/>
      </c>
      <c r="D808" s="85" t="str">
        <f t="shared" si="1"/>
        <v/>
      </c>
      <c r="E808" s="85" t="str">
        <f t="shared" si="2"/>
        <v/>
      </c>
      <c r="F808" s="85" t="str">
        <f t="shared" si="3"/>
        <v/>
      </c>
      <c r="G808" s="85"/>
      <c r="H808" s="85"/>
      <c r="I808" s="85"/>
      <c r="J808" s="85"/>
      <c r="K808" s="85" t="str">
        <f>'Dados DEPOR'!C802&amp;" - "&amp;'Dados DEPOR'!E802&amp;"."&amp;'Dados DEPOR'!F802&amp;"."&amp;'Dados DEPOR'!G802</f>
        <v xml:space="preserve"> - ..</v>
      </c>
      <c r="L808" s="2">
        <f>'Dados DEPOR'!H802</f>
        <v>0</v>
      </c>
      <c r="M808" s="89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>
      <c r="A809" s="83">
        <f>'Dados DEPOR'!C803</f>
        <v>0</v>
      </c>
      <c r="B809" s="84">
        <f>'Dados DEPOR'!D803</f>
        <v>0</v>
      </c>
      <c r="C809" s="85" t="str">
        <f t="shared" si="0"/>
        <v/>
      </c>
      <c r="D809" s="85" t="str">
        <f t="shared" si="1"/>
        <v/>
      </c>
      <c r="E809" s="85" t="str">
        <f t="shared" si="2"/>
        <v/>
      </c>
      <c r="F809" s="85" t="str">
        <f t="shared" si="3"/>
        <v/>
      </c>
      <c r="G809" s="85"/>
      <c r="H809" s="85"/>
      <c r="I809" s="85"/>
      <c r="J809" s="85"/>
      <c r="K809" s="85" t="str">
        <f>'Dados DEPOR'!C803&amp;" - "&amp;'Dados DEPOR'!E803&amp;"."&amp;'Dados DEPOR'!F803&amp;"."&amp;'Dados DEPOR'!G803</f>
        <v xml:space="preserve"> - ..</v>
      </c>
      <c r="L809" s="2">
        <f>'Dados DEPOR'!H803</f>
        <v>0</v>
      </c>
      <c r="M809" s="89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>
      <c r="A810" s="83">
        <f>'Dados DEPOR'!C804</f>
        <v>0</v>
      </c>
      <c r="B810" s="84">
        <f>'Dados DEPOR'!D804</f>
        <v>0</v>
      </c>
      <c r="C810" s="85" t="str">
        <f t="shared" si="0"/>
        <v/>
      </c>
      <c r="D810" s="85" t="str">
        <f t="shared" si="1"/>
        <v/>
      </c>
      <c r="E810" s="85" t="str">
        <f t="shared" si="2"/>
        <v/>
      </c>
      <c r="F810" s="85" t="str">
        <f t="shared" si="3"/>
        <v/>
      </c>
      <c r="G810" s="85"/>
      <c r="H810" s="85"/>
      <c r="I810" s="85"/>
      <c r="J810" s="85"/>
      <c r="K810" s="85" t="str">
        <f>'Dados DEPOR'!C804&amp;" - "&amp;'Dados DEPOR'!E804&amp;"."&amp;'Dados DEPOR'!F804&amp;"."&amp;'Dados DEPOR'!G804</f>
        <v xml:space="preserve"> - ..</v>
      </c>
      <c r="L810" s="2">
        <f>'Dados DEPOR'!H804</f>
        <v>0</v>
      </c>
      <c r="M810" s="89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>
      <c r="A811" s="83">
        <f>'Dados DEPOR'!C805</f>
        <v>0</v>
      </c>
      <c r="B811" s="84">
        <f>'Dados DEPOR'!D805</f>
        <v>0</v>
      </c>
      <c r="C811" s="85" t="str">
        <f t="shared" si="0"/>
        <v/>
      </c>
      <c r="D811" s="85" t="str">
        <f t="shared" si="1"/>
        <v/>
      </c>
      <c r="E811" s="85" t="str">
        <f t="shared" si="2"/>
        <v/>
      </c>
      <c r="F811" s="85" t="str">
        <f t="shared" si="3"/>
        <v/>
      </c>
      <c r="G811" s="85"/>
      <c r="H811" s="85"/>
      <c r="I811" s="85"/>
      <c r="J811" s="85"/>
      <c r="K811" s="85" t="str">
        <f>'Dados DEPOR'!C805&amp;" - "&amp;'Dados DEPOR'!E805&amp;"."&amp;'Dados DEPOR'!F805&amp;"."&amp;'Dados DEPOR'!G805</f>
        <v xml:space="preserve"> - ..</v>
      </c>
      <c r="L811" s="2">
        <f>'Dados DEPOR'!H805</f>
        <v>0</v>
      </c>
      <c r="M811" s="89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>
      <c r="A812" s="83">
        <f>'Dados DEPOR'!C806</f>
        <v>0</v>
      </c>
      <c r="B812" s="84">
        <f>'Dados DEPOR'!D806</f>
        <v>0</v>
      </c>
      <c r="C812" s="85" t="str">
        <f t="shared" si="0"/>
        <v/>
      </c>
      <c r="D812" s="85" t="str">
        <f t="shared" si="1"/>
        <v/>
      </c>
      <c r="E812" s="85" t="str">
        <f t="shared" si="2"/>
        <v/>
      </c>
      <c r="F812" s="85" t="str">
        <f t="shared" si="3"/>
        <v/>
      </c>
      <c r="G812" s="85"/>
      <c r="H812" s="85"/>
      <c r="I812" s="85"/>
      <c r="J812" s="85"/>
      <c r="K812" s="85" t="str">
        <f>'Dados DEPOR'!C806&amp;" - "&amp;'Dados DEPOR'!E806&amp;"."&amp;'Dados DEPOR'!F806&amp;"."&amp;'Dados DEPOR'!G806</f>
        <v xml:space="preserve"> - ..</v>
      </c>
      <c r="L812" s="2">
        <f>'Dados DEPOR'!H806</f>
        <v>0</v>
      </c>
      <c r="M812" s="89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>
      <c r="A813" s="83">
        <f>'Dados DEPOR'!C807</f>
        <v>0</v>
      </c>
      <c r="B813" s="84">
        <f>'Dados DEPOR'!D807</f>
        <v>0</v>
      </c>
      <c r="C813" s="85" t="str">
        <f t="shared" si="0"/>
        <v/>
      </c>
      <c r="D813" s="85" t="str">
        <f t="shared" si="1"/>
        <v/>
      </c>
      <c r="E813" s="85" t="str">
        <f t="shared" si="2"/>
        <v/>
      </c>
      <c r="F813" s="85" t="str">
        <f t="shared" si="3"/>
        <v/>
      </c>
      <c r="G813" s="85"/>
      <c r="H813" s="85"/>
      <c r="I813" s="85"/>
      <c r="J813" s="85"/>
      <c r="K813" s="85" t="str">
        <f>'Dados DEPOR'!C807&amp;" - "&amp;'Dados DEPOR'!E807&amp;"."&amp;'Dados DEPOR'!F807&amp;"."&amp;'Dados DEPOR'!G807</f>
        <v xml:space="preserve"> - ..</v>
      </c>
      <c r="L813" s="2">
        <f>'Dados DEPOR'!H807</f>
        <v>0</v>
      </c>
      <c r="M813" s="89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>
      <c r="A814" s="83">
        <f>'Dados DEPOR'!C808</f>
        <v>0</v>
      </c>
      <c r="B814" s="84">
        <f>'Dados DEPOR'!D808</f>
        <v>0</v>
      </c>
      <c r="C814" s="85" t="str">
        <f t="shared" si="0"/>
        <v/>
      </c>
      <c r="D814" s="85" t="str">
        <f t="shared" si="1"/>
        <v/>
      </c>
      <c r="E814" s="85" t="str">
        <f t="shared" si="2"/>
        <v/>
      </c>
      <c r="F814" s="85" t="str">
        <f t="shared" si="3"/>
        <v/>
      </c>
      <c r="G814" s="85"/>
      <c r="H814" s="85"/>
      <c r="I814" s="85"/>
      <c r="J814" s="85"/>
      <c r="K814" s="85" t="str">
        <f>'Dados DEPOR'!C808&amp;" - "&amp;'Dados DEPOR'!E808&amp;"."&amp;'Dados DEPOR'!F808&amp;"."&amp;'Dados DEPOR'!G808</f>
        <v xml:space="preserve"> - ..</v>
      </c>
      <c r="L814" s="2">
        <f>'Dados DEPOR'!H808</f>
        <v>0</v>
      </c>
      <c r="M814" s="89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>
      <c r="A815" s="83">
        <f>'Dados DEPOR'!C809</f>
        <v>0</v>
      </c>
      <c r="B815" s="84">
        <f>'Dados DEPOR'!D809</f>
        <v>0</v>
      </c>
      <c r="C815" s="85" t="str">
        <f t="shared" si="0"/>
        <v/>
      </c>
      <c r="D815" s="85" t="str">
        <f t="shared" si="1"/>
        <v/>
      </c>
      <c r="E815" s="85" t="str">
        <f t="shared" si="2"/>
        <v/>
      </c>
      <c r="F815" s="85" t="str">
        <f t="shared" si="3"/>
        <v/>
      </c>
      <c r="G815" s="85"/>
      <c r="H815" s="85"/>
      <c r="I815" s="85"/>
      <c r="J815" s="85"/>
      <c r="K815" s="85" t="str">
        <f>'Dados DEPOR'!C809&amp;" - "&amp;'Dados DEPOR'!E809&amp;"."&amp;'Dados DEPOR'!F809&amp;"."&amp;'Dados DEPOR'!G809</f>
        <v xml:space="preserve"> - ..</v>
      </c>
      <c r="L815" s="2">
        <f>'Dados DEPOR'!H809</f>
        <v>0</v>
      </c>
      <c r="M815" s="89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>
      <c r="A816" s="83">
        <f>'Dados DEPOR'!C810</f>
        <v>0</v>
      </c>
      <c r="B816" s="84">
        <f>'Dados DEPOR'!D810</f>
        <v>0</v>
      </c>
      <c r="C816" s="85" t="str">
        <f t="shared" si="0"/>
        <v/>
      </c>
      <c r="D816" s="85" t="str">
        <f t="shared" si="1"/>
        <v/>
      </c>
      <c r="E816" s="85" t="str">
        <f t="shared" si="2"/>
        <v/>
      </c>
      <c r="F816" s="85" t="str">
        <f t="shared" si="3"/>
        <v/>
      </c>
      <c r="G816" s="85"/>
      <c r="H816" s="85"/>
      <c r="I816" s="85"/>
      <c r="J816" s="85"/>
      <c r="K816" s="85" t="str">
        <f>'Dados DEPOR'!C810&amp;" - "&amp;'Dados DEPOR'!E810&amp;"."&amp;'Dados DEPOR'!F810&amp;"."&amp;'Dados DEPOR'!G810</f>
        <v xml:space="preserve"> - ..</v>
      </c>
      <c r="L816" s="2">
        <f>'Dados DEPOR'!H810</f>
        <v>0</v>
      </c>
      <c r="M816" s="89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>
      <c r="A817" s="83">
        <f>'Dados DEPOR'!C811</f>
        <v>0</v>
      </c>
      <c r="B817" s="84">
        <f>'Dados DEPOR'!D811</f>
        <v>0</v>
      </c>
      <c r="C817" s="85" t="str">
        <f t="shared" si="0"/>
        <v/>
      </c>
      <c r="D817" s="85" t="str">
        <f t="shared" si="1"/>
        <v/>
      </c>
      <c r="E817" s="85" t="str">
        <f t="shared" si="2"/>
        <v/>
      </c>
      <c r="F817" s="85" t="str">
        <f t="shared" si="3"/>
        <v/>
      </c>
      <c r="G817" s="85"/>
      <c r="H817" s="85"/>
      <c r="I817" s="85"/>
      <c r="J817" s="85"/>
      <c r="K817" s="85" t="str">
        <f>'Dados DEPOR'!C811&amp;" - "&amp;'Dados DEPOR'!E811&amp;"."&amp;'Dados DEPOR'!F811&amp;"."&amp;'Dados DEPOR'!G811</f>
        <v xml:space="preserve"> - ..</v>
      </c>
      <c r="L817" s="2">
        <f>'Dados DEPOR'!H811</f>
        <v>0</v>
      </c>
      <c r="M817" s="89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>
      <c r="A818" s="83">
        <f>'Dados DEPOR'!C812</f>
        <v>0</v>
      </c>
      <c r="B818" s="84">
        <f>'Dados DEPOR'!D812</f>
        <v>0</v>
      </c>
      <c r="C818" s="85" t="str">
        <f t="shared" si="0"/>
        <v/>
      </c>
      <c r="D818" s="85" t="str">
        <f t="shared" si="1"/>
        <v/>
      </c>
      <c r="E818" s="85" t="str">
        <f t="shared" si="2"/>
        <v/>
      </c>
      <c r="F818" s="85" t="str">
        <f t="shared" si="3"/>
        <v/>
      </c>
      <c r="G818" s="85"/>
      <c r="H818" s="85"/>
      <c r="I818" s="85"/>
      <c r="J818" s="85"/>
      <c r="K818" s="85" t="str">
        <f>'Dados DEPOR'!C812&amp;" - "&amp;'Dados DEPOR'!E812&amp;"."&amp;'Dados DEPOR'!F812&amp;"."&amp;'Dados DEPOR'!G812</f>
        <v xml:space="preserve"> - ..</v>
      </c>
      <c r="L818" s="2">
        <f>'Dados DEPOR'!H812</f>
        <v>0</v>
      </c>
      <c r="M818" s="89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>
      <c r="A819" s="83">
        <f>'Dados DEPOR'!C813</f>
        <v>0</v>
      </c>
      <c r="B819" s="84">
        <f>'Dados DEPOR'!D813</f>
        <v>0</v>
      </c>
      <c r="C819" s="85" t="str">
        <f t="shared" si="0"/>
        <v/>
      </c>
      <c r="D819" s="85" t="str">
        <f t="shared" si="1"/>
        <v/>
      </c>
      <c r="E819" s="85" t="str">
        <f t="shared" si="2"/>
        <v/>
      </c>
      <c r="F819" s="85" t="str">
        <f t="shared" si="3"/>
        <v/>
      </c>
      <c r="G819" s="85"/>
      <c r="H819" s="85"/>
      <c r="I819" s="85"/>
      <c r="J819" s="85"/>
      <c r="K819" s="85" t="str">
        <f>'Dados DEPOR'!C813&amp;" - "&amp;'Dados DEPOR'!E813&amp;"."&amp;'Dados DEPOR'!F813&amp;"."&amp;'Dados DEPOR'!G813</f>
        <v xml:space="preserve"> - ..</v>
      </c>
      <c r="L819" s="2">
        <f>'Dados DEPOR'!H813</f>
        <v>0</v>
      </c>
      <c r="M819" s="89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>
      <c r="A820" s="83">
        <f>'Dados DEPOR'!C814</f>
        <v>0</v>
      </c>
      <c r="B820" s="84">
        <f>'Dados DEPOR'!D814</f>
        <v>0</v>
      </c>
      <c r="C820" s="85" t="str">
        <f t="shared" si="0"/>
        <v/>
      </c>
      <c r="D820" s="85" t="str">
        <f t="shared" si="1"/>
        <v/>
      </c>
      <c r="E820" s="85" t="str">
        <f t="shared" si="2"/>
        <v/>
      </c>
      <c r="F820" s="85" t="str">
        <f t="shared" si="3"/>
        <v/>
      </c>
      <c r="G820" s="85"/>
      <c r="H820" s="85"/>
      <c r="I820" s="85"/>
      <c r="J820" s="85"/>
      <c r="K820" s="85" t="str">
        <f>'Dados DEPOR'!C814&amp;" - "&amp;'Dados DEPOR'!E814&amp;"."&amp;'Dados DEPOR'!F814&amp;"."&amp;'Dados DEPOR'!G814</f>
        <v xml:space="preserve"> - ..</v>
      </c>
      <c r="L820" s="2">
        <f>'Dados DEPOR'!H814</f>
        <v>0</v>
      </c>
      <c r="M820" s="89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>
      <c r="A821" s="83">
        <f>'Dados DEPOR'!C815</f>
        <v>0</v>
      </c>
      <c r="B821" s="84">
        <f>'Dados DEPOR'!D815</f>
        <v>0</v>
      </c>
      <c r="C821" s="85" t="str">
        <f t="shared" si="0"/>
        <v/>
      </c>
      <c r="D821" s="85" t="str">
        <f t="shared" si="1"/>
        <v/>
      </c>
      <c r="E821" s="85" t="str">
        <f t="shared" si="2"/>
        <v/>
      </c>
      <c r="F821" s="85" t="str">
        <f t="shared" si="3"/>
        <v/>
      </c>
      <c r="G821" s="85"/>
      <c r="H821" s="85"/>
      <c r="I821" s="85"/>
      <c r="J821" s="85"/>
      <c r="K821" s="85" t="str">
        <f>'Dados DEPOR'!C815&amp;" - "&amp;'Dados DEPOR'!E815&amp;"."&amp;'Dados DEPOR'!F815&amp;"."&amp;'Dados DEPOR'!G815</f>
        <v xml:space="preserve"> - ..</v>
      </c>
      <c r="L821" s="2">
        <f>'Dados DEPOR'!H815</f>
        <v>0</v>
      </c>
      <c r="M821" s="89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>
      <c r="A822" s="83">
        <f>'Dados DEPOR'!C816</f>
        <v>0</v>
      </c>
      <c r="B822" s="84">
        <f>'Dados DEPOR'!D816</f>
        <v>0</v>
      </c>
      <c r="C822" s="85" t="str">
        <f t="shared" si="0"/>
        <v/>
      </c>
      <c r="D822" s="85" t="str">
        <f t="shared" si="1"/>
        <v/>
      </c>
      <c r="E822" s="85" t="str">
        <f t="shared" si="2"/>
        <v/>
      </c>
      <c r="F822" s="85" t="str">
        <f t="shared" si="3"/>
        <v/>
      </c>
      <c r="G822" s="85"/>
      <c r="H822" s="85"/>
      <c r="I822" s="85"/>
      <c r="J822" s="85"/>
      <c r="K822" s="85" t="str">
        <f>'Dados DEPOR'!C816&amp;" - "&amp;'Dados DEPOR'!E816&amp;"."&amp;'Dados DEPOR'!F816&amp;"."&amp;'Dados DEPOR'!G816</f>
        <v xml:space="preserve"> - ..</v>
      </c>
      <c r="L822" s="2">
        <f>'Dados DEPOR'!H816</f>
        <v>0</v>
      </c>
      <c r="M822" s="89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>
      <c r="A823" s="83">
        <f>'Dados DEPOR'!C817</f>
        <v>0</v>
      </c>
      <c r="B823" s="84">
        <f>'Dados DEPOR'!D817</f>
        <v>0</v>
      </c>
      <c r="C823" s="85" t="str">
        <f t="shared" si="0"/>
        <v/>
      </c>
      <c r="D823" s="85" t="str">
        <f t="shared" si="1"/>
        <v/>
      </c>
      <c r="E823" s="85" t="str">
        <f t="shared" si="2"/>
        <v/>
      </c>
      <c r="F823" s="85" t="str">
        <f t="shared" si="3"/>
        <v/>
      </c>
      <c r="G823" s="85"/>
      <c r="H823" s="85"/>
      <c r="I823" s="85"/>
      <c r="J823" s="85"/>
      <c r="K823" s="85" t="str">
        <f>'Dados DEPOR'!C817&amp;" - "&amp;'Dados DEPOR'!E817&amp;"."&amp;'Dados DEPOR'!F817&amp;"."&amp;'Dados DEPOR'!G817</f>
        <v xml:space="preserve"> - ..</v>
      </c>
      <c r="L823" s="2">
        <f>'Dados DEPOR'!H817</f>
        <v>0</v>
      </c>
      <c r="M823" s="89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>
      <c r="A824" s="83">
        <f>'Dados DEPOR'!C818</f>
        <v>0</v>
      </c>
      <c r="B824" s="84">
        <f>'Dados DEPOR'!D818</f>
        <v>0</v>
      </c>
      <c r="C824" s="85" t="str">
        <f t="shared" si="0"/>
        <v/>
      </c>
      <c r="D824" s="85" t="str">
        <f t="shared" si="1"/>
        <v/>
      </c>
      <c r="E824" s="85" t="str">
        <f t="shared" si="2"/>
        <v/>
      </c>
      <c r="F824" s="85" t="str">
        <f t="shared" si="3"/>
        <v/>
      </c>
      <c r="G824" s="85"/>
      <c r="H824" s="85"/>
      <c r="I824" s="85"/>
      <c r="J824" s="85"/>
      <c r="K824" s="85" t="str">
        <f>'Dados DEPOR'!C818&amp;" - "&amp;'Dados DEPOR'!E818&amp;"."&amp;'Dados DEPOR'!F818&amp;"."&amp;'Dados DEPOR'!G818</f>
        <v xml:space="preserve"> - ..</v>
      </c>
      <c r="L824" s="2">
        <f>'Dados DEPOR'!H818</f>
        <v>0</v>
      </c>
      <c r="M824" s="89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>
      <c r="A825" s="83">
        <f>'Dados DEPOR'!C819</f>
        <v>0</v>
      </c>
      <c r="B825" s="84">
        <f>'Dados DEPOR'!D819</f>
        <v>0</v>
      </c>
      <c r="C825" s="85" t="str">
        <f t="shared" si="0"/>
        <v/>
      </c>
      <c r="D825" s="85" t="str">
        <f t="shared" si="1"/>
        <v/>
      </c>
      <c r="E825" s="85" t="str">
        <f t="shared" si="2"/>
        <v/>
      </c>
      <c r="F825" s="85" t="str">
        <f t="shared" si="3"/>
        <v/>
      </c>
      <c r="G825" s="85"/>
      <c r="H825" s="85"/>
      <c r="I825" s="85"/>
      <c r="J825" s="85"/>
      <c r="K825" s="85" t="str">
        <f>'Dados DEPOR'!C819&amp;" - "&amp;'Dados DEPOR'!E819&amp;"."&amp;'Dados DEPOR'!F819&amp;"."&amp;'Dados DEPOR'!G819</f>
        <v xml:space="preserve"> - ..</v>
      </c>
      <c r="L825" s="2">
        <f>'Dados DEPOR'!H819</f>
        <v>0</v>
      </c>
      <c r="M825" s="89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>
      <c r="A826" s="83">
        <f>'Dados DEPOR'!C820</f>
        <v>0</v>
      </c>
      <c r="B826" s="84">
        <f>'Dados DEPOR'!D820</f>
        <v>0</v>
      </c>
      <c r="C826" s="85" t="str">
        <f t="shared" si="0"/>
        <v/>
      </c>
      <c r="D826" s="85" t="str">
        <f t="shared" si="1"/>
        <v/>
      </c>
      <c r="E826" s="85" t="str">
        <f t="shared" si="2"/>
        <v/>
      </c>
      <c r="F826" s="85" t="str">
        <f t="shared" si="3"/>
        <v/>
      </c>
      <c r="G826" s="85"/>
      <c r="H826" s="85"/>
      <c r="I826" s="85"/>
      <c r="J826" s="85"/>
      <c r="K826" s="85" t="str">
        <f>'Dados DEPOR'!C820&amp;" - "&amp;'Dados DEPOR'!E820&amp;"."&amp;'Dados DEPOR'!F820&amp;"."&amp;'Dados DEPOR'!G820</f>
        <v xml:space="preserve"> - ..</v>
      </c>
      <c r="L826" s="2">
        <f>'Dados DEPOR'!H820</f>
        <v>0</v>
      </c>
      <c r="M826" s="89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>
      <c r="A827" s="83">
        <f>'Dados DEPOR'!C821</f>
        <v>0</v>
      </c>
      <c r="B827" s="84">
        <f>'Dados DEPOR'!D821</f>
        <v>0</v>
      </c>
      <c r="C827" s="85" t="str">
        <f t="shared" si="0"/>
        <v/>
      </c>
      <c r="D827" s="85" t="str">
        <f t="shared" si="1"/>
        <v/>
      </c>
      <c r="E827" s="85" t="str">
        <f t="shared" si="2"/>
        <v/>
      </c>
      <c r="F827" s="85" t="str">
        <f t="shared" si="3"/>
        <v/>
      </c>
      <c r="G827" s="85"/>
      <c r="H827" s="85"/>
      <c r="I827" s="85"/>
      <c r="J827" s="85"/>
      <c r="K827" s="85" t="str">
        <f>'Dados DEPOR'!C821&amp;" - "&amp;'Dados DEPOR'!E821&amp;"."&amp;'Dados DEPOR'!F821&amp;"."&amp;'Dados DEPOR'!G821</f>
        <v xml:space="preserve"> - ..</v>
      </c>
      <c r="L827" s="2">
        <f>'Dados DEPOR'!H821</f>
        <v>0</v>
      </c>
      <c r="M827" s="89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>
      <c r="A828" s="83">
        <f>'Dados DEPOR'!C822</f>
        <v>0</v>
      </c>
      <c r="B828" s="84">
        <f>'Dados DEPOR'!D822</f>
        <v>0</v>
      </c>
      <c r="C828" s="85" t="str">
        <f t="shared" si="0"/>
        <v/>
      </c>
      <c r="D828" s="85" t="str">
        <f t="shared" si="1"/>
        <v/>
      </c>
      <c r="E828" s="85" t="str">
        <f t="shared" si="2"/>
        <v/>
      </c>
      <c r="F828" s="85" t="str">
        <f t="shared" si="3"/>
        <v/>
      </c>
      <c r="G828" s="85"/>
      <c r="H828" s="85"/>
      <c r="I828" s="85"/>
      <c r="J828" s="85"/>
      <c r="K828" s="85" t="str">
        <f>'Dados DEPOR'!C822&amp;" - "&amp;'Dados DEPOR'!E822&amp;"."&amp;'Dados DEPOR'!F822&amp;"."&amp;'Dados DEPOR'!G822</f>
        <v xml:space="preserve"> - ..</v>
      </c>
      <c r="L828" s="2">
        <f>'Dados DEPOR'!H822</f>
        <v>0</v>
      </c>
      <c r="M828" s="89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>
      <c r="A829" s="83">
        <f>'Dados DEPOR'!C823</f>
        <v>0</v>
      </c>
      <c r="B829" s="84">
        <f>'Dados DEPOR'!D823</f>
        <v>0</v>
      </c>
      <c r="C829" s="85" t="str">
        <f t="shared" si="0"/>
        <v/>
      </c>
      <c r="D829" s="85" t="str">
        <f t="shared" si="1"/>
        <v/>
      </c>
      <c r="E829" s="85" t="str">
        <f t="shared" si="2"/>
        <v/>
      </c>
      <c r="F829" s="85" t="str">
        <f t="shared" si="3"/>
        <v/>
      </c>
      <c r="G829" s="85"/>
      <c r="H829" s="85"/>
      <c r="I829" s="85"/>
      <c r="J829" s="85"/>
      <c r="K829" s="85" t="str">
        <f>'Dados DEPOR'!C823&amp;" - "&amp;'Dados DEPOR'!E823&amp;"."&amp;'Dados DEPOR'!F823&amp;"."&amp;'Dados DEPOR'!G823</f>
        <v xml:space="preserve"> - ..</v>
      </c>
      <c r="L829" s="2">
        <f>'Dados DEPOR'!H823</f>
        <v>0</v>
      </c>
      <c r="M829" s="89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>
      <c r="A830" s="83">
        <f>'Dados DEPOR'!C824</f>
        <v>0</v>
      </c>
      <c r="B830" s="84">
        <f>'Dados DEPOR'!D824</f>
        <v>0</v>
      </c>
      <c r="C830" s="85" t="str">
        <f t="shared" si="0"/>
        <v/>
      </c>
      <c r="D830" s="85" t="str">
        <f t="shared" si="1"/>
        <v/>
      </c>
      <c r="E830" s="85" t="str">
        <f t="shared" si="2"/>
        <v/>
      </c>
      <c r="F830" s="85" t="str">
        <f t="shared" si="3"/>
        <v/>
      </c>
      <c r="G830" s="85"/>
      <c r="H830" s="85"/>
      <c r="I830" s="85"/>
      <c r="J830" s="85"/>
      <c r="K830" s="85" t="str">
        <f>'Dados DEPOR'!C824&amp;" - "&amp;'Dados DEPOR'!E824&amp;"."&amp;'Dados DEPOR'!F824&amp;"."&amp;'Dados DEPOR'!G824</f>
        <v xml:space="preserve"> - ..</v>
      </c>
      <c r="L830" s="2">
        <f>'Dados DEPOR'!H824</f>
        <v>0</v>
      </c>
      <c r="M830" s="89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>
      <c r="A831" s="83">
        <f>'Dados DEPOR'!C825</f>
        <v>0</v>
      </c>
      <c r="B831" s="84">
        <f>'Dados DEPOR'!D825</f>
        <v>0</v>
      </c>
      <c r="C831" s="85" t="str">
        <f t="shared" si="0"/>
        <v/>
      </c>
      <c r="D831" s="85" t="str">
        <f t="shared" si="1"/>
        <v/>
      </c>
      <c r="E831" s="85" t="str">
        <f t="shared" si="2"/>
        <v/>
      </c>
      <c r="F831" s="85" t="str">
        <f t="shared" si="3"/>
        <v/>
      </c>
      <c r="G831" s="85"/>
      <c r="H831" s="85"/>
      <c r="I831" s="85"/>
      <c r="J831" s="85"/>
      <c r="K831" s="85" t="str">
        <f>'Dados DEPOR'!C825&amp;" - "&amp;'Dados DEPOR'!E825&amp;"."&amp;'Dados DEPOR'!F825&amp;"."&amp;'Dados DEPOR'!G825</f>
        <v xml:space="preserve"> - ..</v>
      </c>
      <c r="L831" s="2">
        <f>'Dados DEPOR'!H825</f>
        <v>0</v>
      </c>
      <c r="M831" s="89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>
      <c r="A832" s="83">
        <f>'Dados DEPOR'!C826</f>
        <v>0</v>
      </c>
      <c r="B832" s="84">
        <f>'Dados DEPOR'!D826</f>
        <v>0</v>
      </c>
      <c r="C832" s="85" t="str">
        <f t="shared" si="0"/>
        <v/>
      </c>
      <c r="D832" s="85" t="str">
        <f t="shared" si="1"/>
        <v/>
      </c>
      <c r="E832" s="85" t="str">
        <f t="shared" si="2"/>
        <v/>
      </c>
      <c r="F832" s="85" t="str">
        <f t="shared" si="3"/>
        <v/>
      </c>
      <c r="G832" s="85"/>
      <c r="H832" s="85"/>
      <c r="I832" s="85"/>
      <c r="J832" s="85"/>
      <c r="K832" s="85" t="str">
        <f>'Dados DEPOR'!C826&amp;" - "&amp;'Dados DEPOR'!E826&amp;"."&amp;'Dados DEPOR'!F826&amp;"."&amp;'Dados DEPOR'!G826</f>
        <v xml:space="preserve"> - ..</v>
      </c>
      <c r="L832" s="2">
        <f>'Dados DEPOR'!H826</f>
        <v>0</v>
      </c>
      <c r="M832" s="89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>
      <c r="A833" s="83">
        <f>'Dados DEPOR'!C827</f>
        <v>0</v>
      </c>
      <c r="B833" s="84">
        <f>'Dados DEPOR'!D827</f>
        <v>0</v>
      </c>
      <c r="C833" s="85" t="str">
        <f t="shared" si="0"/>
        <v/>
      </c>
      <c r="D833" s="85" t="str">
        <f t="shared" si="1"/>
        <v/>
      </c>
      <c r="E833" s="85" t="str">
        <f t="shared" si="2"/>
        <v/>
      </c>
      <c r="F833" s="85" t="str">
        <f t="shared" si="3"/>
        <v/>
      </c>
      <c r="G833" s="85"/>
      <c r="H833" s="85"/>
      <c r="I833" s="85"/>
      <c r="J833" s="85"/>
      <c r="K833" s="85" t="str">
        <f>'Dados DEPOR'!C827&amp;" - "&amp;'Dados DEPOR'!E827&amp;"."&amp;'Dados DEPOR'!F827&amp;"."&amp;'Dados DEPOR'!G827</f>
        <v xml:space="preserve"> - ..</v>
      </c>
      <c r="L833" s="2">
        <f>'Dados DEPOR'!H827</f>
        <v>0</v>
      </c>
      <c r="M833" s="89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>
      <c r="A834" s="83">
        <f>'Dados DEPOR'!C828</f>
        <v>0</v>
      </c>
      <c r="B834" s="84">
        <f>'Dados DEPOR'!D828</f>
        <v>0</v>
      </c>
      <c r="C834" s="85" t="str">
        <f t="shared" si="0"/>
        <v/>
      </c>
      <c r="D834" s="85" t="str">
        <f t="shared" si="1"/>
        <v/>
      </c>
      <c r="E834" s="85" t="str">
        <f t="shared" si="2"/>
        <v/>
      </c>
      <c r="F834" s="85" t="str">
        <f t="shared" si="3"/>
        <v/>
      </c>
      <c r="G834" s="85"/>
      <c r="H834" s="85"/>
      <c r="I834" s="85"/>
      <c r="J834" s="85"/>
      <c r="K834" s="85" t="str">
        <f>'Dados DEPOR'!C828&amp;" - "&amp;'Dados DEPOR'!E828&amp;"."&amp;'Dados DEPOR'!F828&amp;"."&amp;'Dados DEPOR'!G828</f>
        <v xml:space="preserve"> - ..</v>
      </c>
      <c r="L834" s="2">
        <f>'Dados DEPOR'!H828</f>
        <v>0</v>
      </c>
      <c r="M834" s="89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>
      <c r="A835" s="83">
        <f>'Dados DEPOR'!C829</f>
        <v>0</v>
      </c>
      <c r="B835" s="84">
        <f>'Dados DEPOR'!D829</f>
        <v>0</v>
      </c>
      <c r="C835" s="85" t="str">
        <f t="shared" si="0"/>
        <v/>
      </c>
      <c r="D835" s="85" t="str">
        <f t="shared" si="1"/>
        <v/>
      </c>
      <c r="E835" s="85" t="str">
        <f t="shared" si="2"/>
        <v/>
      </c>
      <c r="F835" s="85" t="str">
        <f t="shared" si="3"/>
        <v/>
      </c>
      <c r="G835" s="85"/>
      <c r="H835" s="85"/>
      <c r="I835" s="85"/>
      <c r="J835" s="85"/>
      <c r="K835" s="85" t="str">
        <f>'Dados DEPOR'!C829&amp;" - "&amp;'Dados DEPOR'!E829&amp;"."&amp;'Dados DEPOR'!F829&amp;"."&amp;'Dados DEPOR'!G829</f>
        <v xml:space="preserve"> - ..</v>
      </c>
      <c r="L835" s="2">
        <f>'Dados DEPOR'!H829</f>
        <v>0</v>
      </c>
      <c r="M835" s="89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>
      <c r="A836" s="83">
        <f>'Dados DEPOR'!C830</f>
        <v>0</v>
      </c>
      <c r="B836" s="84">
        <f>'Dados DEPOR'!D830</f>
        <v>0</v>
      </c>
      <c r="C836" s="85" t="str">
        <f t="shared" si="0"/>
        <v/>
      </c>
      <c r="D836" s="85" t="str">
        <f t="shared" si="1"/>
        <v/>
      </c>
      <c r="E836" s="85" t="str">
        <f t="shared" si="2"/>
        <v/>
      </c>
      <c r="F836" s="85" t="str">
        <f t="shared" si="3"/>
        <v/>
      </c>
      <c r="G836" s="85"/>
      <c r="H836" s="85"/>
      <c r="I836" s="85"/>
      <c r="J836" s="85"/>
      <c r="K836" s="85" t="str">
        <f>'Dados DEPOR'!C830&amp;" - "&amp;'Dados DEPOR'!E830&amp;"."&amp;'Dados DEPOR'!F830&amp;"."&amp;'Dados DEPOR'!G830</f>
        <v xml:space="preserve"> - ..</v>
      </c>
      <c r="L836" s="2">
        <f>'Dados DEPOR'!H830</f>
        <v>0</v>
      </c>
      <c r="M836" s="89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>
      <c r="A837" s="83">
        <f>'Dados DEPOR'!C831</f>
        <v>0</v>
      </c>
      <c r="B837" s="84">
        <f>'Dados DEPOR'!D831</f>
        <v>0</v>
      </c>
      <c r="C837" s="85" t="str">
        <f t="shared" si="0"/>
        <v/>
      </c>
      <c r="D837" s="85" t="str">
        <f t="shared" si="1"/>
        <v/>
      </c>
      <c r="E837" s="85" t="str">
        <f t="shared" si="2"/>
        <v/>
      </c>
      <c r="F837" s="85" t="str">
        <f t="shared" si="3"/>
        <v/>
      </c>
      <c r="G837" s="85"/>
      <c r="H837" s="85"/>
      <c r="I837" s="85"/>
      <c r="J837" s="85"/>
      <c r="K837" s="85" t="str">
        <f>'Dados DEPOR'!C831&amp;" - "&amp;'Dados DEPOR'!E831&amp;"."&amp;'Dados DEPOR'!F831&amp;"."&amp;'Dados DEPOR'!G831</f>
        <v xml:space="preserve"> - ..</v>
      </c>
      <c r="L837" s="2">
        <f>'Dados DEPOR'!H831</f>
        <v>0</v>
      </c>
      <c r="M837" s="89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>
      <c r="A838" s="83">
        <f>'Dados DEPOR'!C832</f>
        <v>0</v>
      </c>
      <c r="B838" s="84">
        <f>'Dados DEPOR'!D832</f>
        <v>0</v>
      </c>
      <c r="C838" s="85" t="str">
        <f t="shared" si="0"/>
        <v/>
      </c>
      <c r="D838" s="85" t="str">
        <f t="shared" si="1"/>
        <v/>
      </c>
      <c r="E838" s="85" t="str">
        <f t="shared" si="2"/>
        <v/>
      </c>
      <c r="F838" s="85" t="str">
        <f t="shared" si="3"/>
        <v/>
      </c>
      <c r="G838" s="85"/>
      <c r="H838" s="85"/>
      <c r="I838" s="85"/>
      <c r="J838" s="85"/>
      <c r="K838" s="85" t="str">
        <f>'Dados DEPOR'!C832&amp;" - "&amp;'Dados DEPOR'!E832&amp;"."&amp;'Dados DEPOR'!F832&amp;"."&amp;'Dados DEPOR'!G832</f>
        <v xml:space="preserve"> - ..</v>
      </c>
      <c r="L838" s="2">
        <f>'Dados DEPOR'!H832</f>
        <v>0</v>
      </c>
      <c r="M838" s="89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>
      <c r="A839" s="83">
        <f>'Dados DEPOR'!C833</f>
        <v>0</v>
      </c>
      <c r="B839" s="84">
        <f>'Dados DEPOR'!D833</f>
        <v>0</v>
      </c>
      <c r="C839" s="85" t="str">
        <f t="shared" si="0"/>
        <v/>
      </c>
      <c r="D839" s="85" t="str">
        <f t="shared" si="1"/>
        <v/>
      </c>
      <c r="E839" s="85" t="str">
        <f t="shared" si="2"/>
        <v/>
      </c>
      <c r="F839" s="85" t="str">
        <f t="shared" si="3"/>
        <v/>
      </c>
      <c r="G839" s="85"/>
      <c r="H839" s="85"/>
      <c r="I839" s="85"/>
      <c r="J839" s="85"/>
      <c r="K839" s="85" t="str">
        <f>'Dados DEPOR'!C833&amp;" - "&amp;'Dados DEPOR'!E833&amp;"."&amp;'Dados DEPOR'!F833&amp;"."&amp;'Dados DEPOR'!G833</f>
        <v xml:space="preserve"> - ..</v>
      </c>
      <c r="L839" s="2">
        <f>'Dados DEPOR'!H833</f>
        <v>0</v>
      </c>
      <c r="M839" s="89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>
      <c r="A840" s="83">
        <f>'Dados DEPOR'!C834</f>
        <v>0</v>
      </c>
      <c r="B840" s="84">
        <f>'Dados DEPOR'!D834</f>
        <v>0</v>
      </c>
      <c r="C840" s="85" t="str">
        <f t="shared" si="0"/>
        <v/>
      </c>
      <c r="D840" s="85" t="str">
        <f t="shared" si="1"/>
        <v/>
      </c>
      <c r="E840" s="85" t="str">
        <f t="shared" si="2"/>
        <v/>
      </c>
      <c r="F840" s="85" t="str">
        <f t="shared" si="3"/>
        <v/>
      </c>
      <c r="G840" s="85"/>
      <c r="H840" s="85"/>
      <c r="I840" s="85"/>
      <c r="J840" s="85"/>
      <c r="K840" s="85" t="str">
        <f>'Dados DEPOR'!C834&amp;" - "&amp;'Dados DEPOR'!E834&amp;"."&amp;'Dados DEPOR'!F834&amp;"."&amp;'Dados DEPOR'!G834</f>
        <v xml:space="preserve"> - ..</v>
      </c>
      <c r="L840" s="2">
        <f>'Dados DEPOR'!H834</f>
        <v>0</v>
      </c>
      <c r="M840" s="89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>
      <c r="A841" s="83">
        <f>'Dados DEPOR'!C835</f>
        <v>0</v>
      </c>
      <c r="B841" s="84">
        <f>'Dados DEPOR'!D835</f>
        <v>0</v>
      </c>
      <c r="C841" s="85" t="str">
        <f t="shared" si="0"/>
        <v/>
      </c>
      <c r="D841" s="85" t="str">
        <f t="shared" si="1"/>
        <v/>
      </c>
      <c r="E841" s="85" t="str">
        <f t="shared" si="2"/>
        <v/>
      </c>
      <c r="F841" s="85" t="str">
        <f t="shared" si="3"/>
        <v/>
      </c>
      <c r="G841" s="85"/>
      <c r="H841" s="85"/>
      <c r="I841" s="85"/>
      <c r="J841" s="85"/>
      <c r="K841" s="85" t="str">
        <f>'Dados DEPOR'!C835&amp;" - "&amp;'Dados DEPOR'!E835&amp;"."&amp;'Dados DEPOR'!F835&amp;"."&amp;'Dados DEPOR'!G835</f>
        <v xml:space="preserve"> - ..</v>
      </c>
      <c r="L841" s="2">
        <f>'Dados DEPOR'!H835</f>
        <v>0</v>
      </c>
      <c r="M841" s="89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>
      <c r="A842" s="83">
        <f>'Dados DEPOR'!C836</f>
        <v>0</v>
      </c>
      <c r="B842" s="84">
        <f>'Dados DEPOR'!D836</f>
        <v>0</v>
      </c>
      <c r="C842" s="85" t="str">
        <f t="shared" si="0"/>
        <v/>
      </c>
      <c r="D842" s="85" t="str">
        <f t="shared" si="1"/>
        <v/>
      </c>
      <c r="E842" s="85" t="str">
        <f t="shared" si="2"/>
        <v/>
      </c>
      <c r="F842" s="85" t="str">
        <f t="shared" si="3"/>
        <v/>
      </c>
      <c r="G842" s="85"/>
      <c r="H842" s="85"/>
      <c r="I842" s="85"/>
      <c r="J842" s="85"/>
      <c r="K842" s="85" t="str">
        <f>'Dados DEPOR'!C836&amp;" - "&amp;'Dados DEPOR'!E836&amp;"."&amp;'Dados DEPOR'!F836&amp;"."&amp;'Dados DEPOR'!G836</f>
        <v xml:space="preserve"> - ..</v>
      </c>
      <c r="L842" s="2">
        <f>'Dados DEPOR'!H836</f>
        <v>0</v>
      </c>
      <c r="M842" s="89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>
      <c r="A843" s="83">
        <f>'Dados DEPOR'!C837</f>
        <v>0</v>
      </c>
      <c r="B843" s="84">
        <f>'Dados DEPOR'!D837</f>
        <v>0</v>
      </c>
      <c r="C843" s="85" t="str">
        <f t="shared" si="0"/>
        <v/>
      </c>
      <c r="D843" s="85" t="str">
        <f t="shared" si="1"/>
        <v/>
      </c>
      <c r="E843" s="85" t="str">
        <f t="shared" si="2"/>
        <v/>
      </c>
      <c r="F843" s="85" t="str">
        <f t="shared" si="3"/>
        <v/>
      </c>
      <c r="G843" s="85"/>
      <c r="H843" s="85"/>
      <c r="I843" s="85"/>
      <c r="J843" s="85"/>
      <c r="K843" s="85" t="str">
        <f>'Dados DEPOR'!C837&amp;" - "&amp;'Dados DEPOR'!E837&amp;"."&amp;'Dados DEPOR'!F837&amp;"."&amp;'Dados DEPOR'!G837</f>
        <v xml:space="preserve"> - ..</v>
      </c>
      <c r="L843" s="2">
        <f>'Dados DEPOR'!H837</f>
        <v>0</v>
      </c>
      <c r="M843" s="89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>
      <c r="A844" s="83">
        <f>'Dados DEPOR'!C838</f>
        <v>0</v>
      </c>
      <c r="B844" s="84">
        <f>'Dados DEPOR'!D838</f>
        <v>0</v>
      </c>
      <c r="C844" s="85" t="str">
        <f t="shared" si="0"/>
        <v/>
      </c>
      <c r="D844" s="85" t="str">
        <f t="shared" si="1"/>
        <v/>
      </c>
      <c r="E844" s="85" t="str">
        <f t="shared" si="2"/>
        <v/>
      </c>
      <c r="F844" s="85" t="str">
        <f t="shared" si="3"/>
        <v/>
      </c>
      <c r="G844" s="85"/>
      <c r="H844" s="85"/>
      <c r="I844" s="85"/>
      <c r="J844" s="85"/>
      <c r="K844" s="85" t="str">
        <f>'Dados DEPOR'!C838&amp;" - "&amp;'Dados DEPOR'!E838&amp;"."&amp;'Dados DEPOR'!F838&amp;"."&amp;'Dados DEPOR'!G838</f>
        <v xml:space="preserve"> - ..</v>
      </c>
      <c r="L844" s="2">
        <f>'Dados DEPOR'!H838</f>
        <v>0</v>
      </c>
      <c r="M844" s="89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>
      <c r="A845" s="83">
        <f>'Dados DEPOR'!C839</f>
        <v>0</v>
      </c>
      <c r="B845" s="84">
        <f>'Dados DEPOR'!D839</f>
        <v>0</v>
      </c>
      <c r="C845" s="85" t="str">
        <f t="shared" si="0"/>
        <v/>
      </c>
      <c r="D845" s="85" t="str">
        <f t="shared" si="1"/>
        <v/>
      </c>
      <c r="E845" s="85" t="str">
        <f t="shared" si="2"/>
        <v/>
      </c>
      <c r="F845" s="85" t="str">
        <f t="shared" si="3"/>
        <v/>
      </c>
      <c r="G845" s="85"/>
      <c r="H845" s="85"/>
      <c r="I845" s="85"/>
      <c r="J845" s="85"/>
      <c r="K845" s="85" t="str">
        <f>'Dados DEPOR'!C839&amp;" - "&amp;'Dados DEPOR'!E839&amp;"."&amp;'Dados DEPOR'!F839&amp;"."&amp;'Dados DEPOR'!G839</f>
        <v xml:space="preserve"> - ..</v>
      </c>
      <c r="L845" s="2">
        <f>'Dados DEPOR'!H839</f>
        <v>0</v>
      </c>
      <c r="M845" s="89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>
      <c r="A846" s="83">
        <f>'Dados DEPOR'!C840</f>
        <v>0</v>
      </c>
      <c r="B846" s="84">
        <f>'Dados DEPOR'!D840</f>
        <v>0</v>
      </c>
      <c r="C846" s="85" t="str">
        <f t="shared" si="0"/>
        <v/>
      </c>
      <c r="D846" s="85" t="str">
        <f t="shared" si="1"/>
        <v/>
      </c>
      <c r="E846" s="85" t="str">
        <f t="shared" si="2"/>
        <v/>
      </c>
      <c r="F846" s="85" t="str">
        <f t="shared" si="3"/>
        <v/>
      </c>
      <c r="G846" s="85"/>
      <c r="H846" s="85"/>
      <c r="I846" s="85"/>
      <c r="J846" s="85"/>
      <c r="K846" s="85" t="str">
        <f>'Dados DEPOR'!C840&amp;" - "&amp;'Dados DEPOR'!E840&amp;"."&amp;'Dados DEPOR'!F840&amp;"."&amp;'Dados DEPOR'!G840</f>
        <v xml:space="preserve"> - ..</v>
      </c>
      <c r="L846" s="2">
        <f>'Dados DEPOR'!H840</f>
        <v>0</v>
      </c>
      <c r="M846" s="89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>
      <c r="A847" s="83">
        <f>'Dados DEPOR'!C841</f>
        <v>0</v>
      </c>
      <c r="B847" s="84">
        <f>'Dados DEPOR'!D841</f>
        <v>0</v>
      </c>
      <c r="C847" s="85" t="str">
        <f t="shared" si="0"/>
        <v/>
      </c>
      <c r="D847" s="85" t="str">
        <f t="shared" si="1"/>
        <v/>
      </c>
      <c r="E847" s="85" t="str">
        <f t="shared" si="2"/>
        <v/>
      </c>
      <c r="F847" s="85" t="str">
        <f t="shared" si="3"/>
        <v/>
      </c>
      <c r="G847" s="85"/>
      <c r="H847" s="85"/>
      <c r="I847" s="85"/>
      <c r="J847" s="85"/>
      <c r="K847" s="85" t="str">
        <f>'Dados DEPOR'!C841&amp;" - "&amp;'Dados DEPOR'!E841&amp;"."&amp;'Dados DEPOR'!F841&amp;"."&amp;'Dados DEPOR'!G841</f>
        <v xml:space="preserve"> - ..</v>
      </c>
      <c r="L847" s="2">
        <f>'Dados DEPOR'!H841</f>
        <v>0</v>
      </c>
      <c r="M847" s="89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>
      <c r="A848" s="83">
        <f>'Dados DEPOR'!C842</f>
        <v>0</v>
      </c>
      <c r="B848" s="84">
        <f>'Dados DEPOR'!D842</f>
        <v>0</v>
      </c>
      <c r="C848" s="85" t="str">
        <f t="shared" si="0"/>
        <v/>
      </c>
      <c r="D848" s="85" t="str">
        <f t="shared" si="1"/>
        <v/>
      </c>
      <c r="E848" s="85" t="str">
        <f t="shared" si="2"/>
        <v/>
      </c>
      <c r="F848" s="85" t="str">
        <f t="shared" si="3"/>
        <v/>
      </c>
      <c r="G848" s="85"/>
      <c r="H848" s="85"/>
      <c r="I848" s="85"/>
      <c r="J848" s="85"/>
      <c r="K848" s="85" t="str">
        <f>'Dados DEPOR'!C842&amp;" - "&amp;'Dados DEPOR'!E842&amp;"."&amp;'Dados DEPOR'!F842&amp;"."&amp;'Dados DEPOR'!G842</f>
        <v xml:space="preserve"> - ..</v>
      </c>
      <c r="L848" s="2">
        <f>'Dados DEPOR'!H842</f>
        <v>0</v>
      </c>
      <c r="M848" s="89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>
      <c r="A849" s="83">
        <f>'Dados DEPOR'!C843</f>
        <v>0</v>
      </c>
      <c r="B849" s="84">
        <f>'Dados DEPOR'!D843</f>
        <v>0</v>
      </c>
      <c r="C849" s="85" t="str">
        <f t="shared" si="0"/>
        <v/>
      </c>
      <c r="D849" s="85" t="str">
        <f t="shared" si="1"/>
        <v/>
      </c>
      <c r="E849" s="85" t="str">
        <f t="shared" si="2"/>
        <v/>
      </c>
      <c r="F849" s="85" t="str">
        <f t="shared" si="3"/>
        <v/>
      </c>
      <c r="G849" s="85"/>
      <c r="H849" s="85"/>
      <c r="I849" s="85"/>
      <c r="J849" s="85"/>
      <c r="K849" s="85" t="str">
        <f>'Dados DEPOR'!C843&amp;" - "&amp;'Dados DEPOR'!E843&amp;"."&amp;'Dados DEPOR'!F843&amp;"."&amp;'Dados DEPOR'!G843</f>
        <v xml:space="preserve"> - ..</v>
      </c>
      <c r="L849" s="2">
        <f>'Dados DEPOR'!H843</f>
        <v>0</v>
      </c>
      <c r="M849" s="89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>
      <c r="A850" s="83">
        <f>'Dados DEPOR'!C844</f>
        <v>0</v>
      </c>
      <c r="B850" s="84">
        <f>'Dados DEPOR'!D844</f>
        <v>0</v>
      </c>
      <c r="C850" s="85" t="str">
        <f t="shared" si="0"/>
        <v/>
      </c>
      <c r="D850" s="85" t="str">
        <f t="shared" si="1"/>
        <v/>
      </c>
      <c r="E850" s="85" t="str">
        <f t="shared" si="2"/>
        <v/>
      </c>
      <c r="F850" s="85" t="str">
        <f t="shared" si="3"/>
        <v/>
      </c>
      <c r="G850" s="85"/>
      <c r="H850" s="85"/>
      <c r="I850" s="85"/>
      <c r="J850" s="85"/>
      <c r="K850" s="85" t="str">
        <f>'Dados DEPOR'!C844&amp;" - "&amp;'Dados DEPOR'!E844&amp;"."&amp;'Dados DEPOR'!F844&amp;"."&amp;'Dados DEPOR'!G844</f>
        <v xml:space="preserve"> - ..</v>
      </c>
      <c r="L850" s="2">
        <f>'Dados DEPOR'!H844</f>
        <v>0</v>
      </c>
      <c r="M850" s="89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>
      <c r="A851" s="83">
        <f>'Dados DEPOR'!C845</f>
        <v>0</v>
      </c>
      <c r="B851" s="84">
        <f>'Dados DEPOR'!D845</f>
        <v>0</v>
      </c>
      <c r="C851" s="85" t="str">
        <f t="shared" si="0"/>
        <v/>
      </c>
      <c r="D851" s="85" t="str">
        <f t="shared" si="1"/>
        <v/>
      </c>
      <c r="E851" s="85" t="str">
        <f t="shared" si="2"/>
        <v/>
      </c>
      <c r="F851" s="85" t="str">
        <f t="shared" si="3"/>
        <v/>
      </c>
      <c r="G851" s="85"/>
      <c r="H851" s="85"/>
      <c r="I851" s="85"/>
      <c r="J851" s="85"/>
      <c r="K851" s="85" t="str">
        <f>'Dados DEPOR'!C845&amp;" - "&amp;'Dados DEPOR'!E845&amp;"."&amp;'Dados DEPOR'!F845&amp;"."&amp;'Dados DEPOR'!G845</f>
        <v xml:space="preserve"> - ..</v>
      </c>
      <c r="L851" s="2">
        <f>'Dados DEPOR'!H845</f>
        <v>0</v>
      </c>
      <c r="M851" s="89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>
      <c r="A852" s="83">
        <f>'Dados DEPOR'!C846</f>
        <v>0</v>
      </c>
      <c r="B852" s="84">
        <f>'Dados DEPOR'!D846</f>
        <v>0</v>
      </c>
      <c r="C852" s="85" t="str">
        <f t="shared" si="0"/>
        <v/>
      </c>
      <c r="D852" s="85" t="str">
        <f t="shared" si="1"/>
        <v/>
      </c>
      <c r="E852" s="85" t="str">
        <f t="shared" si="2"/>
        <v/>
      </c>
      <c r="F852" s="85" t="str">
        <f t="shared" si="3"/>
        <v/>
      </c>
      <c r="G852" s="85"/>
      <c r="H852" s="85"/>
      <c r="I852" s="85"/>
      <c r="J852" s="85"/>
      <c r="K852" s="85" t="str">
        <f>'Dados DEPOR'!C846&amp;" - "&amp;'Dados DEPOR'!E846&amp;"."&amp;'Dados DEPOR'!F846&amp;"."&amp;'Dados DEPOR'!G846</f>
        <v xml:space="preserve"> - ..</v>
      </c>
      <c r="L852" s="2">
        <f>'Dados DEPOR'!H846</f>
        <v>0</v>
      </c>
      <c r="M852" s="89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>
      <c r="A853" s="83">
        <f>'Dados DEPOR'!C847</f>
        <v>0</v>
      </c>
      <c r="B853" s="84">
        <f>'Dados DEPOR'!D847</f>
        <v>0</v>
      </c>
      <c r="C853" s="85" t="str">
        <f t="shared" si="0"/>
        <v/>
      </c>
      <c r="D853" s="85" t="str">
        <f t="shared" si="1"/>
        <v/>
      </c>
      <c r="E853" s="85" t="str">
        <f t="shared" si="2"/>
        <v/>
      </c>
      <c r="F853" s="85" t="str">
        <f t="shared" si="3"/>
        <v/>
      </c>
      <c r="G853" s="85"/>
      <c r="H853" s="85"/>
      <c r="I853" s="85"/>
      <c r="J853" s="85"/>
      <c r="K853" s="85" t="str">
        <f>'Dados DEPOR'!C847&amp;" - "&amp;'Dados DEPOR'!E847&amp;"."&amp;'Dados DEPOR'!F847&amp;"."&amp;'Dados DEPOR'!G847</f>
        <v xml:space="preserve"> - ..</v>
      </c>
      <c r="L853" s="2">
        <f>'Dados DEPOR'!H847</f>
        <v>0</v>
      </c>
      <c r="M853" s="89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>
      <c r="A854" s="83">
        <f>'Dados DEPOR'!C848</f>
        <v>0</v>
      </c>
      <c r="B854" s="84">
        <f>'Dados DEPOR'!D848</f>
        <v>0</v>
      </c>
      <c r="C854" s="85" t="str">
        <f t="shared" si="0"/>
        <v/>
      </c>
      <c r="D854" s="85" t="str">
        <f t="shared" si="1"/>
        <v/>
      </c>
      <c r="E854" s="85" t="str">
        <f t="shared" si="2"/>
        <v/>
      </c>
      <c r="F854" s="85" t="str">
        <f t="shared" si="3"/>
        <v/>
      </c>
      <c r="G854" s="85"/>
      <c r="H854" s="85"/>
      <c r="I854" s="85"/>
      <c r="J854" s="85"/>
      <c r="K854" s="85" t="str">
        <f>'Dados DEPOR'!C848&amp;" - "&amp;'Dados DEPOR'!E848&amp;"."&amp;'Dados DEPOR'!F848&amp;"."&amp;'Dados DEPOR'!G848</f>
        <v xml:space="preserve"> - ..</v>
      </c>
      <c r="L854" s="2">
        <f>'Dados DEPOR'!H848</f>
        <v>0</v>
      </c>
      <c r="M854" s="89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>
      <c r="A855" s="83">
        <f>'Dados DEPOR'!C849</f>
        <v>0</v>
      </c>
      <c r="B855" s="84">
        <f>'Dados DEPOR'!D849</f>
        <v>0</v>
      </c>
      <c r="C855" s="85" t="str">
        <f t="shared" si="0"/>
        <v/>
      </c>
      <c r="D855" s="85" t="str">
        <f t="shared" si="1"/>
        <v/>
      </c>
      <c r="E855" s="85" t="str">
        <f t="shared" si="2"/>
        <v/>
      </c>
      <c r="F855" s="85" t="str">
        <f t="shared" si="3"/>
        <v/>
      </c>
      <c r="G855" s="85"/>
      <c r="H855" s="85"/>
      <c r="I855" s="85"/>
      <c r="J855" s="85"/>
      <c r="K855" s="85" t="str">
        <f>'Dados DEPOR'!C849&amp;" - "&amp;'Dados DEPOR'!E849&amp;"."&amp;'Dados DEPOR'!F849&amp;"."&amp;'Dados DEPOR'!G849</f>
        <v xml:space="preserve"> - ..</v>
      </c>
      <c r="L855" s="2">
        <f>'Dados DEPOR'!H849</f>
        <v>0</v>
      </c>
      <c r="M855" s="89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>
      <c r="A856" s="83">
        <f>'Dados DEPOR'!C850</f>
        <v>0</v>
      </c>
      <c r="B856" s="84">
        <f>'Dados DEPOR'!D850</f>
        <v>0</v>
      </c>
      <c r="C856" s="85" t="str">
        <f t="shared" si="0"/>
        <v/>
      </c>
      <c r="D856" s="85" t="str">
        <f t="shared" si="1"/>
        <v/>
      </c>
      <c r="E856" s="85" t="str">
        <f t="shared" si="2"/>
        <v/>
      </c>
      <c r="F856" s="85" t="str">
        <f t="shared" si="3"/>
        <v/>
      </c>
      <c r="G856" s="85"/>
      <c r="H856" s="85"/>
      <c r="I856" s="85"/>
      <c r="J856" s="85"/>
      <c r="K856" s="85" t="str">
        <f>'Dados DEPOR'!C850&amp;" - "&amp;'Dados DEPOR'!E850&amp;"."&amp;'Dados DEPOR'!F850&amp;"."&amp;'Dados DEPOR'!G850</f>
        <v xml:space="preserve"> - ..</v>
      </c>
      <c r="L856" s="2">
        <f>'Dados DEPOR'!H850</f>
        <v>0</v>
      </c>
      <c r="M856" s="89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>
      <c r="A857" s="83">
        <f>'Dados DEPOR'!C851</f>
        <v>0</v>
      </c>
      <c r="B857" s="84">
        <f>'Dados DEPOR'!D851</f>
        <v>0</v>
      </c>
      <c r="C857" s="85" t="str">
        <f t="shared" si="0"/>
        <v/>
      </c>
      <c r="D857" s="85" t="str">
        <f t="shared" si="1"/>
        <v/>
      </c>
      <c r="E857" s="85" t="str">
        <f t="shared" si="2"/>
        <v/>
      </c>
      <c r="F857" s="85" t="str">
        <f t="shared" si="3"/>
        <v/>
      </c>
      <c r="G857" s="85"/>
      <c r="H857" s="85"/>
      <c r="I857" s="85"/>
      <c r="J857" s="85"/>
      <c r="K857" s="85" t="str">
        <f>'Dados DEPOR'!C851&amp;" - "&amp;'Dados DEPOR'!E851&amp;"."&amp;'Dados DEPOR'!F851&amp;"."&amp;'Dados DEPOR'!G851</f>
        <v xml:space="preserve"> - ..</v>
      </c>
      <c r="L857" s="2">
        <f>'Dados DEPOR'!H851</f>
        <v>0</v>
      </c>
      <c r="M857" s="89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>
      <c r="A858" s="83">
        <f>'Dados DEPOR'!C852</f>
        <v>0</v>
      </c>
      <c r="B858" s="84">
        <f>'Dados DEPOR'!D852</f>
        <v>0</v>
      </c>
      <c r="C858" s="85" t="str">
        <f t="shared" si="0"/>
        <v/>
      </c>
      <c r="D858" s="85" t="str">
        <f t="shared" si="1"/>
        <v/>
      </c>
      <c r="E858" s="85" t="str">
        <f t="shared" si="2"/>
        <v/>
      </c>
      <c r="F858" s="85" t="str">
        <f t="shared" si="3"/>
        <v/>
      </c>
      <c r="G858" s="85"/>
      <c r="H858" s="85"/>
      <c r="I858" s="85"/>
      <c r="J858" s="85"/>
      <c r="K858" s="85" t="str">
        <f>'Dados DEPOR'!C852&amp;" - "&amp;'Dados DEPOR'!E852&amp;"."&amp;'Dados DEPOR'!F852&amp;"."&amp;'Dados DEPOR'!G852</f>
        <v xml:space="preserve"> - ..</v>
      </c>
      <c r="L858" s="2">
        <f>'Dados DEPOR'!H852</f>
        <v>0</v>
      </c>
      <c r="M858" s="89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>
      <c r="A859" s="83">
        <f>'Dados DEPOR'!C853</f>
        <v>0</v>
      </c>
      <c r="B859" s="84">
        <f>'Dados DEPOR'!D853</f>
        <v>0</v>
      </c>
      <c r="C859" s="85" t="str">
        <f t="shared" si="0"/>
        <v/>
      </c>
      <c r="D859" s="85" t="str">
        <f t="shared" si="1"/>
        <v/>
      </c>
      <c r="E859" s="85" t="str">
        <f t="shared" si="2"/>
        <v/>
      </c>
      <c r="F859" s="85" t="str">
        <f t="shared" si="3"/>
        <v/>
      </c>
      <c r="G859" s="85"/>
      <c r="H859" s="85"/>
      <c r="I859" s="85"/>
      <c r="J859" s="85"/>
      <c r="K859" s="85" t="str">
        <f>'Dados DEPOR'!C853&amp;" - "&amp;'Dados DEPOR'!E853&amp;"."&amp;'Dados DEPOR'!F853&amp;"."&amp;'Dados DEPOR'!G853</f>
        <v xml:space="preserve"> - ..</v>
      </c>
      <c r="L859" s="2">
        <f>'Dados DEPOR'!H853</f>
        <v>0</v>
      </c>
      <c r="M859" s="89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>
      <c r="A860" s="83">
        <f>'Dados DEPOR'!C854</f>
        <v>0</v>
      </c>
      <c r="B860" s="84">
        <f>'Dados DEPOR'!D854</f>
        <v>0</v>
      </c>
      <c r="C860" s="85" t="str">
        <f t="shared" si="0"/>
        <v/>
      </c>
      <c r="D860" s="85" t="str">
        <f t="shared" si="1"/>
        <v/>
      </c>
      <c r="E860" s="85" t="str">
        <f t="shared" si="2"/>
        <v/>
      </c>
      <c r="F860" s="85" t="str">
        <f t="shared" si="3"/>
        <v/>
      </c>
      <c r="G860" s="85"/>
      <c r="H860" s="85"/>
      <c r="I860" s="85"/>
      <c r="J860" s="85"/>
      <c r="K860" s="85" t="str">
        <f>'Dados DEPOR'!C854&amp;" - "&amp;'Dados DEPOR'!E854&amp;"."&amp;'Dados DEPOR'!F854&amp;"."&amp;'Dados DEPOR'!G854</f>
        <v xml:space="preserve"> - ..</v>
      </c>
      <c r="L860" s="2">
        <f>'Dados DEPOR'!H854</f>
        <v>0</v>
      </c>
      <c r="M860" s="89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>
      <c r="A861" s="83">
        <f>'Dados DEPOR'!C855</f>
        <v>0</v>
      </c>
      <c r="B861" s="84">
        <f>'Dados DEPOR'!D855</f>
        <v>0</v>
      </c>
      <c r="C861" s="85" t="str">
        <f t="shared" si="0"/>
        <v/>
      </c>
      <c r="D861" s="85" t="str">
        <f t="shared" si="1"/>
        <v/>
      </c>
      <c r="E861" s="85" t="str">
        <f t="shared" si="2"/>
        <v/>
      </c>
      <c r="F861" s="85" t="str">
        <f t="shared" si="3"/>
        <v/>
      </c>
      <c r="G861" s="85"/>
      <c r="H861" s="85"/>
      <c r="I861" s="85"/>
      <c r="J861" s="85"/>
      <c r="K861" s="85" t="str">
        <f>'Dados DEPOR'!C855&amp;" - "&amp;'Dados DEPOR'!E855&amp;"."&amp;'Dados DEPOR'!F855&amp;"."&amp;'Dados DEPOR'!G855</f>
        <v xml:space="preserve"> - ..</v>
      </c>
      <c r="L861" s="2">
        <f>'Dados DEPOR'!H855</f>
        <v>0</v>
      </c>
      <c r="M861" s="89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>
      <c r="A862" s="83">
        <f>'Dados DEPOR'!C856</f>
        <v>0</v>
      </c>
      <c r="B862" s="84">
        <f>'Dados DEPOR'!D856</f>
        <v>0</v>
      </c>
      <c r="C862" s="85" t="str">
        <f t="shared" si="0"/>
        <v/>
      </c>
      <c r="D862" s="85" t="str">
        <f t="shared" si="1"/>
        <v/>
      </c>
      <c r="E862" s="85" t="str">
        <f t="shared" si="2"/>
        <v/>
      </c>
      <c r="F862" s="85" t="str">
        <f t="shared" si="3"/>
        <v/>
      </c>
      <c r="G862" s="85"/>
      <c r="H862" s="85"/>
      <c r="I862" s="85"/>
      <c r="J862" s="85"/>
      <c r="K862" s="85" t="str">
        <f>'Dados DEPOR'!C856&amp;" - "&amp;'Dados DEPOR'!E856&amp;"."&amp;'Dados DEPOR'!F856&amp;"."&amp;'Dados DEPOR'!G856</f>
        <v xml:space="preserve"> - ..</v>
      </c>
      <c r="L862" s="2">
        <f>'Dados DEPOR'!H856</f>
        <v>0</v>
      </c>
      <c r="M862" s="89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>
      <c r="A863" s="83">
        <f>'Dados DEPOR'!C857</f>
        <v>0</v>
      </c>
      <c r="B863" s="84">
        <f>'Dados DEPOR'!D857</f>
        <v>0</v>
      </c>
      <c r="C863" s="85" t="str">
        <f t="shared" si="0"/>
        <v/>
      </c>
      <c r="D863" s="85" t="str">
        <f t="shared" si="1"/>
        <v/>
      </c>
      <c r="E863" s="85" t="str">
        <f t="shared" si="2"/>
        <v/>
      </c>
      <c r="F863" s="85" t="str">
        <f t="shared" si="3"/>
        <v/>
      </c>
      <c r="G863" s="85"/>
      <c r="H863" s="85"/>
      <c r="I863" s="85"/>
      <c r="J863" s="85"/>
      <c r="K863" s="85" t="str">
        <f>'Dados DEPOR'!C857&amp;" - "&amp;'Dados DEPOR'!E857&amp;"."&amp;'Dados DEPOR'!F857&amp;"."&amp;'Dados DEPOR'!G857</f>
        <v xml:space="preserve"> - ..</v>
      </c>
      <c r="L863" s="2">
        <f>'Dados DEPOR'!H857</f>
        <v>0</v>
      </c>
      <c r="M863" s="89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>
      <c r="A864" s="83">
        <f>'Dados DEPOR'!C858</f>
        <v>0</v>
      </c>
      <c r="B864" s="84">
        <f>'Dados DEPOR'!D858</f>
        <v>0</v>
      </c>
      <c r="C864" s="85" t="str">
        <f t="shared" si="0"/>
        <v/>
      </c>
      <c r="D864" s="85" t="str">
        <f t="shared" si="1"/>
        <v/>
      </c>
      <c r="E864" s="85" t="str">
        <f t="shared" si="2"/>
        <v/>
      </c>
      <c r="F864" s="85" t="str">
        <f t="shared" si="3"/>
        <v/>
      </c>
      <c r="G864" s="85"/>
      <c r="H864" s="85"/>
      <c r="I864" s="85"/>
      <c r="J864" s="85"/>
      <c r="K864" s="85" t="str">
        <f>'Dados DEPOR'!C858&amp;" - "&amp;'Dados DEPOR'!E858&amp;"."&amp;'Dados DEPOR'!F858&amp;"."&amp;'Dados DEPOR'!G858</f>
        <v xml:space="preserve"> - ..</v>
      </c>
      <c r="L864" s="2">
        <f>'Dados DEPOR'!H858</f>
        <v>0</v>
      </c>
      <c r="M864" s="89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>
      <c r="A865" s="83">
        <f>'Dados DEPOR'!C859</f>
        <v>0</v>
      </c>
      <c r="B865" s="84">
        <f>'Dados DEPOR'!D859</f>
        <v>0</v>
      </c>
      <c r="C865" s="85" t="str">
        <f t="shared" si="0"/>
        <v/>
      </c>
      <c r="D865" s="85" t="str">
        <f t="shared" si="1"/>
        <v/>
      </c>
      <c r="E865" s="85" t="str">
        <f t="shared" si="2"/>
        <v/>
      </c>
      <c r="F865" s="85" t="str">
        <f t="shared" si="3"/>
        <v/>
      </c>
      <c r="G865" s="85"/>
      <c r="H865" s="85"/>
      <c r="I865" s="85"/>
      <c r="J865" s="85"/>
      <c r="K865" s="85" t="str">
        <f>'Dados DEPOR'!C859&amp;" - "&amp;'Dados DEPOR'!E859&amp;"."&amp;'Dados DEPOR'!F859&amp;"."&amp;'Dados DEPOR'!G859</f>
        <v xml:space="preserve"> - ..</v>
      </c>
      <c r="L865" s="2">
        <f>'Dados DEPOR'!H859</f>
        <v>0</v>
      </c>
      <c r="M865" s="89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>
      <c r="A866" s="83">
        <f>'Dados DEPOR'!C860</f>
        <v>0</v>
      </c>
      <c r="B866" s="84">
        <f>'Dados DEPOR'!D860</f>
        <v>0</v>
      </c>
      <c r="C866" s="85" t="str">
        <f t="shared" si="0"/>
        <v/>
      </c>
      <c r="D866" s="85" t="str">
        <f t="shared" si="1"/>
        <v/>
      </c>
      <c r="E866" s="85" t="str">
        <f t="shared" si="2"/>
        <v/>
      </c>
      <c r="F866" s="85" t="str">
        <f t="shared" si="3"/>
        <v/>
      </c>
      <c r="G866" s="85"/>
      <c r="H866" s="85"/>
      <c r="I866" s="85"/>
      <c r="J866" s="85"/>
      <c r="K866" s="85" t="str">
        <f>'Dados DEPOR'!C860&amp;" - "&amp;'Dados DEPOR'!E860&amp;"."&amp;'Dados DEPOR'!F860&amp;"."&amp;'Dados DEPOR'!G860</f>
        <v xml:space="preserve"> - ..</v>
      </c>
      <c r="L866" s="2">
        <f>'Dados DEPOR'!H860</f>
        <v>0</v>
      </c>
      <c r="M866" s="89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>
      <c r="A867" s="83">
        <f>'Dados DEPOR'!C861</f>
        <v>0</v>
      </c>
      <c r="B867" s="84">
        <f>'Dados DEPOR'!D861</f>
        <v>0</v>
      </c>
      <c r="C867" s="85" t="str">
        <f t="shared" si="0"/>
        <v/>
      </c>
      <c r="D867" s="85" t="str">
        <f t="shared" si="1"/>
        <v/>
      </c>
      <c r="E867" s="85" t="str">
        <f t="shared" si="2"/>
        <v/>
      </c>
      <c r="F867" s="85" t="str">
        <f t="shared" si="3"/>
        <v/>
      </c>
      <c r="G867" s="85"/>
      <c r="H867" s="85"/>
      <c r="I867" s="85"/>
      <c r="J867" s="85"/>
      <c r="K867" s="85" t="str">
        <f>'Dados DEPOR'!C861&amp;" - "&amp;'Dados DEPOR'!E861&amp;"."&amp;'Dados DEPOR'!F861&amp;"."&amp;'Dados DEPOR'!G861</f>
        <v xml:space="preserve"> - ..</v>
      </c>
      <c r="L867" s="2">
        <f>'Dados DEPOR'!H861</f>
        <v>0</v>
      </c>
      <c r="M867" s="89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>
      <c r="A868" s="83">
        <f>'Dados DEPOR'!C862</f>
        <v>0</v>
      </c>
      <c r="B868" s="84">
        <f>'Dados DEPOR'!D862</f>
        <v>0</v>
      </c>
      <c r="C868" s="85" t="str">
        <f t="shared" si="0"/>
        <v/>
      </c>
      <c r="D868" s="85" t="str">
        <f t="shared" si="1"/>
        <v/>
      </c>
      <c r="E868" s="85" t="str">
        <f t="shared" si="2"/>
        <v/>
      </c>
      <c r="F868" s="85" t="str">
        <f t="shared" si="3"/>
        <v/>
      </c>
      <c r="G868" s="85"/>
      <c r="H868" s="85"/>
      <c r="I868" s="85"/>
      <c r="J868" s="85"/>
      <c r="K868" s="85" t="str">
        <f>'Dados DEPOR'!C862&amp;" - "&amp;'Dados DEPOR'!E862&amp;"."&amp;'Dados DEPOR'!F862&amp;"."&amp;'Dados DEPOR'!G862</f>
        <v xml:space="preserve"> - ..</v>
      </c>
      <c r="L868" s="2">
        <f>'Dados DEPOR'!H862</f>
        <v>0</v>
      </c>
      <c r="M868" s="89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>
      <c r="A869" s="83">
        <f>'Dados DEPOR'!C863</f>
        <v>0</v>
      </c>
      <c r="B869" s="84">
        <f>'Dados DEPOR'!D863</f>
        <v>0</v>
      </c>
      <c r="C869" s="85" t="str">
        <f t="shared" si="0"/>
        <v/>
      </c>
      <c r="D869" s="85" t="str">
        <f t="shared" si="1"/>
        <v/>
      </c>
      <c r="E869" s="85" t="str">
        <f t="shared" si="2"/>
        <v/>
      </c>
      <c r="F869" s="85" t="str">
        <f t="shared" si="3"/>
        <v/>
      </c>
      <c r="G869" s="85"/>
      <c r="H869" s="85"/>
      <c r="I869" s="85"/>
      <c r="J869" s="85"/>
      <c r="K869" s="85" t="str">
        <f>'Dados DEPOR'!C863&amp;" - "&amp;'Dados DEPOR'!E863&amp;"."&amp;'Dados DEPOR'!F863&amp;"."&amp;'Dados DEPOR'!G863</f>
        <v xml:space="preserve"> - ..</v>
      </c>
      <c r="L869" s="2">
        <f>'Dados DEPOR'!H863</f>
        <v>0</v>
      </c>
      <c r="M869" s="89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>
      <c r="A870" s="83">
        <f>'Dados DEPOR'!C864</f>
        <v>0</v>
      </c>
      <c r="B870" s="84">
        <f>'Dados DEPOR'!D864</f>
        <v>0</v>
      </c>
      <c r="C870" s="85" t="str">
        <f t="shared" si="0"/>
        <v/>
      </c>
      <c r="D870" s="85" t="str">
        <f t="shared" si="1"/>
        <v/>
      </c>
      <c r="E870" s="85" t="str">
        <f t="shared" si="2"/>
        <v/>
      </c>
      <c r="F870" s="85" t="str">
        <f t="shared" si="3"/>
        <v/>
      </c>
      <c r="G870" s="85"/>
      <c r="H870" s="85"/>
      <c r="I870" s="85"/>
      <c r="J870" s="85"/>
      <c r="K870" s="85" t="str">
        <f>'Dados DEPOR'!C864&amp;" - "&amp;'Dados DEPOR'!E864&amp;"."&amp;'Dados DEPOR'!F864&amp;"."&amp;'Dados DEPOR'!G864</f>
        <v xml:space="preserve"> - ..</v>
      </c>
      <c r="L870" s="2">
        <f>'Dados DEPOR'!H864</f>
        <v>0</v>
      </c>
      <c r="M870" s="89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>
      <c r="A871" s="83">
        <f>'Dados DEPOR'!C865</f>
        <v>0</v>
      </c>
      <c r="B871" s="84">
        <f>'Dados DEPOR'!D865</f>
        <v>0</v>
      </c>
      <c r="C871" s="85" t="str">
        <f t="shared" si="0"/>
        <v/>
      </c>
      <c r="D871" s="85" t="str">
        <f t="shared" si="1"/>
        <v/>
      </c>
      <c r="E871" s="85" t="str">
        <f t="shared" si="2"/>
        <v/>
      </c>
      <c r="F871" s="85" t="str">
        <f t="shared" si="3"/>
        <v/>
      </c>
      <c r="G871" s="85"/>
      <c r="H871" s="85"/>
      <c r="I871" s="85"/>
      <c r="J871" s="85"/>
      <c r="K871" s="85" t="str">
        <f>'Dados DEPOR'!C865&amp;" - "&amp;'Dados DEPOR'!E865&amp;"."&amp;'Dados DEPOR'!F865&amp;"."&amp;'Dados DEPOR'!G865</f>
        <v xml:space="preserve"> - ..</v>
      </c>
      <c r="L871" s="2">
        <f>'Dados DEPOR'!H865</f>
        <v>0</v>
      </c>
      <c r="M871" s="89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>
      <c r="A872" s="83">
        <f>'Dados DEPOR'!C866</f>
        <v>0</v>
      </c>
      <c r="B872" s="84">
        <f>'Dados DEPOR'!D866</f>
        <v>0</v>
      </c>
      <c r="C872" s="85" t="str">
        <f t="shared" si="0"/>
        <v/>
      </c>
      <c r="D872" s="85" t="str">
        <f t="shared" si="1"/>
        <v/>
      </c>
      <c r="E872" s="85" t="str">
        <f t="shared" si="2"/>
        <v/>
      </c>
      <c r="F872" s="85" t="str">
        <f t="shared" si="3"/>
        <v/>
      </c>
      <c r="G872" s="85"/>
      <c r="H872" s="85"/>
      <c r="I872" s="85"/>
      <c r="J872" s="85"/>
      <c r="K872" s="85" t="str">
        <f>'Dados DEPOR'!C866&amp;" - "&amp;'Dados DEPOR'!E866&amp;"."&amp;'Dados DEPOR'!F866&amp;"."&amp;'Dados DEPOR'!G866</f>
        <v xml:space="preserve"> - ..</v>
      </c>
      <c r="L872" s="2">
        <f>'Dados DEPOR'!H866</f>
        <v>0</v>
      </c>
      <c r="M872" s="89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>
      <c r="A873" s="83">
        <f>'Dados DEPOR'!C867</f>
        <v>0</v>
      </c>
      <c r="B873" s="84">
        <f>'Dados DEPOR'!D867</f>
        <v>0</v>
      </c>
      <c r="C873" s="85" t="str">
        <f t="shared" si="0"/>
        <v/>
      </c>
      <c r="D873" s="85" t="str">
        <f t="shared" si="1"/>
        <v/>
      </c>
      <c r="E873" s="85" t="str">
        <f t="shared" si="2"/>
        <v/>
      </c>
      <c r="F873" s="85" t="str">
        <f t="shared" si="3"/>
        <v/>
      </c>
      <c r="G873" s="85"/>
      <c r="H873" s="85"/>
      <c r="I873" s="85"/>
      <c r="J873" s="85"/>
      <c r="K873" s="85" t="str">
        <f>'Dados DEPOR'!C867&amp;" - "&amp;'Dados DEPOR'!E867&amp;"."&amp;'Dados DEPOR'!F867&amp;"."&amp;'Dados DEPOR'!G867</f>
        <v xml:space="preserve"> - ..</v>
      </c>
      <c r="L873" s="2">
        <f>'Dados DEPOR'!H867</f>
        <v>0</v>
      </c>
      <c r="M873" s="89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>
      <c r="A874" s="83">
        <f>'Dados DEPOR'!C868</f>
        <v>0</v>
      </c>
      <c r="B874" s="84">
        <f>'Dados DEPOR'!D868</f>
        <v>0</v>
      </c>
      <c r="C874" s="85" t="str">
        <f t="shared" si="0"/>
        <v/>
      </c>
      <c r="D874" s="85" t="str">
        <f t="shared" si="1"/>
        <v/>
      </c>
      <c r="E874" s="85" t="str">
        <f t="shared" si="2"/>
        <v/>
      </c>
      <c r="F874" s="85" t="str">
        <f t="shared" si="3"/>
        <v/>
      </c>
      <c r="G874" s="85"/>
      <c r="H874" s="85"/>
      <c r="I874" s="85"/>
      <c r="J874" s="85"/>
      <c r="K874" s="85" t="str">
        <f>'Dados DEPOR'!C868&amp;" - "&amp;'Dados DEPOR'!E868&amp;"."&amp;'Dados DEPOR'!F868&amp;"."&amp;'Dados DEPOR'!G868</f>
        <v xml:space="preserve"> - ..</v>
      </c>
      <c r="L874" s="2">
        <f>'Dados DEPOR'!H868</f>
        <v>0</v>
      </c>
      <c r="M874" s="89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>
      <c r="A875" s="83">
        <f>'Dados DEPOR'!C869</f>
        <v>0</v>
      </c>
      <c r="B875" s="84">
        <f>'Dados DEPOR'!D869</f>
        <v>0</v>
      </c>
      <c r="C875" s="85" t="str">
        <f t="shared" si="0"/>
        <v/>
      </c>
      <c r="D875" s="85" t="str">
        <f t="shared" si="1"/>
        <v/>
      </c>
      <c r="E875" s="85" t="str">
        <f t="shared" si="2"/>
        <v/>
      </c>
      <c r="F875" s="85" t="str">
        <f t="shared" si="3"/>
        <v/>
      </c>
      <c r="G875" s="85"/>
      <c r="H875" s="85"/>
      <c r="I875" s="85"/>
      <c r="J875" s="85"/>
      <c r="K875" s="85" t="str">
        <f>'Dados DEPOR'!C869&amp;" - "&amp;'Dados DEPOR'!E869&amp;"."&amp;'Dados DEPOR'!F869&amp;"."&amp;'Dados DEPOR'!G869</f>
        <v xml:space="preserve"> - ..</v>
      </c>
      <c r="L875" s="2">
        <f>'Dados DEPOR'!H869</f>
        <v>0</v>
      </c>
      <c r="M875" s="89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>
      <c r="A876" s="83">
        <f>'Dados DEPOR'!C870</f>
        <v>0</v>
      </c>
      <c r="B876" s="84">
        <f>'Dados DEPOR'!D870</f>
        <v>0</v>
      </c>
      <c r="C876" s="85" t="str">
        <f t="shared" si="0"/>
        <v/>
      </c>
      <c r="D876" s="85" t="str">
        <f t="shared" si="1"/>
        <v/>
      </c>
      <c r="E876" s="85" t="str">
        <f t="shared" si="2"/>
        <v/>
      </c>
      <c r="F876" s="85" t="str">
        <f t="shared" si="3"/>
        <v/>
      </c>
      <c r="G876" s="85"/>
      <c r="H876" s="85"/>
      <c r="I876" s="85"/>
      <c r="J876" s="85"/>
      <c r="K876" s="85" t="str">
        <f>'Dados DEPOR'!C870&amp;" - "&amp;'Dados DEPOR'!E870&amp;"."&amp;'Dados DEPOR'!F870&amp;"."&amp;'Dados DEPOR'!G870</f>
        <v xml:space="preserve"> - ..</v>
      </c>
      <c r="L876" s="2">
        <f>'Dados DEPOR'!H870</f>
        <v>0</v>
      </c>
      <c r="M876" s="89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>
      <c r="A877" s="83">
        <f>'Dados DEPOR'!C871</f>
        <v>0</v>
      </c>
      <c r="B877" s="85"/>
      <c r="C877" s="85" t="str">
        <f t="shared" si="0"/>
        <v/>
      </c>
      <c r="D877" s="85" t="str">
        <f t="shared" si="1"/>
        <v/>
      </c>
      <c r="E877" s="85" t="str">
        <f t="shared" si="2"/>
        <v/>
      </c>
      <c r="F877" s="85" t="str">
        <f t="shared" si="3"/>
        <v/>
      </c>
      <c r="G877" s="85"/>
      <c r="H877" s="85"/>
      <c r="I877" s="85"/>
      <c r="J877" s="85"/>
      <c r="K877" s="85" t="str">
        <f>'Dados DEPOR'!C871&amp;" - "&amp;'Dados DEPOR'!E871&amp;"."&amp;'Dados DEPOR'!F871&amp;"."&amp;'Dados DEPOR'!G871</f>
        <v xml:space="preserve"> - ..</v>
      </c>
      <c r="L877" s="2">
        <f>'Dados DEPOR'!H871</f>
        <v>0</v>
      </c>
      <c r="M877" s="89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>
      <c r="A878" s="83">
        <f>'Dados DEPOR'!C872</f>
        <v>0</v>
      </c>
      <c r="B878" s="85"/>
      <c r="C878" s="85" t="str">
        <f t="shared" si="0"/>
        <v/>
      </c>
      <c r="D878" s="85" t="str">
        <f t="shared" si="1"/>
        <v/>
      </c>
      <c r="E878" s="85" t="str">
        <f t="shared" si="2"/>
        <v/>
      </c>
      <c r="F878" s="85" t="str">
        <f t="shared" si="3"/>
        <v/>
      </c>
      <c r="G878" s="85"/>
      <c r="H878" s="85"/>
      <c r="I878" s="85"/>
      <c r="J878" s="85"/>
      <c r="K878" s="85" t="str">
        <f>'Dados DEPOR'!C872&amp;" - "&amp;'Dados DEPOR'!E872&amp;"."&amp;'Dados DEPOR'!F872&amp;"."&amp;'Dados DEPOR'!G872</f>
        <v xml:space="preserve"> - ..</v>
      </c>
      <c r="L878" s="2">
        <f>'Dados DEPOR'!H872</f>
        <v>0</v>
      </c>
      <c r="M878" s="89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>
      <c r="A879" s="83">
        <f>'Dados DEPOR'!C873</f>
        <v>0</v>
      </c>
      <c r="B879" s="85"/>
      <c r="C879" s="85" t="str">
        <f t="shared" si="0"/>
        <v/>
      </c>
      <c r="D879" s="85" t="str">
        <f t="shared" si="1"/>
        <v/>
      </c>
      <c r="E879" s="85" t="str">
        <f t="shared" si="2"/>
        <v/>
      </c>
      <c r="F879" s="85" t="str">
        <f t="shared" si="3"/>
        <v/>
      </c>
      <c r="G879" s="85"/>
      <c r="H879" s="85"/>
      <c r="I879" s="85"/>
      <c r="J879" s="85"/>
      <c r="K879" s="85" t="str">
        <f>'Dados DEPOR'!C873&amp;" - "&amp;'Dados DEPOR'!E873&amp;"."&amp;'Dados DEPOR'!F873&amp;"."&amp;'Dados DEPOR'!G873</f>
        <v xml:space="preserve"> - ..</v>
      </c>
      <c r="L879" s="2">
        <f>'Dados DEPOR'!H873</f>
        <v>0</v>
      </c>
      <c r="M879" s="89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>
      <c r="A880" s="83">
        <f>'Dados DEPOR'!C874</f>
        <v>0</v>
      </c>
      <c r="B880" s="85"/>
      <c r="C880" s="85" t="str">
        <f t="shared" si="0"/>
        <v/>
      </c>
      <c r="D880" s="85" t="str">
        <f t="shared" si="1"/>
        <v/>
      </c>
      <c r="E880" s="85" t="str">
        <f t="shared" si="2"/>
        <v/>
      </c>
      <c r="F880" s="85" t="str">
        <f t="shared" si="3"/>
        <v/>
      </c>
      <c r="G880" s="85"/>
      <c r="H880" s="85"/>
      <c r="I880" s="85"/>
      <c r="J880" s="85"/>
      <c r="K880" s="85" t="str">
        <f>'Dados DEPOR'!C874&amp;" - "&amp;'Dados DEPOR'!E874&amp;"."&amp;'Dados DEPOR'!F874&amp;"."&amp;'Dados DEPOR'!G874</f>
        <v xml:space="preserve"> - ..</v>
      </c>
      <c r="L880" s="2">
        <f>'Dados DEPOR'!H874</f>
        <v>0</v>
      </c>
      <c r="M880" s="89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>
      <c r="A881" s="83">
        <f>'Dados DEPOR'!C875</f>
        <v>0</v>
      </c>
      <c r="B881" s="85"/>
      <c r="C881" s="85" t="str">
        <f t="shared" si="0"/>
        <v/>
      </c>
      <c r="D881" s="85" t="str">
        <f t="shared" si="1"/>
        <v/>
      </c>
      <c r="E881" s="85" t="str">
        <f t="shared" si="2"/>
        <v/>
      </c>
      <c r="F881" s="85" t="str">
        <f t="shared" si="3"/>
        <v/>
      </c>
      <c r="G881" s="85"/>
      <c r="H881" s="85"/>
      <c r="I881" s="85"/>
      <c r="J881" s="85"/>
      <c r="K881" s="85" t="str">
        <f>'Dados DEPOR'!C875&amp;" - "&amp;'Dados DEPOR'!E875&amp;"."&amp;'Dados DEPOR'!F875&amp;"."&amp;'Dados DEPOR'!G875</f>
        <v xml:space="preserve"> - ..</v>
      </c>
      <c r="L881" s="2">
        <f>'Dados DEPOR'!H875</f>
        <v>0</v>
      </c>
      <c r="M881" s="89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>
      <c r="A882" s="83">
        <f>'Dados DEPOR'!C876</f>
        <v>0</v>
      </c>
      <c r="B882" s="85"/>
      <c r="C882" s="85" t="str">
        <f t="shared" si="0"/>
        <v/>
      </c>
      <c r="D882" s="85" t="str">
        <f t="shared" si="1"/>
        <v/>
      </c>
      <c r="E882" s="85" t="str">
        <f t="shared" si="2"/>
        <v/>
      </c>
      <c r="F882" s="85" t="str">
        <f t="shared" si="3"/>
        <v/>
      </c>
      <c r="G882" s="85"/>
      <c r="H882" s="85"/>
      <c r="I882" s="85"/>
      <c r="J882" s="85"/>
      <c r="K882" s="85" t="str">
        <f>'Dados DEPOR'!C876&amp;" - "&amp;'Dados DEPOR'!E876&amp;"."&amp;'Dados DEPOR'!F876&amp;"."&amp;'Dados DEPOR'!G876</f>
        <v xml:space="preserve"> - ..</v>
      </c>
      <c r="L882" s="2">
        <f>'Dados DEPOR'!H876</f>
        <v>0</v>
      </c>
      <c r="M882" s="89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>
      <c r="A883" s="83">
        <f>'Dados DEPOR'!C877</f>
        <v>0</v>
      </c>
      <c r="B883" s="85"/>
      <c r="C883" s="85" t="str">
        <f t="shared" si="0"/>
        <v/>
      </c>
      <c r="D883" s="85" t="str">
        <f t="shared" si="1"/>
        <v/>
      </c>
      <c r="E883" s="85" t="str">
        <f t="shared" si="2"/>
        <v/>
      </c>
      <c r="F883" s="85" t="str">
        <f t="shared" si="3"/>
        <v/>
      </c>
      <c r="G883" s="85"/>
      <c r="H883" s="85"/>
      <c r="I883" s="85"/>
      <c r="J883" s="85"/>
      <c r="K883" s="85" t="str">
        <f>'Dados DEPOR'!C877&amp;" - "&amp;'Dados DEPOR'!E877&amp;"."&amp;'Dados DEPOR'!F877&amp;"."&amp;'Dados DEPOR'!G877</f>
        <v xml:space="preserve"> - ..</v>
      </c>
      <c r="L883" s="2">
        <f>'Dados DEPOR'!H877</f>
        <v>0</v>
      </c>
      <c r="M883" s="89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>
      <c r="A884" s="83">
        <f>'Dados DEPOR'!C878</f>
        <v>0</v>
      </c>
      <c r="B884" s="85"/>
      <c r="C884" s="85" t="str">
        <f t="shared" si="0"/>
        <v/>
      </c>
      <c r="D884" s="85" t="str">
        <f t="shared" si="1"/>
        <v/>
      </c>
      <c r="E884" s="85" t="str">
        <f t="shared" si="2"/>
        <v/>
      </c>
      <c r="F884" s="85" t="str">
        <f t="shared" si="3"/>
        <v/>
      </c>
      <c r="G884" s="85"/>
      <c r="H884" s="85"/>
      <c r="I884" s="85"/>
      <c r="J884" s="85"/>
      <c r="K884" s="85" t="str">
        <f>'Dados DEPOR'!C878&amp;" - "&amp;'Dados DEPOR'!E878&amp;"."&amp;'Dados DEPOR'!F878&amp;"."&amp;'Dados DEPOR'!G878</f>
        <v xml:space="preserve"> - ..</v>
      </c>
      <c r="L884" s="2">
        <f>'Dados DEPOR'!H878</f>
        <v>0</v>
      </c>
      <c r="M884" s="89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>
      <c r="A885" s="83">
        <f>'Dados DEPOR'!C879</f>
        <v>0</v>
      </c>
      <c r="B885" s="85"/>
      <c r="C885" s="85" t="str">
        <f t="shared" si="0"/>
        <v/>
      </c>
      <c r="D885" s="85" t="str">
        <f t="shared" si="1"/>
        <v/>
      </c>
      <c r="E885" s="85" t="str">
        <f t="shared" si="2"/>
        <v/>
      </c>
      <c r="F885" s="85" t="str">
        <f t="shared" si="3"/>
        <v/>
      </c>
      <c r="G885" s="85"/>
      <c r="H885" s="85"/>
      <c r="I885" s="85"/>
      <c r="J885" s="85"/>
      <c r="K885" s="85" t="str">
        <f>'Dados DEPOR'!C879&amp;" - "&amp;'Dados DEPOR'!E879&amp;"."&amp;'Dados DEPOR'!F879&amp;"."&amp;'Dados DEPOR'!G879</f>
        <v xml:space="preserve"> - ..</v>
      </c>
      <c r="L885" s="2">
        <f>'Dados DEPOR'!H879</f>
        <v>0</v>
      </c>
      <c r="M885" s="89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>
      <c r="A886" s="83">
        <f>'Dados DEPOR'!C880</f>
        <v>0</v>
      </c>
      <c r="B886" s="85"/>
      <c r="C886" s="85" t="str">
        <f t="shared" si="0"/>
        <v/>
      </c>
      <c r="D886" s="85" t="str">
        <f t="shared" si="1"/>
        <v/>
      </c>
      <c r="E886" s="85" t="str">
        <f t="shared" si="2"/>
        <v/>
      </c>
      <c r="F886" s="85" t="str">
        <f t="shared" si="3"/>
        <v/>
      </c>
      <c r="G886" s="85"/>
      <c r="H886" s="85"/>
      <c r="I886" s="85"/>
      <c r="J886" s="85"/>
      <c r="K886" s="85" t="str">
        <f>'Dados DEPOR'!C880&amp;" - "&amp;'Dados DEPOR'!E880&amp;"."&amp;'Dados DEPOR'!F880&amp;"."&amp;'Dados DEPOR'!G880</f>
        <v xml:space="preserve"> - ..</v>
      </c>
      <c r="L886" s="2">
        <f>'Dados DEPOR'!H880</f>
        <v>0</v>
      </c>
      <c r="M886" s="89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>
      <c r="A887" s="83">
        <f>'Dados DEPOR'!C881</f>
        <v>0</v>
      </c>
      <c r="B887" s="85"/>
      <c r="C887" s="85" t="str">
        <f t="shared" si="0"/>
        <v/>
      </c>
      <c r="D887" s="85" t="str">
        <f t="shared" si="1"/>
        <v/>
      </c>
      <c r="E887" s="85" t="str">
        <f t="shared" si="2"/>
        <v/>
      </c>
      <c r="F887" s="85" t="str">
        <f t="shared" si="3"/>
        <v/>
      </c>
      <c r="G887" s="85"/>
      <c r="H887" s="85"/>
      <c r="I887" s="85"/>
      <c r="J887" s="85"/>
      <c r="K887" s="85" t="str">
        <f>'Dados DEPOR'!C881&amp;" - "&amp;'Dados DEPOR'!E881&amp;"."&amp;'Dados DEPOR'!F881&amp;"."&amp;'Dados DEPOR'!G881</f>
        <v xml:space="preserve"> - ..</v>
      </c>
      <c r="L887" s="2">
        <f>'Dados DEPOR'!H881</f>
        <v>0</v>
      </c>
      <c r="M887" s="89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>
      <c r="A888" s="83">
        <f>'Dados DEPOR'!C882</f>
        <v>0</v>
      </c>
      <c r="B888" s="85"/>
      <c r="C888" s="85" t="str">
        <f t="shared" si="0"/>
        <v/>
      </c>
      <c r="D888" s="85" t="str">
        <f t="shared" si="1"/>
        <v/>
      </c>
      <c r="E888" s="85" t="str">
        <f t="shared" si="2"/>
        <v/>
      </c>
      <c r="F888" s="85" t="str">
        <f t="shared" si="3"/>
        <v/>
      </c>
      <c r="G888" s="85"/>
      <c r="H888" s="85"/>
      <c r="I888" s="85"/>
      <c r="J888" s="85"/>
      <c r="K888" s="85" t="str">
        <f>'Dados DEPOR'!C882&amp;" - "&amp;'Dados DEPOR'!E882&amp;"."&amp;'Dados DEPOR'!F882&amp;"."&amp;'Dados DEPOR'!G882</f>
        <v xml:space="preserve"> - ..</v>
      </c>
      <c r="L888" s="2">
        <f>'Dados DEPOR'!H882</f>
        <v>0</v>
      </c>
      <c r="M888" s="89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>
      <c r="A889" s="83">
        <f>'Dados DEPOR'!C883</f>
        <v>0</v>
      </c>
      <c r="B889" s="85"/>
      <c r="C889" s="85" t="str">
        <f t="shared" si="0"/>
        <v/>
      </c>
      <c r="D889" s="85" t="str">
        <f t="shared" si="1"/>
        <v/>
      </c>
      <c r="E889" s="85" t="str">
        <f t="shared" si="2"/>
        <v/>
      </c>
      <c r="F889" s="85" t="str">
        <f t="shared" si="3"/>
        <v/>
      </c>
      <c r="G889" s="85"/>
      <c r="H889" s="85"/>
      <c r="I889" s="85"/>
      <c r="J889" s="85"/>
      <c r="K889" s="85" t="str">
        <f>'Dados DEPOR'!C883&amp;" - "&amp;'Dados DEPOR'!E883&amp;"."&amp;'Dados DEPOR'!F883&amp;"."&amp;'Dados DEPOR'!G883</f>
        <v xml:space="preserve"> - ..</v>
      </c>
      <c r="L889" s="2">
        <f>'Dados DEPOR'!H883</f>
        <v>0</v>
      </c>
      <c r="M889" s="89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>
      <c r="A890" s="83">
        <f>'Dados DEPOR'!C884</f>
        <v>0</v>
      </c>
      <c r="B890" s="85"/>
      <c r="C890" s="85" t="str">
        <f t="shared" si="0"/>
        <v/>
      </c>
      <c r="D890" s="85" t="str">
        <f t="shared" si="1"/>
        <v/>
      </c>
      <c r="E890" s="85" t="str">
        <f t="shared" si="2"/>
        <v/>
      </c>
      <c r="F890" s="85" t="str">
        <f t="shared" si="3"/>
        <v/>
      </c>
      <c r="G890" s="85"/>
      <c r="H890" s="85"/>
      <c r="I890" s="85"/>
      <c r="J890" s="85"/>
      <c r="K890" s="85" t="str">
        <f>'Dados DEPOR'!C884&amp;" - "&amp;'Dados DEPOR'!E884&amp;"."&amp;'Dados DEPOR'!F884&amp;"."&amp;'Dados DEPOR'!G884</f>
        <v xml:space="preserve"> - ..</v>
      </c>
      <c r="L890" s="2">
        <f>'Dados DEPOR'!H884</f>
        <v>0</v>
      </c>
      <c r="M890" s="89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>
      <c r="A891" s="83">
        <f>'Dados DEPOR'!C885</f>
        <v>0</v>
      </c>
      <c r="B891" s="85"/>
      <c r="C891" s="85" t="str">
        <f t="shared" si="0"/>
        <v/>
      </c>
      <c r="D891" s="85" t="str">
        <f t="shared" si="1"/>
        <v/>
      </c>
      <c r="E891" s="85" t="str">
        <f t="shared" si="2"/>
        <v/>
      </c>
      <c r="F891" s="85" t="str">
        <f t="shared" si="3"/>
        <v/>
      </c>
      <c r="G891" s="85"/>
      <c r="H891" s="85"/>
      <c r="I891" s="85"/>
      <c r="J891" s="85"/>
      <c r="K891" s="85" t="str">
        <f>'Dados DEPOR'!C885&amp;" - "&amp;'Dados DEPOR'!E885&amp;"."&amp;'Dados DEPOR'!F885&amp;"."&amp;'Dados DEPOR'!G885</f>
        <v xml:space="preserve"> - ..</v>
      </c>
      <c r="L891" s="2">
        <f>'Dados DEPOR'!H885</f>
        <v>0</v>
      </c>
      <c r="M891" s="89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>
      <c r="A892" s="83">
        <f>'Dados DEPOR'!C886</f>
        <v>0</v>
      </c>
      <c r="B892" s="85"/>
      <c r="C892" s="85" t="str">
        <f t="shared" si="0"/>
        <v/>
      </c>
      <c r="D892" s="85" t="str">
        <f t="shared" si="1"/>
        <v/>
      </c>
      <c r="E892" s="85" t="str">
        <f t="shared" si="2"/>
        <v/>
      </c>
      <c r="F892" s="85" t="str">
        <f t="shared" si="3"/>
        <v/>
      </c>
      <c r="G892" s="85"/>
      <c r="H892" s="85"/>
      <c r="I892" s="85"/>
      <c r="J892" s="85"/>
      <c r="K892" s="85" t="str">
        <f>'Dados DEPOR'!C886&amp;" - "&amp;'Dados DEPOR'!E886&amp;"."&amp;'Dados DEPOR'!F886&amp;"."&amp;'Dados DEPOR'!G886</f>
        <v xml:space="preserve"> - ..</v>
      </c>
      <c r="L892" s="2">
        <f>'Dados DEPOR'!H886</f>
        <v>0</v>
      </c>
      <c r="M892" s="89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>
      <c r="A893" s="83">
        <f>'Dados DEPOR'!C887</f>
        <v>0</v>
      </c>
      <c r="B893" s="85"/>
      <c r="C893" s="85" t="str">
        <f t="shared" si="0"/>
        <v/>
      </c>
      <c r="D893" s="85" t="str">
        <f t="shared" si="1"/>
        <v/>
      </c>
      <c r="E893" s="85" t="str">
        <f t="shared" si="2"/>
        <v/>
      </c>
      <c r="F893" s="85" t="str">
        <f t="shared" si="3"/>
        <v/>
      </c>
      <c r="G893" s="85"/>
      <c r="H893" s="85"/>
      <c r="I893" s="85"/>
      <c r="J893" s="85"/>
      <c r="K893" s="85" t="str">
        <f>'Dados DEPOR'!C887&amp;" - "&amp;'Dados DEPOR'!E887&amp;"."&amp;'Dados DEPOR'!F887&amp;"."&amp;'Dados DEPOR'!G887</f>
        <v xml:space="preserve"> - ..</v>
      </c>
      <c r="L893" s="2">
        <f>'Dados DEPOR'!H887</f>
        <v>0</v>
      </c>
      <c r="M893" s="89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>
      <c r="A894" s="83">
        <f>'Dados DEPOR'!C888</f>
        <v>0</v>
      </c>
      <c r="B894" s="85"/>
      <c r="C894" s="85" t="str">
        <f t="shared" si="0"/>
        <v/>
      </c>
      <c r="D894" s="85" t="str">
        <f t="shared" si="1"/>
        <v/>
      </c>
      <c r="E894" s="85" t="str">
        <f t="shared" si="2"/>
        <v/>
      </c>
      <c r="F894" s="85" t="str">
        <f t="shared" si="3"/>
        <v/>
      </c>
      <c r="G894" s="85"/>
      <c r="H894" s="85"/>
      <c r="I894" s="85"/>
      <c r="J894" s="85"/>
      <c r="K894" s="85" t="str">
        <f>'Dados DEPOR'!C888&amp;" - "&amp;'Dados DEPOR'!E888&amp;"."&amp;'Dados DEPOR'!F888&amp;"."&amp;'Dados DEPOR'!G888</f>
        <v xml:space="preserve"> - ..</v>
      </c>
      <c r="L894" s="2">
        <f>'Dados DEPOR'!H888</f>
        <v>0</v>
      </c>
      <c r="M894" s="89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>
      <c r="A895" s="83">
        <f>'Dados DEPOR'!C889</f>
        <v>0</v>
      </c>
      <c r="B895" s="85"/>
      <c r="C895" s="85" t="str">
        <f t="shared" si="0"/>
        <v/>
      </c>
      <c r="D895" s="85" t="str">
        <f t="shared" si="1"/>
        <v/>
      </c>
      <c r="E895" s="85" t="str">
        <f t="shared" si="2"/>
        <v/>
      </c>
      <c r="F895" s="85" t="str">
        <f t="shared" si="3"/>
        <v/>
      </c>
      <c r="G895" s="85"/>
      <c r="H895" s="85"/>
      <c r="I895" s="85"/>
      <c r="J895" s="85"/>
      <c r="K895" s="85" t="str">
        <f>'Dados DEPOR'!C889&amp;" - "&amp;'Dados DEPOR'!E889&amp;"."&amp;'Dados DEPOR'!F889&amp;"."&amp;'Dados DEPOR'!G889</f>
        <v xml:space="preserve"> - ..</v>
      </c>
      <c r="L895" s="2">
        <f>'Dados DEPOR'!H889</f>
        <v>0</v>
      </c>
      <c r="M895" s="89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>
      <c r="A896" s="83">
        <f>'Dados DEPOR'!C890</f>
        <v>0</v>
      </c>
      <c r="B896" s="85"/>
      <c r="C896" s="85" t="str">
        <f t="shared" si="0"/>
        <v/>
      </c>
      <c r="D896" s="85" t="str">
        <f t="shared" si="1"/>
        <v/>
      </c>
      <c r="E896" s="85" t="str">
        <f t="shared" si="2"/>
        <v/>
      </c>
      <c r="F896" s="85" t="str">
        <f t="shared" si="3"/>
        <v/>
      </c>
      <c r="G896" s="85"/>
      <c r="H896" s="85"/>
      <c r="I896" s="85"/>
      <c r="J896" s="85"/>
      <c r="K896" s="85" t="str">
        <f>'Dados DEPOR'!C890&amp;" - "&amp;'Dados DEPOR'!E890&amp;"."&amp;'Dados DEPOR'!F890&amp;"."&amp;'Dados DEPOR'!G890</f>
        <v xml:space="preserve"> - ..</v>
      </c>
      <c r="L896" s="2">
        <f>'Dados DEPOR'!H890</f>
        <v>0</v>
      </c>
      <c r="M896" s="89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>
      <c r="A897" s="83">
        <f>'Dados DEPOR'!C891</f>
        <v>0</v>
      </c>
      <c r="B897" s="85"/>
      <c r="C897" s="85" t="str">
        <f t="shared" si="0"/>
        <v/>
      </c>
      <c r="D897" s="85" t="str">
        <f t="shared" si="1"/>
        <v/>
      </c>
      <c r="E897" s="85" t="str">
        <f t="shared" si="2"/>
        <v/>
      </c>
      <c r="F897" s="85" t="str">
        <f t="shared" si="3"/>
        <v/>
      </c>
      <c r="G897" s="85"/>
      <c r="H897" s="85"/>
      <c r="I897" s="85"/>
      <c r="J897" s="85"/>
      <c r="K897" s="85" t="str">
        <f>'Dados DEPOR'!C891&amp;" - "&amp;'Dados DEPOR'!E891&amp;"."&amp;'Dados DEPOR'!F891&amp;"."&amp;'Dados DEPOR'!G891</f>
        <v xml:space="preserve"> - ..</v>
      </c>
      <c r="L897" s="2">
        <f>'Dados DEPOR'!H891</f>
        <v>0</v>
      </c>
      <c r="M897" s="89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>
      <c r="A898" s="83">
        <f>'Dados DEPOR'!C892</f>
        <v>0</v>
      </c>
      <c r="B898" s="85"/>
      <c r="C898" s="85" t="str">
        <f t="shared" si="0"/>
        <v/>
      </c>
      <c r="D898" s="85" t="str">
        <f t="shared" si="1"/>
        <v/>
      </c>
      <c r="E898" s="85" t="str">
        <f t="shared" si="2"/>
        <v/>
      </c>
      <c r="F898" s="85" t="str">
        <f t="shared" si="3"/>
        <v/>
      </c>
      <c r="G898" s="85"/>
      <c r="H898" s="85"/>
      <c r="I898" s="85"/>
      <c r="J898" s="85"/>
      <c r="K898" s="85" t="str">
        <f>'Dados DEPOR'!C892&amp;" - "&amp;'Dados DEPOR'!E892&amp;"."&amp;'Dados DEPOR'!F892&amp;"."&amp;'Dados DEPOR'!G892</f>
        <v xml:space="preserve"> - ..</v>
      </c>
      <c r="L898" s="2">
        <f>'Dados DEPOR'!H892</f>
        <v>0</v>
      </c>
      <c r="M898" s="89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>
      <c r="A899" s="83">
        <f>'Dados DEPOR'!C893</f>
        <v>0</v>
      </c>
      <c r="B899" s="85"/>
      <c r="C899" s="85" t="str">
        <f t="shared" si="0"/>
        <v/>
      </c>
      <c r="D899" s="85" t="str">
        <f t="shared" si="1"/>
        <v/>
      </c>
      <c r="E899" s="85" t="str">
        <f t="shared" si="2"/>
        <v/>
      </c>
      <c r="F899" s="85" t="str">
        <f t="shared" si="3"/>
        <v/>
      </c>
      <c r="G899" s="85"/>
      <c r="H899" s="85"/>
      <c r="I899" s="85"/>
      <c r="J899" s="85"/>
      <c r="K899" s="85" t="str">
        <f>'Dados DEPOR'!C893&amp;" - "&amp;'Dados DEPOR'!E893&amp;"."&amp;'Dados DEPOR'!F893&amp;"."&amp;'Dados DEPOR'!G893</f>
        <v xml:space="preserve"> - ..</v>
      </c>
      <c r="L899" s="2">
        <f>'Dados DEPOR'!H893</f>
        <v>0</v>
      </c>
      <c r="M899" s="89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>
      <c r="A900" s="83">
        <f>'Dados DEPOR'!C894</f>
        <v>0</v>
      </c>
      <c r="B900" s="85"/>
      <c r="C900" s="85" t="str">
        <f t="shared" si="0"/>
        <v/>
      </c>
      <c r="D900" s="85" t="str">
        <f t="shared" si="1"/>
        <v/>
      </c>
      <c r="E900" s="85" t="str">
        <f t="shared" si="2"/>
        <v/>
      </c>
      <c r="F900" s="85" t="str">
        <f t="shared" si="3"/>
        <v/>
      </c>
      <c r="G900" s="85"/>
      <c r="H900" s="85"/>
      <c r="I900" s="85"/>
      <c r="J900" s="85"/>
      <c r="K900" s="85" t="str">
        <f>'Dados DEPOR'!C894&amp;" - "&amp;'Dados DEPOR'!E894&amp;"."&amp;'Dados DEPOR'!F894&amp;"."&amp;'Dados DEPOR'!G894</f>
        <v xml:space="preserve"> - ..</v>
      </c>
      <c r="L900" s="2">
        <f>'Dados DEPOR'!H894</f>
        <v>0</v>
      </c>
      <c r="M900" s="89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>
      <c r="A901" s="83">
        <f>'Dados DEPOR'!C895</f>
        <v>0</v>
      </c>
      <c r="B901" s="85"/>
      <c r="C901" s="85" t="str">
        <f t="shared" si="0"/>
        <v/>
      </c>
      <c r="D901" s="85" t="str">
        <f t="shared" si="1"/>
        <v/>
      </c>
      <c r="E901" s="85" t="str">
        <f t="shared" si="2"/>
        <v/>
      </c>
      <c r="F901" s="85" t="str">
        <f t="shared" si="3"/>
        <v/>
      </c>
      <c r="G901" s="85"/>
      <c r="H901" s="85"/>
      <c r="I901" s="85"/>
      <c r="J901" s="85"/>
      <c r="K901" s="85" t="str">
        <f>'Dados DEPOR'!C895&amp;" - "&amp;'Dados DEPOR'!E895&amp;"."&amp;'Dados DEPOR'!F895&amp;"."&amp;'Dados DEPOR'!G895</f>
        <v xml:space="preserve"> - ..</v>
      </c>
      <c r="L901" s="2">
        <f>'Dados DEPOR'!H895</f>
        <v>0</v>
      </c>
      <c r="M901" s="89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>
      <c r="A902" s="83">
        <f>'Dados DEPOR'!C896</f>
        <v>0</v>
      </c>
      <c r="B902" s="85"/>
      <c r="C902" s="85" t="str">
        <f t="shared" si="0"/>
        <v/>
      </c>
      <c r="D902" s="85" t="str">
        <f t="shared" si="1"/>
        <v/>
      </c>
      <c r="E902" s="85" t="str">
        <f t="shared" si="2"/>
        <v/>
      </c>
      <c r="F902" s="85" t="str">
        <f t="shared" si="3"/>
        <v/>
      </c>
      <c r="G902" s="85"/>
      <c r="H902" s="85"/>
      <c r="I902" s="85"/>
      <c r="J902" s="85"/>
      <c r="K902" s="85" t="str">
        <f>'Dados DEPOR'!C896&amp;" - "&amp;'Dados DEPOR'!E896&amp;"."&amp;'Dados DEPOR'!F896&amp;"."&amp;'Dados DEPOR'!G896</f>
        <v xml:space="preserve"> - ..</v>
      </c>
      <c r="L902" s="2">
        <f>'Dados DEPOR'!H896</f>
        <v>0</v>
      </c>
      <c r="M902" s="89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>
      <c r="A903" s="83">
        <f>'Dados DEPOR'!C897</f>
        <v>0</v>
      </c>
      <c r="B903" s="85"/>
      <c r="C903" s="85" t="str">
        <f t="shared" si="0"/>
        <v/>
      </c>
      <c r="D903" s="85" t="str">
        <f t="shared" si="1"/>
        <v/>
      </c>
      <c r="E903" s="85" t="str">
        <f t="shared" si="2"/>
        <v/>
      </c>
      <c r="F903" s="85" t="str">
        <f t="shared" si="3"/>
        <v/>
      </c>
      <c r="G903" s="85"/>
      <c r="H903" s="85"/>
      <c r="I903" s="85"/>
      <c r="J903" s="85"/>
      <c r="K903" s="85" t="str">
        <f>'Dados DEPOR'!C897&amp;" - "&amp;'Dados DEPOR'!E897&amp;"."&amp;'Dados DEPOR'!F897&amp;"."&amp;'Dados DEPOR'!G897</f>
        <v xml:space="preserve"> - ..</v>
      </c>
      <c r="L903" s="2">
        <f>'Dados DEPOR'!H897</f>
        <v>0</v>
      </c>
      <c r="M903" s="89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>
      <c r="A904" s="83">
        <f>'Dados DEPOR'!C898</f>
        <v>0</v>
      </c>
      <c r="B904" s="85"/>
      <c r="C904" s="85" t="str">
        <f t="shared" si="0"/>
        <v/>
      </c>
      <c r="D904" s="85" t="str">
        <f t="shared" si="1"/>
        <v/>
      </c>
      <c r="E904" s="85" t="str">
        <f t="shared" si="2"/>
        <v/>
      </c>
      <c r="F904" s="85" t="str">
        <f t="shared" si="3"/>
        <v/>
      </c>
      <c r="G904" s="85"/>
      <c r="H904" s="85"/>
      <c r="I904" s="85"/>
      <c r="J904" s="85"/>
      <c r="K904" s="85" t="str">
        <f>'Dados DEPOR'!C898&amp;" - "&amp;'Dados DEPOR'!E898&amp;"."&amp;'Dados DEPOR'!F898&amp;"."&amp;'Dados DEPOR'!G898</f>
        <v xml:space="preserve"> - ..</v>
      </c>
      <c r="L904" s="2">
        <f>'Dados DEPOR'!H898</f>
        <v>0</v>
      </c>
      <c r="M904" s="89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>
      <c r="A905" s="83">
        <f>'Dados DEPOR'!C899</f>
        <v>0</v>
      </c>
      <c r="B905" s="85"/>
      <c r="C905" s="85" t="str">
        <f t="shared" si="0"/>
        <v/>
      </c>
      <c r="D905" s="85" t="str">
        <f t="shared" si="1"/>
        <v/>
      </c>
      <c r="E905" s="85" t="str">
        <f t="shared" si="2"/>
        <v/>
      </c>
      <c r="F905" s="85" t="str">
        <f t="shared" si="3"/>
        <v/>
      </c>
      <c r="G905" s="85"/>
      <c r="H905" s="85"/>
      <c r="I905" s="85"/>
      <c r="J905" s="85"/>
      <c r="K905" s="85" t="str">
        <f>'Dados DEPOR'!C899&amp;" - "&amp;'Dados DEPOR'!E899&amp;"."&amp;'Dados DEPOR'!F899&amp;"."&amp;'Dados DEPOR'!G899</f>
        <v xml:space="preserve"> - ..</v>
      </c>
      <c r="L905" s="2">
        <f>'Dados DEPOR'!H899</f>
        <v>0</v>
      </c>
      <c r="M905" s="89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>
      <c r="A906" s="83">
        <f>'Dados DEPOR'!C900</f>
        <v>0</v>
      </c>
      <c r="B906" s="85"/>
      <c r="C906" s="85" t="str">
        <f t="shared" si="0"/>
        <v/>
      </c>
      <c r="D906" s="85" t="str">
        <f t="shared" si="1"/>
        <v/>
      </c>
      <c r="E906" s="85" t="str">
        <f t="shared" si="2"/>
        <v/>
      </c>
      <c r="F906" s="85" t="str">
        <f t="shared" si="3"/>
        <v/>
      </c>
      <c r="G906" s="85"/>
      <c r="H906" s="85"/>
      <c r="I906" s="85"/>
      <c r="J906" s="85"/>
      <c r="K906" s="85" t="str">
        <f>'Dados DEPOR'!C900&amp;" - "&amp;'Dados DEPOR'!E900&amp;"."&amp;'Dados DEPOR'!F900&amp;"."&amp;'Dados DEPOR'!G900</f>
        <v xml:space="preserve"> - ..</v>
      </c>
      <c r="L906" s="2">
        <f>'Dados DEPOR'!H900</f>
        <v>0</v>
      </c>
      <c r="M906" s="89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>
      <c r="A907" s="83">
        <f>'Dados DEPOR'!C901</f>
        <v>0</v>
      </c>
      <c r="B907" s="85"/>
      <c r="C907" s="85" t="str">
        <f t="shared" si="0"/>
        <v/>
      </c>
      <c r="D907" s="85" t="str">
        <f t="shared" si="1"/>
        <v/>
      </c>
      <c r="E907" s="85" t="str">
        <f t="shared" si="2"/>
        <v/>
      </c>
      <c r="F907" s="85" t="str">
        <f t="shared" si="3"/>
        <v/>
      </c>
      <c r="G907" s="85"/>
      <c r="H907" s="85"/>
      <c r="I907" s="85"/>
      <c r="J907" s="85"/>
      <c r="K907" s="85" t="str">
        <f>'Dados DEPOR'!C901&amp;" - "&amp;'Dados DEPOR'!E901&amp;"."&amp;'Dados DEPOR'!F901&amp;"."&amp;'Dados DEPOR'!G901</f>
        <v xml:space="preserve"> - ..</v>
      </c>
      <c r="L907" s="2">
        <f>'Dados DEPOR'!H901</f>
        <v>0</v>
      </c>
      <c r="M907" s="89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>
      <c r="A908" s="83">
        <f>'Dados DEPOR'!C902</f>
        <v>0</v>
      </c>
      <c r="B908" s="85"/>
      <c r="C908" s="85" t="str">
        <f t="shared" si="0"/>
        <v/>
      </c>
      <c r="D908" s="85" t="str">
        <f t="shared" si="1"/>
        <v/>
      </c>
      <c r="E908" s="85" t="str">
        <f t="shared" si="2"/>
        <v/>
      </c>
      <c r="F908" s="85" t="str">
        <f t="shared" si="3"/>
        <v/>
      </c>
      <c r="G908" s="85"/>
      <c r="H908" s="85"/>
      <c r="I908" s="85"/>
      <c r="J908" s="85"/>
      <c r="K908" s="85" t="str">
        <f>'Dados DEPOR'!C902&amp;" - "&amp;'Dados DEPOR'!E902&amp;"."&amp;'Dados DEPOR'!F902&amp;"."&amp;'Dados DEPOR'!G902</f>
        <v xml:space="preserve"> - ..</v>
      </c>
      <c r="L908" s="2">
        <f>'Dados DEPOR'!H902</f>
        <v>0</v>
      </c>
      <c r="M908" s="89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>
      <c r="A909" s="83">
        <f>'Dados DEPOR'!C903</f>
        <v>0</v>
      </c>
      <c r="B909" s="85"/>
      <c r="C909" s="85" t="str">
        <f t="shared" si="0"/>
        <v/>
      </c>
      <c r="D909" s="85" t="str">
        <f t="shared" si="1"/>
        <v/>
      </c>
      <c r="E909" s="85" t="str">
        <f t="shared" si="2"/>
        <v/>
      </c>
      <c r="F909" s="85" t="str">
        <f t="shared" si="3"/>
        <v/>
      </c>
      <c r="G909" s="85"/>
      <c r="H909" s="85"/>
      <c r="I909" s="85"/>
      <c r="J909" s="85"/>
      <c r="K909" s="85" t="str">
        <f>'Dados DEPOR'!C903&amp;" - "&amp;'Dados DEPOR'!E903&amp;"."&amp;'Dados DEPOR'!F903&amp;"."&amp;'Dados DEPOR'!G903</f>
        <v xml:space="preserve"> - ..</v>
      </c>
      <c r="L909" s="2">
        <f>'Dados DEPOR'!H903</f>
        <v>0</v>
      </c>
      <c r="M909" s="89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>
      <c r="A910" s="83">
        <f>'Dados DEPOR'!C904</f>
        <v>0</v>
      </c>
      <c r="B910" s="85"/>
      <c r="C910" s="85" t="str">
        <f t="shared" si="0"/>
        <v/>
      </c>
      <c r="D910" s="85" t="str">
        <f t="shared" si="1"/>
        <v/>
      </c>
      <c r="E910" s="85" t="str">
        <f t="shared" si="2"/>
        <v/>
      </c>
      <c r="F910" s="85" t="str">
        <f t="shared" si="3"/>
        <v/>
      </c>
      <c r="G910" s="85"/>
      <c r="H910" s="85"/>
      <c r="I910" s="85"/>
      <c r="J910" s="85"/>
      <c r="K910" s="85" t="str">
        <f>'Dados DEPOR'!C904&amp;" - "&amp;'Dados DEPOR'!E904&amp;"."&amp;'Dados DEPOR'!F904&amp;"."&amp;'Dados DEPOR'!G904</f>
        <v xml:space="preserve"> - ..</v>
      </c>
      <c r="L910" s="2">
        <f>'Dados DEPOR'!H904</f>
        <v>0</v>
      </c>
      <c r="M910" s="89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>
      <c r="A911" s="83">
        <f>'Dados DEPOR'!C905</f>
        <v>0</v>
      </c>
      <c r="B911" s="85"/>
      <c r="C911" s="85" t="str">
        <f t="shared" si="0"/>
        <v/>
      </c>
      <c r="D911" s="85" t="str">
        <f t="shared" si="1"/>
        <v/>
      </c>
      <c r="E911" s="85" t="str">
        <f t="shared" si="2"/>
        <v/>
      </c>
      <c r="F911" s="85" t="str">
        <f t="shared" si="3"/>
        <v/>
      </c>
      <c r="G911" s="85"/>
      <c r="H911" s="85"/>
      <c r="I911" s="85"/>
      <c r="J911" s="85"/>
      <c r="K911" s="85" t="str">
        <f>'Dados DEPOR'!C905&amp;" - "&amp;'Dados DEPOR'!E905&amp;"."&amp;'Dados DEPOR'!F905&amp;"."&amp;'Dados DEPOR'!G905</f>
        <v xml:space="preserve"> - ..</v>
      </c>
      <c r="L911" s="2">
        <f>'Dados DEPOR'!H905</f>
        <v>0</v>
      </c>
      <c r="M911" s="89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>
      <c r="A912" s="83">
        <f>'Dados DEPOR'!C906</f>
        <v>0</v>
      </c>
      <c r="B912" s="85"/>
      <c r="C912" s="85" t="str">
        <f t="shared" si="0"/>
        <v/>
      </c>
      <c r="D912" s="85" t="str">
        <f t="shared" si="1"/>
        <v/>
      </c>
      <c r="E912" s="85" t="str">
        <f t="shared" si="2"/>
        <v/>
      </c>
      <c r="F912" s="85" t="str">
        <f t="shared" si="3"/>
        <v/>
      </c>
      <c r="G912" s="85"/>
      <c r="H912" s="85"/>
      <c r="I912" s="85"/>
      <c r="J912" s="85"/>
      <c r="K912" s="85" t="str">
        <f>'Dados DEPOR'!C906&amp;" - "&amp;'Dados DEPOR'!E906&amp;"."&amp;'Dados DEPOR'!F906&amp;"."&amp;'Dados DEPOR'!G906</f>
        <v xml:space="preserve"> - ..</v>
      </c>
      <c r="L912" s="2">
        <f>'Dados DEPOR'!H906</f>
        <v>0</v>
      </c>
      <c r="M912" s="89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>
      <c r="A913" s="83">
        <f>'Dados DEPOR'!C907</f>
        <v>0</v>
      </c>
      <c r="B913" s="85"/>
      <c r="C913" s="85" t="str">
        <f t="shared" si="0"/>
        <v/>
      </c>
      <c r="D913" s="85" t="str">
        <f t="shared" si="1"/>
        <v/>
      </c>
      <c r="E913" s="85" t="str">
        <f t="shared" si="2"/>
        <v/>
      </c>
      <c r="F913" s="85" t="str">
        <f t="shared" si="3"/>
        <v/>
      </c>
      <c r="G913" s="85"/>
      <c r="H913" s="85"/>
      <c r="I913" s="85"/>
      <c r="J913" s="85"/>
      <c r="K913" s="85" t="str">
        <f>'Dados DEPOR'!C907&amp;" - "&amp;'Dados DEPOR'!E907&amp;"."&amp;'Dados DEPOR'!F907&amp;"."&amp;'Dados DEPOR'!G907</f>
        <v xml:space="preserve"> - ..</v>
      </c>
      <c r="L913" s="2">
        <f>'Dados DEPOR'!H907</f>
        <v>0</v>
      </c>
      <c r="M913" s="89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>
      <c r="A914" s="83">
        <f>'Dados DEPOR'!C908</f>
        <v>0</v>
      </c>
      <c r="B914" s="85"/>
      <c r="C914" s="85" t="str">
        <f t="shared" si="0"/>
        <v/>
      </c>
      <c r="D914" s="85" t="str">
        <f t="shared" si="1"/>
        <v/>
      </c>
      <c r="E914" s="85" t="str">
        <f t="shared" si="2"/>
        <v/>
      </c>
      <c r="F914" s="85" t="str">
        <f t="shared" si="3"/>
        <v/>
      </c>
      <c r="G914" s="85"/>
      <c r="H914" s="85"/>
      <c r="I914" s="85"/>
      <c r="J914" s="85"/>
      <c r="K914" s="85" t="str">
        <f>'Dados DEPOR'!C908&amp;" - "&amp;'Dados DEPOR'!E908&amp;"."&amp;'Dados DEPOR'!F908&amp;"."&amp;'Dados DEPOR'!G908</f>
        <v xml:space="preserve"> - ..</v>
      </c>
      <c r="L914" s="2">
        <f>'Dados DEPOR'!H908</f>
        <v>0</v>
      </c>
      <c r="M914" s="89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>
      <c r="A915" s="83">
        <f>'Dados DEPOR'!C909</f>
        <v>0</v>
      </c>
      <c r="B915" s="85"/>
      <c r="C915" s="85" t="str">
        <f t="shared" si="0"/>
        <v/>
      </c>
      <c r="D915" s="85" t="str">
        <f t="shared" si="1"/>
        <v/>
      </c>
      <c r="E915" s="85" t="str">
        <f t="shared" si="2"/>
        <v/>
      </c>
      <c r="F915" s="85" t="str">
        <f t="shared" si="3"/>
        <v/>
      </c>
      <c r="G915" s="85"/>
      <c r="H915" s="85"/>
      <c r="I915" s="85"/>
      <c r="J915" s="85"/>
      <c r="K915" s="85" t="str">
        <f>'Dados DEPOR'!C909&amp;" - "&amp;'Dados DEPOR'!E909&amp;"."&amp;'Dados DEPOR'!F909&amp;"."&amp;'Dados DEPOR'!G909</f>
        <v xml:space="preserve"> - ..</v>
      </c>
      <c r="L915" s="2">
        <f>'Dados DEPOR'!H909</f>
        <v>0</v>
      </c>
      <c r="M915" s="89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>
      <c r="A916" s="83">
        <f>'Dados DEPOR'!C910</f>
        <v>0</v>
      </c>
      <c r="B916" s="85"/>
      <c r="C916" s="85" t="str">
        <f t="shared" si="0"/>
        <v/>
      </c>
      <c r="D916" s="85" t="str">
        <f t="shared" si="1"/>
        <v/>
      </c>
      <c r="E916" s="85" t="str">
        <f t="shared" si="2"/>
        <v/>
      </c>
      <c r="F916" s="85" t="str">
        <f t="shared" si="3"/>
        <v/>
      </c>
      <c r="G916" s="85"/>
      <c r="H916" s="85"/>
      <c r="I916" s="85"/>
      <c r="J916" s="85"/>
      <c r="K916" s="85" t="str">
        <f>'Dados DEPOR'!C910&amp;" - "&amp;'Dados DEPOR'!E910&amp;"."&amp;'Dados DEPOR'!F910&amp;"."&amp;'Dados DEPOR'!G910</f>
        <v xml:space="preserve"> - ..</v>
      </c>
      <c r="L916" s="2">
        <f>'Dados DEPOR'!H910</f>
        <v>0</v>
      </c>
      <c r="M916" s="89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>
      <c r="A917" s="83">
        <f>'Dados DEPOR'!C911</f>
        <v>0</v>
      </c>
      <c r="B917" s="85"/>
      <c r="C917" s="85" t="str">
        <f t="shared" si="0"/>
        <v/>
      </c>
      <c r="D917" s="85" t="str">
        <f t="shared" si="1"/>
        <v/>
      </c>
      <c r="E917" s="85" t="str">
        <f t="shared" si="2"/>
        <v/>
      </c>
      <c r="F917" s="85" t="str">
        <f t="shared" si="3"/>
        <v/>
      </c>
      <c r="G917" s="85"/>
      <c r="H917" s="85"/>
      <c r="I917" s="85"/>
      <c r="J917" s="85"/>
      <c r="K917" s="85" t="str">
        <f>'Dados DEPOR'!C911&amp;" - "&amp;'Dados DEPOR'!E911&amp;"."&amp;'Dados DEPOR'!F911&amp;"."&amp;'Dados DEPOR'!G911</f>
        <v xml:space="preserve"> - ..</v>
      </c>
      <c r="L917" s="2">
        <f>'Dados DEPOR'!H911</f>
        <v>0</v>
      </c>
      <c r="M917" s="89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>
      <c r="A918" s="83">
        <f>'Dados DEPOR'!C912</f>
        <v>0</v>
      </c>
      <c r="B918" s="85"/>
      <c r="C918" s="85" t="str">
        <f t="shared" si="0"/>
        <v/>
      </c>
      <c r="D918" s="85" t="str">
        <f t="shared" si="1"/>
        <v/>
      </c>
      <c r="E918" s="85" t="str">
        <f t="shared" si="2"/>
        <v/>
      </c>
      <c r="F918" s="85" t="str">
        <f t="shared" si="3"/>
        <v/>
      </c>
      <c r="G918" s="85"/>
      <c r="H918" s="85"/>
      <c r="I918" s="85"/>
      <c r="J918" s="85"/>
      <c r="K918" s="85" t="str">
        <f>'Dados DEPOR'!C912&amp;" - "&amp;'Dados DEPOR'!E912&amp;"."&amp;'Dados DEPOR'!F912&amp;"."&amp;'Dados DEPOR'!G912</f>
        <v xml:space="preserve"> - ..</v>
      </c>
      <c r="L918" s="2">
        <f>'Dados DEPOR'!H912</f>
        <v>0</v>
      </c>
      <c r="M918" s="89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>
      <c r="A919" s="83">
        <f>'Dados DEPOR'!C913</f>
        <v>0</v>
      </c>
      <c r="B919" s="85"/>
      <c r="C919" s="85" t="str">
        <f t="shared" si="0"/>
        <v/>
      </c>
      <c r="D919" s="85" t="str">
        <f t="shared" si="1"/>
        <v/>
      </c>
      <c r="E919" s="85" t="str">
        <f t="shared" si="2"/>
        <v/>
      </c>
      <c r="F919" s="85" t="str">
        <f t="shared" si="3"/>
        <v/>
      </c>
      <c r="G919" s="85"/>
      <c r="H919" s="85"/>
      <c r="I919" s="85"/>
      <c r="J919" s="85"/>
      <c r="K919" s="85" t="str">
        <f>'Dados DEPOR'!C913&amp;" - "&amp;'Dados DEPOR'!E913&amp;"."&amp;'Dados DEPOR'!F913&amp;"."&amp;'Dados DEPOR'!G913</f>
        <v xml:space="preserve"> - ..</v>
      </c>
      <c r="L919" s="2">
        <f>'Dados DEPOR'!H913</f>
        <v>0</v>
      </c>
      <c r="M919" s="89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>
      <c r="A920" s="83">
        <f>'Dados DEPOR'!C914</f>
        <v>0</v>
      </c>
      <c r="B920" s="85"/>
      <c r="C920" s="85" t="str">
        <f t="shared" si="0"/>
        <v/>
      </c>
      <c r="D920" s="85" t="str">
        <f t="shared" si="1"/>
        <v/>
      </c>
      <c r="E920" s="85" t="str">
        <f t="shared" si="2"/>
        <v/>
      </c>
      <c r="F920" s="85" t="str">
        <f t="shared" si="3"/>
        <v/>
      </c>
      <c r="G920" s="85"/>
      <c r="H920" s="85"/>
      <c r="I920" s="85"/>
      <c r="J920" s="85"/>
      <c r="K920" s="85" t="str">
        <f>'Dados DEPOR'!C914&amp;" - "&amp;'Dados DEPOR'!E914&amp;"."&amp;'Dados DEPOR'!F914&amp;"."&amp;'Dados DEPOR'!G914</f>
        <v xml:space="preserve"> - ..</v>
      </c>
      <c r="L920" s="2">
        <f>'Dados DEPOR'!H914</f>
        <v>0</v>
      </c>
      <c r="M920" s="89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>
      <c r="A921" s="83">
        <f>'Dados DEPOR'!C915</f>
        <v>0</v>
      </c>
      <c r="B921" s="85"/>
      <c r="C921" s="85" t="str">
        <f t="shared" si="0"/>
        <v/>
      </c>
      <c r="D921" s="85" t="str">
        <f t="shared" si="1"/>
        <v/>
      </c>
      <c r="E921" s="85" t="str">
        <f t="shared" si="2"/>
        <v/>
      </c>
      <c r="F921" s="85" t="str">
        <f t="shared" si="3"/>
        <v/>
      </c>
      <c r="G921" s="85"/>
      <c r="H921" s="85"/>
      <c r="I921" s="85"/>
      <c r="J921" s="85"/>
      <c r="K921" s="85" t="str">
        <f>'Dados DEPOR'!C915&amp;" - "&amp;'Dados DEPOR'!E915&amp;"."&amp;'Dados DEPOR'!F915&amp;"."&amp;'Dados DEPOR'!G915</f>
        <v xml:space="preserve"> - ..</v>
      </c>
      <c r="L921" s="2">
        <f>'Dados DEPOR'!H915</f>
        <v>0</v>
      </c>
      <c r="M921" s="89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>
      <c r="A922" s="83">
        <f>'Dados DEPOR'!C916</f>
        <v>0</v>
      </c>
      <c r="B922" s="85"/>
      <c r="C922" s="85" t="str">
        <f t="shared" si="0"/>
        <v/>
      </c>
      <c r="D922" s="85" t="str">
        <f t="shared" si="1"/>
        <v/>
      </c>
      <c r="E922" s="85" t="str">
        <f t="shared" si="2"/>
        <v/>
      </c>
      <c r="F922" s="85" t="str">
        <f t="shared" si="3"/>
        <v/>
      </c>
      <c r="G922" s="85"/>
      <c r="H922" s="85"/>
      <c r="I922" s="85"/>
      <c r="J922" s="85"/>
      <c r="K922" s="85" t="str">
        <f>'Dados DEPOR'!C916&amp;" - "&amp;'Dados DEPOR'!E916&amp;"."&amp;'Dados DEPOR'!F916&amp;"."&amp;'Dados DEPOR'!G916</f>
        <v xml:space="preserve"> - ..</v>
      </c>
      <c r="L922" s="2">
        <f>'Dados DEPOR'!H916</f>
        <v>0</v>
      </c>
      <c r="M922" s="89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>
      <c r="A923" s="83">
        <f>'Dados DEPOR'!C917</f>
        <v>0</v>
      </c>
      <c r="B923" s="85"/>
      <c r="C923" s="85" t="str">
        <f t="shared" si="0"/>
        <v/>
      </c>
      <c r="D923" s="85" t="str">
        <f t="shared" si="1"/>
        <v/>
      </c>
      <c r="E923" s="85" t="str">
        <f t="shared" si="2"/>
        <v/>
      </c>
      <c r="F923" s="85" t="str">
        <f t="shared" si="3"/>
        <v/>
      </c>
      <c r="G923" s="85"/>
      <c r="H923" s="85"/>
      <c r="I923" s="85"/>
      <c r="J923" s="85"/>
      <c r="K923" s="85" t="str">
        <f>'Dados DEPOR'!C917&amp;" - "&amp;'Dados DEPOR'!E917&amp;"."&amp;'Dados DEPOR'!F917&amp;"."&amp;'Dados DEPOR'!G917</f>
        <v xml:space="preserve"> - ..</v>
      </c>
      <c r="L923" s="2">
        <f>'Dados DEPOR'!H917</f>
        <v>0</v>
      </c>
      <c r="M923" s="89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>
      <c r="A924" s="83">
        <f>'Dados DEPOR'!C918</f>
        <v>0</v>
      </c>
      <c r="B924" s="85"/>
      <c r="C924" s="85" t="str">
        <f t="shared" si="0"/>
        <v/>
      </c>
      <c r="D924" s="85" t="str">
        <f t="shared" si="1"/>
        <v/>
      </c>
      <c r="E924" s="85" t="str">
        <f t="shared" si="2"/>
        <v/>
      </c>
      <c r="F924" s="85" t="str">
        <f t="shared" si="3"/>
        <v/>
      </c>
      <c r="G924" s="85"/>
      <c r="H924" s="85"/>
      <c r="I924" s="85"/>
      <c r="J924" s="85"/>
      <c r="K924" s="85" t="str">
        <f>'Dados DEPOR'!C918&amp;" - "&amp;'Dados DEPOR'!E918&amp;"."&amp;'Dados DEPOR'!F918&amp;"."&amp;'Dados DEPOR'!G918</f>
        <v xml:space="preserve"> - ..</v>
      </c>
      <c r="L924" s="2">
        <f>'Dados DEPOR'!H918</f>
        <v>0</v>
      </c>
      <c r="M924" s="89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>
      <c r="A925" s="83">
        <f>'Dados DEPOR'!C919</f>
        <v>0</v>
      </c>
      <c r="B925" s="85"/>
      <c r="C925" s="85" t="str">
        <f t="shared" si="0"/>
        <v/>
      </c>
      <c r="D925" s="85" t="str">
        <f t="shared" si="1"/>
        <v/>
      </c>
      <c r="E925" s="85" t="str">
        <f t="shared" si="2"/>
        <v/>
      </c>
      <c r="F925" s="85" t="str">
        <f t="shared" si="3"/>
        <v/>
      </c>
      <c r="G925" s="85"/>
      <c r="H925" s="85"/>
      <c r="I925" s="85"/>
      <c r="J925" s="85"/>
      <c r="K925" s="85" t="str">
        <f>'Dados DEPOR'!C919&amp;" - "&amp;'Dados DEPOR'!E919&amp;"."&amp;'Dados DEPOR'!F919&amp;"."&amp;'Dados DEPOR'!G919</f>
        <v xml:space="preserve"> - ..</v>
      </c>
      <c r="L925" s="2">
        <f>'Dados DEPOR'!H919</f>
        <v>0</v>
      </c>
      <c r="M925" s="89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>
      <c r="A926" s="83">
        <f>'Dados DEPOR'!C920</f>
        <v>0</v>
      </c>
      <c r="B926" s="85"/>
      <c r="C926" s="85" t="str">
        <f t="shared" si="0"/>
        <v/>
      </c>
      <c r="D926" s="85" t="str">
        <f t="shared" si="1"/>
        <v/>
      </c>
      <c r="E926" s="85" t="str">
        <f t="shared" si="2"/>
        <v/>
      </c>
      <c r="F926" s="85" t="str">
        <f t="shared" si="3"/>
        <v/>
      </c>
      <c r="G926" s="85"/>
      <c r="H926" s="85"/>
      <c r="I926" s="85"/>
      <c r="J926" s="85"/>
      <c r="K926" s="85" t="str">
        <f>'Dados DEPOR'!C920&amp;" - "&amp;'Dados DEPOR'!E920&amp;"."&amp;'Dados DEPOR'!F920&amp;"."&amp;'Dados DEPOR'!G920</f>
        <v xml:space="preserve"> - ..</v>
      </c>
      <c r="L926" s="2">
        <f>'Dados DEPOR'!H920</f>
        <v>0</v>
      </c>
      <c r="M926" s="89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>
      <c r="A927" s="83">
        <f>'Dados DEPOR'!C921</f>
        <v>0</v>
      </c>
      <c r="B927" s="85"/>
      <c r="C927" s="85" t="str">
        <f t="shared" si="0"/>
        <v/>
      </c>
      <c r="D927" s="85" t="str">
        <f t="shared" si="1"/>
        <v/>
      </c>
      <c r="E927" s="85" t="str">
        <f t="shared" si="2"/>
        <v/>
      </c>
      <c r="F927" s="85" t="str">
        <f t="shared" si="3"/>
        <v/>
      </c>
      <c r="G927" s="85"/>
      <c r="H927" s="85"/>
      <c r="I927" s="85"/>
      <c r="J927" s="85"/>
      <c r="K927" s="85" t="str">
        <f>'Dados DEPOR'!C921&amp;" - "&amp;'Dados DEPOR'!E921&amp;"."&amp;'Dados DEPOR'!F921&amp;"."&amp;'Dados DEPOR'!G921</f>
        <v xml:space="preserve"> - ..</v>
      </c>
      <c r="L927" s="2">
        <f>'Dados DEPOR'!H921</f>
        <v>0</v>
      </c>
      <c r="M927" s="89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>
      <c r="A928" s="83">
        <f>'Dados DEPOR'!C922</f>
        <v>0</v>
      </c>
      <c r="B928" s="85"/>
      <c r="C928" s="85" t="str">
        <f t="shared" si="0"/>
        <v/>
      </c>
      <c r="D928" s="85" t="str">
        <f t="shared" si="1"/>
        <v/>
      </c>
      <c r="E928" s="85" t="str">
        <f t="shared" si="2"/>
        <v/>
      </c>
      <c r="F928" s="85" t="str">
        <f t="shared" si="3"/>
        <v/>
      </c>
      <c r="G928" s="85"/>
      <c r="H928" s="85"/>
      <c r="I928" s="85"/>
      <c r="J928" s="85"/>
      <c r="K928" s="85" t="str">
        <f>'Dados DEPOR'!C922&amp;" - "&amp;'Dados DEPOR'!E922&amp;"."&amp;'Dados DEPOR'!F922&amp;"."&amp;'Dados DEPOR'!G922</f>
        <v xml:space="preserve"> - ..</v>
      </c>
      <c r="L928" s="2">
        <f>'Dados DEPOR'!H922</f>
        <v>0</v>
      </c>
      <c r="M928" s="89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>
      <c r="A929" s="83">
        <f>'Dados DEPOR'!C923</f>
        <v>0</v>
      </c>
      <c r="B929" s="85"/>
      <c r="C929" s="85" t="str">
        <f t="shared" si="0"/>
        <v/>
      </c>
      <c r="D929" s="85" t="str">
        <f t="shared" si="1"/>
        <v/>
      </c>
      <c r="E929" s="85" t="str">
        <f t="shared" si="2"/>
        <v/>
      </c>
      <c r="F929" s="85" t="str">
        <f t="shared" si="3"/>
        <v/>
      </c>
      <c r="G929" s="85"/>
      <c r="H929" s="85"/>
      <c r="I929" s="85"/>
      <c r="J929" s="85"/>
      <c r="K929" s="85" t="str">
        <f>'Dados DEPOR'!C923&amp;" - "&amp;'Dados DEPOR'!E923&amp;"."&amp;'Dados DEPOR'!F923&amp;"."&amp;'Dados DEPOR'!G923</f>
        <v xml:space="preserve"> - ..</v>
      </c>
      <c r="L929" s="2">
        <f>'Dados DEPOR'!H923</f>
        <v>0</v>
      </c>
      <c r="M929" s="89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>
      <c r="A930" s="83">
        <f>'Dados DEPOR'!C924</f>
        <v>0</v>
      </c>
      <c r="B930" s="85"/>
      <c r="C930" s="85" t="str">
        <f t="shared" si="0"/>
        <v/>
      </c>
      <c r="D930" s="85" t="str">
        <f t="shared" si="1"/>
        <v/>
      </c>
      <c r="E930" s="85" t="str">
        <f t="shared" si="2"/>
        <v/>
      </c>
      <c r="F930" s="85" t="str">
        <f t="shared" si="3"/>
        <v/>
      </c>
      <c r="G930" s="85"/>
      <c r="H930" s="85"/>
      <c r="I930" s="85"/>
      <c r="J930" s="85"/>
      <c r="K930" s="85" t="str">
        <f>'Dados DEPOR'!C924&amp;" - "&amp;'Dados DEPOR'!E924&amp;"."&amp;'Dados DEPOR'!F924&amp;"."&amp;'Dados DEPOR'!G924</f>
        <v xml:space="preserve"> - ..</v>
      </c>
      <c r="L930" s="2">
        <f>'Dados DEPOR'!H924</f>
        <v>0</v>
      </c>
      <c r="M930" s="89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>
      <c r="A931" s="83">
        <f>'Dados DEPOR'!C925</f>
        <v>0</v>
      </c>
      <c r="B931" s="85"/>
      <c r="C931" s="85" t="str">
        <f t="shared" si="0"/>
        <v/>
      </c>
      <c r="D931" s="85" t="str">
        <f t="shared" si="1"/>
        <v/>
      </c>
      <c r="E931" s="85" t="str">
        <f t="shared" si="2"/>
        <v/>
      </c>
      <c r="F931" s="85" t="str">
        <f t="shared" si="3"/>
        <v/>
      </c>
      <c r="G931" s="85"/>
      <c r="H931" s="85"/>
      <c r="I931" s="85"/>
      <c r="J931" s="85"/>
      <c r="K931" s="85" t="str">
        <f>'Dados DEPOR'!C925&amp;" - "&amp;'Dados DEPOR'!E925&amp;"."&amp;'Dados DEPOR'!F925&amp;"."&amp;'Dados DEPOR'!G925</f>
        <v xml:space="preserve"> - ..</v>
      </c>
      <c r="L931" s="2">
        <f>'Dados DEPOR'!H925</f>
        <v>0</v>
      </c>
      <c r="M931" s="89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>
      <c r="A932" s="83">
        <f>'Dados DEPOR'!C926</f>
        <v>0</v>
      </c>
      <c r="B932" s="85"/>
      <c r="C932" s="85" t="str">
        <f t="shared" si="0"/>
        <v/>
      </c>
      <c r="D932" s="85" t="str">
        <f t="shared" si="1"/>
        <v/>
      </c>
      <c r="E932" s="85" t="str">
        <f t="shared" si="2"/>
        <v/>
      </c>
      <c r="F932" s="85" t="str">
        <f t="shared" si="3"/>
        <v/>
      </c>
      <c r="G932" s="85"/>
      <c r="H932" s="85"/>
      <c r="I932" s="85"/>
      <c r="J932" s="85"/>
      <c r="K932" s="85" t="str">
        <f>'Dados DEPOR'!C926&amp;" - "&amp;'Dados DEPOR'!E926&amp;"."&amp;'Dados DEPOR'!F926&amp;"."&amp;'Dados DEPOR'!G926</f>
        <v xml:space="preserve"> - ..</v>
      </c>
      <c r="L932" s="2">
        <f>'Dados DEPOR'!H926</f>
        <v>0</v>
      </c>
      <c r="M932" s="89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>
      <c r="A933" s="83">
        <f>'Dados DEPOR'!C927</f>
        <v>0</v>
      </c>
      <c r="B933" s="85"/>
      <c r="C933" s="85" t="str">
        <f t="shared" si="0"/>
        <v/>
      </c>
      <c r="D933" s="85" t="str">
        <f t="shared" si="1"/>
        <v/>
      </c>
      <c r="E933" s="85" t="str">
        <f t="shared" si="2"/>
        <v/>
      </c>
      <c r="F933" s="85" t="str">
        <f t="shared" si="3"/>
        <v/>
      </c>
      <c r="G933" s="85"/>
      <c r="H933" s="85"/>
      <c r="I933" s="85"/>
      <c r="J933" s="85"/>
      <c r="K933" s="85" t="str">
        <f>'Dados DEPOR'!C927&amp;" - "&amp;'Dados DEPOR'!E927&amp;"."&amp;'Dados DEPOR'!F927&amp;"."&amp;'Dados DEPOR'!G927</f>
        <v xml:space="preserve"> - ..</v>
      </c>
      <c r="L933" s="2">
        <f>'Dados DEPOR'!H927</f>
        <v>0</v>
      </c>
      <c r="M933" s="89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>
      <c r="A934" s="83">
        <f>'Dados DEPOR'!C928</f>
        <v>0</v>
      </c>
      <c r="B934" s="85"/>
      <c r="C934" s="85" t="str">
        <f t="shared" si="0"/>
        <v/>
      </c>
      <c r="D934" s="85" t="str">
        <f t="shared" si="1"/>
        <v/>
      </c>
      <c r="E934" s="85" t="str">
        <f t="shared" si="2"/>
        <v/>
      </c>
      <c r="F934" s="85" t="str">
        <f t="shared" si="3"/>
        <v/>
      </c>
      <c r="G934" s="85"/>
      <c r="H934" s="85"/>
      <c r="I934" s="85"/>
      <c r="J934" s="85"/>
      <c r="K934" s="85" t="str">
        <f>'Dados DEPOR'!C928&amp;" - "&amp;'Dados DEPOR'!E928&amp;"."&amp;'Dados DEPOR'!F928&amp;"."&amp;'Dados DEPOR'!G928</f>
        <v xml:space="preserve"> - ..</v>
      </c>
      <c r="L934" s="2">
        <f>'Dados DEPOR'!H928</f>
        <v>0</v>
      </c>
      <c r="M934" s="89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>
      <c r="A935" s="83">
        <f>'Dados DEPOR'!C929</f>
        <v>0</v>
      </c>
      <c r="B935" s="85"/>
      <c r="C935" s="85" t="str">
        <f t="shared" si="0"/>
        <v/>
      </c>
      <c r="D935" s="85" t="str">
        <f t="shared" si="1"/>
        <v/>
      </c>
      <c r="E935" s="85" t="str">
        <f t="shared" si="2"/>
        <v/>
      </c>
      <c r="F935" s="85" t="str">
        <f t="shared" si="3"/>
        <v/>
      </c>
      <c r="G935" s="85"/>
      <c r="H935" s="85"/>
      <c r="I935" s="85"/>
      <c r="J935" s="85"/>
      <c r="K935" s="85" t="str">
        <f>'Dados DEPOR'!C929&amp;" - "&amp;'Dados DEPOR'!E929&amp;"."&amp;'Dados DEPOR'!F929&amp;"."&amp;'Dados DEPOR'!G929</f>
        <v xml:space="preserve"> - ..</v>
      </c>
      <c r="L935" s="2">
        <f>'Dados DEPOR'!H929</f>
        <v>0</v>
      </c>
      <c r="M935" s="89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>
      <c r="A936" s="83">
        <f>'Dados DEPOR'!C930</f>
        <v>0</v>
      </c>
      <c r="B936" s="85"/>
      <c r="C936" s="85" t="str">
        <f t="shared" si="0"/>
        <v/>
      </c>
      <c r="D936" s="85" t="str">
        <f t="shared" si="1"/>
        <v/>
      </c>
      <c r="E936" s="85" t="str">
        <f t="shared" si="2"/>
        <v/>
      </c>
      <c r="F936" s="85" t="str">
        <f t="shared" si="3"/>
        <v/>
      </c>
      <c r="G936" s="85"/>
      <c r="H936" s="85"/>
      <c r="I936" s="85"/>
      <c r="J936" s="85"/>
      <c r="K936" s="85" t="str">
        <f>'Dados DEPOR'!C930&amp;" - "&amp;'Dados DEPOR'!E930&amp;"."&amp;'Dados DEPOR'!F930&amp;"."&amp;'Dados DEPOR'!G930</f>
        <v xml:space="preserve"> - ..</v>
      </c>
      <c r="L936" s="2">
        <f>'Dados DEPOR'!H930</f>
        <v>0</v>
      </c>
      <c r="M936" s="89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>
      <c r="A937" s="83">
        <f>'Dados DEPOR'!C931</f>
        <v>0</v>
      </c>
      <c r="B937" s="85"/>
      <c r="C937" s="85" t="str">
        <f t="shared" si="0"/>
        <v/>
      </c>
      <c r="D937" s="85" t="str">
        <f t="shared" si="1"/>
        <v/>
      </c>
      <c r="E937" s="85" t="str">
        <f t="shared" si="2"/>
        <v/>
      </c>
      <c r="F937" s="85" t="str">
        <f t="shared" si="3"/>
        <v/>
      </c>
      <c r="G937" s="85"/>
      <c r="H937" s="85"/>
      <c r="I937" s="85"/>
      <c r="J937" s="85"/>
      <c r="K937" s="85" t="str">
        <f>'Dados DEPOR'!C931&amp;" - "&amp;'Dados DEPOR'!E931&amp;"."&amp;'Dados DEPOR'!F931&amp;"."&amp;'Dados DEPOR'!G931</f>
        <v xml:space="preserve"> - ..</v>
      </c>
      <c r="L937" s="2">
        <f>'Dados DEPOR'!H931</f>
        <v>0</v>
      </c>
      <c r="M937" s="89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>
      <c r="A938" s="83">
        <f>'Dados DEPOR'!C932</f>
        <v>0</v>
      </c>
      <c r="B938" s="85"/>
      <c r="C938" s="85" t="str">
        <f t="shared" si="0"/>
        <v/>
      </c>
      <c r="D938" s="85" t="str">
        <f t="shared" si="1"/>
        <v/>
      </c>
      <c r="E938" s="85" t="str">
        <f t="shared" si="2"/>
        <v/>
      </c>
      <c r="F938" s="85" t="str">
        <f t="shared" si="3"/>
        <v/>
      </c>
      <c r="G938" s="85"/>
      <c r="H938" s="85"/>
      <c r="I938" s="85"/>
      <c r="J938" s="85"/>
      <c r="K938" s="85" t="str">
        <f>'Dados DEPOR'!C932&amp;" - "&amp;'Dados DEPOR'!E932&amp;"."&amp;'Dados DEPOR'!F932&amp;"."&amp;'Dados DEPOR'!G932</f>
        <v xml:space="preserve"> - ..</v>
      </c>
      <c r="L938" s="2">
        <f>'Dados DEPOR'!H932</f>
        <v>0</v>
      </c>
      <c r="M938" s="89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>
      <c r="A939" s="83">
        <f>'Dados DEPOR'!C933</f>
        <v>0</v>
      </c>
      <c r="B939" s="85"/>
      <c r="C939" s="85" t="str">
        <f t="shared" si="0"/>
        <v/>
      </c>
      <c r="D939" s="85" t="str">
        <f t="shared" si="1"/>
        <v/>
      </c>
      <c r="E939" s="85" t="str">
        <f t="shared" si="2"/>
        <v/>
      </c>
      <c r="F939" s="85" t="str">
        <f t="shared" si="3"/>
        <v/>
      </c>
      <c r="G939" s="85"/>
      <c r="H939" s="85"/>
      <c r="I939" s="85"/>
      <c r="J939" s="85"/>
      <c r="K939" s="85" t="str">
        <f>'Dados DEPOR'!C933&amp;" - "&amp;'Dados DEPOR'!E933&amp;"."&amp;'Dados DEPOR'!F933&amp;"."&amp;'Dados DEPOR'!G933</f>
        <v xml:space="preserve"> - ..</v>
      </c>
      <c r="L939" s="2">
        <f>'Dados DEPOR'!H933</f>
        <v>0</v>
      </c>
      <c r="M939" s="89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>
      <c r="A940" s="83">
        <f>'Dados DEPOR'!C934</f>
        <v>0</v>
      </c>
      <c r="B940" s="85"/>
      <c r="C940" s="85" t="str">
        <f t="shared" si="0"/>
        <v/>
      </c>
      <c r="D940" s="85" t="str">
        <f t="shared" si="1"/>
        <v/>
      </c>
      <c r="E940" s="85" t="str">
        <f t="shared" si="2"/>
        <v/>
      </c>
      <c r="F940" s="85" t="str">
        <f t="shared" si="3"/>
        <v/>
      </c>
      <c r="G940" s="85"/>
      <c r="H940" s="85"/>
      <c r="I940" s="85"/>
      <c r="J940" s="85"/>
      <c r="K940" s="85" t="str">
        <f>'Dados DEPOR'!C934&amp;" - "&amp;'Dados DEPOR'!E934&amp;"."&amp;'Dados DEPOR'!F934&amp;"."&amp;'Dados DEPOR'!G934</f>
        <v xml:space="preserve"> - ..</v>
      </c>
      <c r="L940" s="2">
        <f>'Dados DEPOR'!H934</f>
        <v>0</v>
      </c>
      <c r="M940" s="89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>
      <c r="A941" s="83">
        <f>'Dados DEPOR'!C935</f>
        <v>0</v>
      </c>
      <c r="B941" s="85"/>
      <c r="C941" s="85" t="str">
        <f t="shared" si="0"/>
        <v/>
      </c>
      <c r="D941" s="85" t="str">
        <f t="shared" si="1"/>
        <v/>
      </c>
      <c r="E941" s="85" t="str">
        <f t="shared" si="2"/>
        <v/>
      </c>
      <c r="F941" s="85" t="str">
        <f t="shared" si="3"/>
        <v/>
      </c>
      <c r="G941" s="85"/>
      <c r="H941" s="85"/>
      <c r="I941" s="85"/>
      <c r="J941" s="85"/>
      <c r="K941" s="85" t="str">
        <f>'Dados DEPOR'!C935&amp;" - "&amp;'Dados DEPOR'!E935&amp;"."&amp;'Dados DEPOR'!F935&amp;"."&amp;'Dados DEPOR'!G935</f>
        <v xml:space="preserve"> - ..</v>
      </c>
      <c r="L941" s="2">
        <f>'Dados DEPOR'!H935</f>
        <v>0</v>
      </c>
      <c r="M941" s="89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>
      <c r="A942" s="83">
        <f>'Dados DEPOR'!C936</f>
        <v>0</v>
      </c>
      <c r="B942" s="85"/>
      <c r="C942" s="85" t="str">
        <f t="shared" si="0"/>
        <v/>
      </c>
      <c r="D942" s="85" t="str">
        <f t="shared" si="1"/>
        <v/>
      </c>
      <c r="E942" s="85" t="str">
        <f t="shared" si="2"/>
        <v/>
      </c>
      <c r="F942" s="85" t="str">
        <f t="shared" si="3"/>
        <v/>
      </c>
      <c r="G942" s="85"/>
      <c r="H942" s="85"/>
      <c r="I942" s="85"/>
      <c r="J942" s="85"/>
      <c r="K942" s="85" t="str">
        <f>'Dados DEPOR'!C936&amp;" - "&amp;'Dados DEPOR'!E936&amp;"."&amp;'Dados DEPOR'!F936&amp;"."&amp;'Dados DEPOR'!G936</f>
        <v xml:space="preserve"> - ..</v>
      </c>
      <c r="L942" s="2">
        <f>'Dados DEPOR'!H936</f>
        <v>0</v>
      </c>
      <c r="M942" s="89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>
      <c r="A943" s="83">
        <f>'Dados DEPOR'!C937</f>
        <v>0</v>
      </c>
      <c r="B943" s="85"/>
      <c r="C943" s="85" t="str">
        <f t="shared" si="0"/>
        <v/>
      </c>
      <c r="D943" s="85" t="str">
        <f t="shared" si="1"/>
        <v/>
      </c>
      <c r="E943" s="85" t="str">
        <f t="shared" si="2"/>
        <v/>
      </c>
      <c r="F943" s="85" t="str">
        <f t="shared" si="3"/>
        <v/>
      </c>
      <c r="G943" s="85"/>
      <c r="H943" s="85"/>
      <c r="I943" s="85"/>
      <c r="J943" s="85"/>
      <c r="K943" s="85" t="str">
        <f>'Dados DEPOR'!C937&amp;" - "&amp;'Dados DEPOR'!E937&amp;"."&amp;'Dados DEPOR'!F937&amp;"."&amp;'Dados DEPOR'!G937</f>
        <v xml:space="preserve"> - ..</v>
      </c>
      <c r="L943" s="2">
        <f>'Dados DEPOR'!H937</f>
        <v>0</v>
      </c>
      <c r="M943" s="89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>
      <c r="A944" s="83">
        <f>'Dados DEPOR'!C938</f>
        <v>0</v>
      </c>
      <c r="B944" s="85"/>
      <c r="C944" s="85" t="str">
        <f t="shared" si="0"/>
        <v/>
      </c>
      <c r="D944" s="85" t="str">
        <f t="shared" si="1"/>
        <v/>
      </c>
      <c r="E944" s="85" t="str">
        <f t="shared" si="2"/>
        <v/>
      </c>
      <c r="F944" s="85" t="str">
        <f t="shared" si="3"/>
        <v/>
      </c>
      <c r="G944" s="85"/>
      <c r="H944" s="85"/>
      <c r="I944" s="85"/>
      <c r="J944" s="85"/>
      <c r="K944" s="85" t="str">
        <f>'Dados DEPOR'!C938&amp;" - "&amp;'Dados DEPOR'!E938&amp;"."&amp;'Dados DEPOR'!F938&amp;"."&amp;'Dados DEPOR'!G938</f>
        <v xml:space="preserve"> - ..</v>
      </c>
      <c r="L944" s="2">
        <f>'Dados DEPOR'!H938</f>
        <v>0</v>
      </c>
      <c r="M944" s="89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>
      <c r="A945" s="83">
        <f>'Dados DEPOR'!C939</f>
        <v>0</v>
      </c>
      <c r="B945" s="85"/>
      <c r="C945" s="85" t="str">
        <f t="shared" si="0"/>
        <v/>
      </c>
      <c r="D945" s="85" t="str">
        <f t="shared" si="1"/>
        <v/>
      </c>
      <c r="E945" s="85" t="str">
        <f t="shared" si="2"/>
        <v/>
      </c>
      <c r="F945" s="85" t="str">
        <f t="shared" si="3"/>
        <v/>
      </c>
      <c r="G945" s="85"/>
      <c r="H945" s="85"/>
      <c r="I945" s="85"/>
      <c r="J945" s="85"/>
      <c r="K945" s="85" t="str">
        <f>'Dados DEPOR'!C939&amp;" - "&amp;'Dados DEPOR'!E939&amp;"."&amp;'Dados DEPOR'!F939&amp;"."&amp;'Dados DEPOR'!G939</f>
        <v xml:space="preserve"> - ..</v>
      </c>
      <c r="L945" s="2">
        <f>'Dados DEPOR'!H939</f>
        <v>0</v>
      </c>
      <c r="M945" s="89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>
      <c r="A946" s="83">
        <f>'Dados DEPOR'!C940</f>
        <v>0</v>
      </c>
      <c r="B946" s="85"/>
      <c r="C946" s="85" t="str">
        <f t="shared" si="0"/>
        <v/>
      </c>
      <c r="D946" s="85" t="str">
        <f t="shared" si="1"/>
        <v/>
      </c>
      <c r="E946" s="85" t="str">
        <f t="shared" si="2"/>
        <v/>
      </c>
      <c r="F946" s="85" t="str">
        <f t="shared" si="3"/>
        <v/>
      </c>
      <c r="G946" s="85"/>
      <c r="H946" s="85"/>
      <c r="I946" s="85"/>
      <c r="J946" s="85"/>
      <c r="K946" s="85" t="str">
        <f>'Dados DEPOR'!C940&amp;" - "&amp;'Dados DEPOR'!E940&amp;"."&amp;'Dados DEPOR'!F940&amp;"."&amp;'Dados DEPOR'!G940</f>
        <v xml:space="preserve"> - ..</v>
      </c>
      <c r="L946" s="2">
        <f>'Dados DEPOR'!H940</f>
        <v>0</v>
      </c>
      <c r="M946" s="89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>
      <c r="A947" s="83">
        <f>'Dados DEPOR'!C941</f>
        <v>0</v>
      </c>
      <c r="B947" s="85"/>
      <c r="C947" s="85" t="str">
        <f t="shared" si="0"/>
        <v/>
      </c>
      <c r="D947" s="85" t="str">
        <f t="shared" si="1"/>
        <v/>
      </c>
      <c r="E947" s="85" t="str">
        <f t="shared" si="2"/>
        <v/>
      </c>
      <c r="F947" s="85" t="str">
        <f t="shared" si="3"/>
        <v/>
      </c>
      <c r="G947" s="85"/>
      <c r="H947" s="85"/>
      <c r="I947" s="85"/>
      <c r="J947" s="85"/>
      <c r="K947" s="85" t="str">
        <f>'Dados DEPOR'!C941&amp;" - "&amp;'Dados DEPOR'!E941&amp;"."&amp;'Dados DEPOR'!F941&amp;"."&amp;'Dados DEPOR'!G941</f>
        <v xml:space="preserve"> - ..</v>
      </c>
      <c r="L947" s="2">
        <f>'Dados DEPOR'!H941</f>
        <v>0</v>
      </c>
      <c r="M947" s="89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>
      <c r="A948" s="83">
        <f>'Dados DEPOR'!C942</f>
        <v>0</v>
      </c>
      <c r="B948" s="85"/>
      <c r="C948" s="85" t="str">
        <f t="shared" si="0"/>
        <v/>
      </c>
      <c r="D948" s="85" t="str">
        <f t="shared" si="1"/>
        <v/>
      </c>
      <c r="E948" s="85" t="str">
        <f t="shared" si="2"/>
        <v/>
      </c>
      <c r="F948" s="85" t="str">
        <f t="shared" si="3"/>
        <v/>
      </c>
      <c r="G948" s="85"/>
      <c r="H948" s="85"/>
      <c r="I948" s="85"/>
      <c r="J948" s="85"/>
      <c r="K948" s="85" t="str">
        <f>'Dados DEPOR'!C942&amp;" - "&amp;'Dados DEPOR'!E942&amp;"."&amp;'Dados DEPOR'!F942&amp;"."&amp;'Dados DEPOR'!G942</f>
        <v xml:space="preserve"> - ..</v>
      </c>
      <c r="L948" s="2">
        <f>'Dados DEPOR'!H942</f>
        <v>0</v>
      </c>
      <c r="M948" s="89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>
      <c r="A949" s="83">
        <f>'Dados DEPOR'!C943</f>
        <v>0</v>
      </c>
      <c r="B949" s="85"/>
      <c r="C949" s="85" t="str">
        <f t="shared" si="0"/>
        <v/>
      </c>
      <c r="D949" s="85" t="str">
        <f t="shared" si="1"/>
        <v/>
      </c>
      <c r="E949" s="85" t="str">
        <f t="shared" si="2"/>
        <v/>
      </c>
      <c r="F949" s="85" t="str">
        <f t="shared" si="3"/>
        <v/>
      </c>
      <c r="G949" s="85"/>
      <c r="H949" s="85"/>
      <c r="I949" s="85"/>
      <c r="J949" s="85"/>
      <c r="K949" s="85" t="str">
        <f>'Dados DEPOR'!C943&amp;" - "&amp;'Dados DEPOR'!E943&amp;"."&amp;'Dados DEPOR'!F943&amp;"."&amp;'Dados DEPOR'!G943</f>
        <v xml:space="preserve"> - ..</v>
      </c>
      <c r="L949" s="2">
        <f>'Dados DEPOR'!H943</f>
        <v>0</v>
      </c>
      <c r="M949" s="89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>
      <c r="A950" s="83">
        <f>'Dados DEPOR'!C944</f>
        <v>0</v>
      </c>
      <c r="B950" s="85"/>
      <c r="C950" s="85" t="str">
        <f t="shared" si="0"/>
        <v/>
      </c>
      <c r="D950" s="85" t="str">
        <f t="shared" si="1"/>
        <v/>
      </c>
      <c r="E950" s="85" t="str">
        <f t="shared" si="2"/>
        <v/>
      </c>
      <c r="F950" s="85" t="str">
        <f t="shared" si="3"/>
        <v/>
      </c>
      <c r="G950" s="85"/>
      <c r="H950" s="85"/>
      <c r="I950" s="85"/>
      <c r="J950" s="85"/>
      <c r="K950" s="85" t="str">
        <f>'Dados DEPOR'!C944&amp;" - "&amp;'Dados DEPOR'!E944&amp;"."&amp;'Dados DEPOR'!F944&amp;"."&amp;'Dados DEPOR'!G944</f>
        <v xml:space="preserve"> - ..</v>
      </c>
      <c r="L950" s="2">
        <f>'Dados DEPOR'!H944</f>
        <v>0</v>
      </c>
      <c r="M950" s="89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>
      <c r="A951" s="83">
        <f>'Dados DEPOR'!C945</f>
        <v>0</v>
      </c>
      <c r="B951" s="85"/>
      <c r="C951" s="85"/>
      <c r="D951" s="85"/>
      <c r="E951" s="85"/>
      <c r="F951" s="85"/>
      <c r="G951" s="85"/>
      <c r="H951" s="85"/>
      <c r="I951" s="85"/>
      <c r="J951" s="85"/>
      <c r="K951" s="85" t="str">
        <f>'Dados DEPOR'!C945&amp;" - "&amp;'Dados DEPOR'!E945&amp;"."&amp;'Dados DEPOR'!F945&amp;"."&amp;'Dados DEPOR'!G945</f>
        <v xml:space="preserve"> - ..</v>
      </c>
      <c r="L951" s="2">
        <f>'Dados DEPOR'!H945</f>
        <v>0</v>
      </c>
      <c r="M951" s="89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>
      <c r="A952" s="83">
        <f>'Dados DEPOR'!C946</f>
        <v>0</v>
      </c>
      <c r="B952" s="85"/>
      <c r="C952" s="85"/>
      <c r="D952" s="85"/>
      <c r="E952" s="85"/>
      <c r="F952" s="85"/>
      <c r="G952" s="85"/>
      <c r="H952" s="85"/>
      <c r="I952" s="85"/>
      <c r="J952" s="85"/>
      <c r="K952" s="85" t="str">
        <f>'Dados DEPOR'!C946&amp;" - "&amp;'Dados DEPOR'!E946&amp;"."&amp;'Dados DEPOR'!F946&amp;"."&amp;'Dados DEPOR'!G946</f>
        <v xml:space="preserve"> - ..</v>
      </c>
      <c r="L952" s="2">
        <f>'Dados DEPOR'!H946</f>
        <v>0</v>
      </c>
      <c r="M952" s="89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>
      <c r="A953" s="83">
        <f>'Dados DEPOR'!C947</f>
        <v>0</v>
      </c>
      <c r="B953" s="85"/>
      <c r="C953" s="85"/>
      <c r="D953" s="85"/>
      <c r="E953" s="85"/>
      <c r="F953" s="85"/>
      <c r="G953" s="85"/>
      <c r="H953" s="85"/>
      <c r="I953" s="85"/>
      <c r="J953" s="85"/>
      <c r="K953" s="85" t="str">
        <f>'Dados DEPOR'!C947&amp;" - "&amp;'Dados DEPOR'!E947&amp;"."&amp;'Dados DEPOR'!F947&amp;"."&amp;'Dados DEPOR'!G947</f>
        <v xml:space="preserve"> - ..</v>
      </c>
      <c r="L953" s="2">
        <f>'Dados DEPOR'!H947</f>
        <v>0</v>
      </c>
      <c r="M953" s="89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>
      <c r="A954" s="83">
        <f>'Dados DEPOR'!C948</f>
        <v>0</v>
      </c>
      <c r="B954" s="85"/>
      <c r="C954" s="85"/>
      <c r="D954" s="85"/>
      <c r="E954" s="85"/>
      <c r="F954" s="85"/>
      <c r="G954" s="85"/>
      <c r="H954" s="85"/>
      <c r="I954" s="85"/>
      <c r="J954" s="85"/>
      <c r="K954" s="85" t="str">
        <f>'Dados DEPOR'!C948&amp;" - "&amp;'Dados DEPOR'!E948&amp;"."&amp;'Dados DEPOR'!F948&amp;"."&amp;'Dados DEPOR'!G948</f>
        <v xml:space="preserve"> - ..</v>
      </c>
      <c r="L954" s="2">
        <f>'Dados DEPOR'!H948</f>
        <v>0</v>
      </c>
      <c r="M954" s="89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>
      <c r="A955" s="83">
        <f>'Dados DEPOR'!C949</f>
        <v>0</v>
      </c>
      <c r="B955" s="85"/>
      <c r="C955" s="85"/>
      <c r="D955" s="85"/>
      <c r="E955" s="85"/>
      <c r="F955" s="85"/>
      <c r="G955" s="85"/>
      <c r="H955" s="85"/>
      <c r="I955" s="85"/>
      <c r="J955" s="85"/>
      <c r="K955" s="85" t="str">
        <f>'Dados DEPOR'!C949&amp;" - "&amp;'Dados DEPOR'!E949&amp;"."&amp;'Dados DEPOR'!F949&amp;"."&amp;'Dados DEPOR'!G949</f>
        <v xml:space="preserve"> - ..</v>
      </c>
      <c r="L955" s="2">
        <f>'Dados DEPOR'!H949</f>
        <v>0</v>
      </c>
      <c r="M955" s="89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>
      <c r="A956" s="83">
        <f>'Dados DEPOR'!C950</f>
        <v>0</v>
      </c>
      <c r="B956" s="85"/>
      <c r="C956" s="85"/>
      <c r="D956" s="85"/>
      <c r="E956" s="85"/>
      <c r="F956" s="85"/>
      <c r="G956" s="85"/>
      <c r="H956" s="85"/>
      <c r="I956" s="85"/>
      <c r="J956" s="85"/>
      <c r="K956" s="85" t="str">
        <f>'Dados DEPOR'!C950&amp;" - "&amp;'Dados DEPOR'!E950&amp;"."&amp;'Dados DEPOR'!F950&amp;"."&amp;'Dados DEPOR'!G950</f>
        <v xml:space="preserve"> - ..</v>
      </c>
      <c r="L956" s="2">
        <f>'Dados DEPOR'!H950</f>
        <v>0</v>
      </c>
      <c r="M956" s="89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>
      <c r="A957" s="83">
        <f>'Dados DEPOR'!C951</f>
        <v>0</v>
      </c>
      <c r="B957" s="85"/>
      <c r="C957" s="85"/>
      <c r="D957" s="85"/>
      <c r="E957" s="85"/>
      <c r="F957" s="85"/>
      <c r="G957" s="85"/>
      <c r="H957" s="85"/>
      <c r="I957" s="85"/>
      <c r="J957" s="85"/>
      <c r="K957" s="85" t="str">
        <f>'Dados DEPOR'!C951&amp;" - "&amp;'Dados DEPOR'!E951&amp;"."&amp;'Dados DEPOR'!F951&amp;"."&amp;'Dados DEPOR'!G951</f>
        <v xml:space="preserve"> - ..</v>
      </c>
      <c r="L957" s="2">
        <f>'Dados DEPOR'!H951</f>
        <v>0</v>
      </c>
      <c r="M957" s="89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>
      <c r="A958" s="83">
        <f>'Dados DEPOR'!C952</f>
        <v>0</v>
      </c>
      <c r="B958" s="85"/>
      <c r="C958" s="85"/>
      <c r="D958" s="85"/>
      <c r="E958" s="85"/>
      <c r="F958" s="85"/>
      <c r="G958" s="85"/>
      <c r="H958" s="85"/>
      <c r="I958" s="85"/>
      <c r="J958" s="85"/>
      <c r="K958" s="85" t="str">
        <f>'Dados DEPOR'!C952&amp;" - "&amp;'Dados DEPOR'!E952&amp;"."&amp;'Dados DEPOR'!F952&amp;"."&amp;'Dados DEPOR'!G952</f>
        <v xml:space="preserve"> - ..</v>
      </c>
      <c r="L958" s="2">
        <f>'Dados DEPOR'!H952</f>
        <v>0</v>
      </c>
      <c r="M958" s="89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>
      <c r="A959" s="83">
        <f>'Dados DEPOR'!C953</f>
        <v>0</v>
      </c>
      <c r="B959" s="85"/>
      <c r="C959" s="85"/>
      <c r="D959" s="85"/>
      <c r="E959" s="85"/>
      <c r="F959" s="85"/>
      <c r="G959" s="85"/>
      <c r="H959" s="85"/>
      <c r="I959" s="85"/>
      <c r="J959" s="85"/>
      <c r="K959" s="85" t="str">
        <f>'Dados DEPOR'!C953&amp;" - "&amp;'Dados DEPOR'!E953&amp;"."&amp;'Dados DEPOR'!F953&amp;"."&amp;'Dados DEPOR'!G953</f>
        <v xml:space="preserve"> - ..</v>
      </c>
      <c r="L959" s="2">
        <f>'Dados DEPOR'!H953</f>
        <v>0</v>
      </c>
      <c r="M959" s="89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>
      <c r="A960" s="83">
        <f>'Dados DEPOR'!C954</f>
        <v>0</v>
      </c>
      <c r="B960" s="85"/>
      <c r="C960" s="85"/>
      <c r="D960" s="85"/>
      <c r="E960" s="85"/>
      <c r="F960" s="85"/>
      <c r="G960" s="85"/>
      <c r="H960" s="85"/>
      <c r="I960" s="85"/>
      <c r="J960" s="85"/>
      <c r="K960" s="85" t="str">
        <f>'Dados DEPOR'!C954&amp;" - "&amp;'Dados DEPOR'!E954&amp;"."&amp;'Dados DEPOR'!F954&amp;"."&amp;'Dados DEPOR'!G954</f>
        <v xml:space="preserve"> - ..</v>
      </c>
      <c r="L960" s="2">
        <f>'Dados DEPOR'!H954</f>
        <v>0</v>
      </c>
      <c r="M960" s="89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>
      <c r="A961" s="83">
        <f>'Dados DEPOR'!C955</f>
        <v>0</v>
      </c>
      <c r="B961" s="85"/>
      <c r="C961" s="85"/>
      <c r="D961" s="85"/>
      <c r="E961" s="85"/>
      <c r="F961" s="85"/>
      <c r="G961" s="85"/>
      <c r="H961" s="85"/>
      <c r="I961" s="85"/>
      <c r="J961" s="85"/>
      <c r="K961" s="85" t="str">
        <f>'Dados DEPOR'!C955&amp;" - "&amp;'Dados DEPOR'!E955&amp;"."&amp;'Dados DEPOR'!F955&amp;"."&amp;'Dados DEPOR'!G955</f>
        <v xml:space="preserve"> - ..</v>
      </c>
      <c r="L961" s="2">
        <f>'Dados DEPOR'!H955</f>
        <v>0</v>
      </c>
      <c r="M961" s="89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>
      <c r="A962" s="83">
        <f>'Dados DEPOR'!C956</f>
        <v>0</v>
      </c>
      <c r="B962" s="85"/>
      <c r="C962" s="85"/>
      <c r="D962" s="85"/>
      <c r="E962" s="85"/>
      <c r="F962" s="85"/>
      <c r="G962" s="85"/>
      <c r="H962" s="85"/>
      <c r="I962" s="85"/>
      <c r="J962" s="85"/>
      <c r="K962" s="85" t="str">
        <f>'Dados DEPOR'!C956&amp;" - "&amp;'Dados DEPOR'!E956&amp;"."&amp;'Dados DEPOR'!F956&amp;"."&amp;'Dados DEPOR'!G956</f>
        <v xml:space="preserve"> - ..</v>
      </c>
      <c r="L962" s="2">
        <f>'Dados DEPOR'!H956</f>
        <v>0</v>
      </c>
      <c r="M962" s="89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>
      <c r="A963" s="83">
        <f>'Dados DEPOR'!C957</f>
        <v>0</v>
      </c>
      <c r="B963" s="85"/>
      <c r="C963" s="85"/>
      <c r="D963" s="85"/>
      <c r="E963" s="85"/>
      <c r="F963" s="85"/>
      <c r="G963" s="85"/>
      <c r="H963" s="85"/>
      <c r="I963" s="85"/>
      <c r="J963" s="85"/>
      <c r="K963" s="85" t="str">
        <f>'Dados DEPOR'!C957&amp;" - "&amp;'Dados DEPOR'!E957&amp;"."&amp;'Dados DEPOR'!F957&amp;"."&amp;'Dados DEPOR'!G957</f>
        <v xml:space="preserve"> - ..</v>
      </c>
      <c r="L963" s="2">
        <f>'Dados DEPOR'!H957</f>
        <v>0</v>
      </c>
      <c r="M963" s="89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>
      <c r="A964" s="83">
        <f>'Dados DEPOR'!C958</f>
        <v>0</v>
      </c>
      <c r="B964" s="85"/>
      <c r="C964" s="85"/>
      <c r="D964" s="85"/>
      <c r="E964" s="85"/>
      <c r="F964" s="85"/>
      <c r="G964" s="85"/>
      <c r="H964" s="85"/>
      <c r="I964" s="85"/>
      <c r="J964" s="85"/>
      <c r="K964" s="85" t="str">
        <f>'Dados DEPOR'!C958&amp;" - "&amp;'Dados DEPOR'!E958&amp;"."&amp;'Dados DEPOR'!F958&amp;"."&amp;'Dados DEPOR'!G958</f>
        <v xml:space="preserve"> - ..</v>
      </c>
      <c r="L964" s="2">
        <f>'Dados DEPOR'!H958</f>
        <v>0</v>
      </c>
      <c r="M964" s="89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>
      <c r="A965" s="83">
        <f>'Dados DEPOR'!C959</f>
        <v>0</v>
      </c>
      <c r="B965" s="85"/>
      <c r="C965" s="85"/>
      <c r="D965" s="85"/>
      <c r="E965" s="85"/>
      <c r="F965" s="85"/>
      <c r="G965" s="85"/>
      <c r="H965" s="85"/>
      <c r="I965" s="85"/>
      <c r="J965" s="85"/>
      <c r="K965" s="85" t="str">
        <f>'Dados DEPOR'!C959&amp;" - "&amp;'Dados DEPOR'!E959&amp;"."&amp;'Dados DEPOR'!F959&amp;"."&amp;'Dados DEPOR'!G959</f>
        <v xml:space="preserve"> - ..</v>
      </c>
      <c r="L965" s="2">
        <f>'Dados DEPOR'!H959</f>
        <v>0</v>
      </c>
      <c r="M965" s="89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>
      <c r="A966" s="83">
        <f>'Dados DEPOR'!C960</f>
        <v>0</v>
      </c>
      <c r="B966" s="85"/>
      <c r="C966" s="85"/>
      <c r="D966" s="85"/>
      <c r="E966" s="85"/>
      <c r="F966" s="85"/>
      <c r="G966" s="85"/>
      <c r="H966" s="85"/>
      <c r="I966" s="85"/>
      <c r="J966" s="85"/>
      <c r="K966" s="85" t="str">
        <f>'Dados DEPOR'!C960&amp;" - "&amp;'Dados DEPOR'!E960&amp;"."&amp;'Dados DEPOR'!F960&amp;"."&amp;'Dados DEPOR'!G960</f>
        <v xml:space="preserve"> - ..</v>
      </c>
      <c r="L966" s="2">
        <f>'Dados DEPOR'!H960</f>
        <v>0</v>
      </c>
      <c r="M966" s="89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>
      <c r="A967" s="83">
        <f>'Dados DEPOR'!C961</f>
        <v>0</v>
      </c>
      <c r="B967" s="85"/>
      <c r="C967" s="85"/>
      <c r="D967" s="85"/>
      <c r="E967" s="85"/>
      <c r="F967" s="85"/>
      <c r="G967" s="85"/>
      <c r="H967" s="85"/>
      <c r="I967" s="85"/>
      <c r="J967" s="85"/>
      <c r="K967" s="85" t="str">
        <f>'Dados DEPOR'!C961&amp;" - "&amp;'Dados DEPOR'!E961&amp;"."&amp;'Dados DEPOR'!F961&amp;"."&amp;'Dados DEPOR'!G961</f>
        <v xml:space="preserve"> - ..</v>
      </c>
      <c r="L967" s="2">
        <f>'Dados DEPOR'!H961</f>
        <v>0</v>
      </c>
      <c r="M967" s="89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>
      <c r="A968" s="83">
        <f>'Dados DEPOR'!C962</f>
        <v>0</v>
      </c>
      <c r="B968" s="85"/>
      <c r="C968" s="85"/>
      <c r="D968" s="85"/>
      <c r="E968" s="85"/>
      <c r="F968" s="85"/>
      <c r="G968" s="85"/>
      <c r="H968" s="85"/>
      <c r="I968" s="85"/>
      <c r="J968" s="85"/>
      <c r="K968" s="85" t="str">
        <f>'Dados DEPOR'!C962&amp;" - "&amp;'Dados DEPOR'!E962&amp;"."&amp;'Dados DEPOR'!F962&amp;"."&amp;'Dados DEPOR'!G962</f>
        <v xml:space="preserve"> - ..</v>
      </c>
      <c r="L968" s="2">
        <f>'Dados DEPOR'!H962</f>
        <v>0</v>
      </c>
      <c r="M968" s="89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>
      <c r="A969" s="83">
        <f>'Dados DEPOR'!C963</f>
        <v>0</v>
      </c>
      <c r="B969" s="85"/>
      <c r="C969" s="85"/>
      <c r="D969" s="85"/>
      <c r="E969" s="85"/>
      <c r="F969" s="85"/>
      <c r="G969" s="85"/>
      <c r="H969" s="85"/>
      <c r="I969" s="85"/>
      <c r="J969" s="85"/>
      <c r="K969" s="85" t="str">
        <f>'Dados DEPOR'!C963&amp;" - "&amp;'Dados DEPOR'!E963&amp;"."&amp;'Dados DEPOR'!F963&amp;"."&amp;'Dados DEPOR'!G963</f>
        <v xml:space="preserve"> - ..</v>
      </c>
      <c r="L969" s="2">
        <f>'Dados DEPOR'!H963</f>
        <v>0</v>
      </c>
      <c r="M969" s="89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>
      <c r="A970" s="83">
        <f>'Dados DEPOR'!C964</f>
        <v>0</v>
      </c>
      <c r="B970" s="85"/>
      <c r="C970" s="85"/>
      <c r="D970" s="85"/>
      <c r="E970" s="85"/>
      <c r="F970" s="85"/>
      <c r="G970" s="85"/>
      <c r="H970" s="85"/>
      <c r="I970" s="85"/>
      <c r="J970" s="85"/>
      <c r="K970" s="85" t="str">
        <f>'Dados DEPOR'!C964&amp;" - "&amp;'Dados DEPOR'!E964&amp;"."&amp;'Dados DEPOR'!F964&amp;"."&amp;'Dados DEPOR'!G964</f>
        <v xml:space="preserve"> - ..</v>
      </c>
      <c r="L970" s="2">
        <f>'Dados DEPOR'!H964</f>
        <v>0</v>
      </c>
      <c r="M970" s="89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>
      <c r="A971" s="83">
        <f>'Dados DEPOR'!C965</f>
        <v>0</v>
      </c>
      <c r="B971" s="85"/>
      <c r="C971" s="85"/>
      <c r="D971" s="85"/>
      <c r="E971" s="85"/>
      <c r="F971" s="85"/>
      <c r="G971" s="85"/>
      <c r="H971" s="85"/>
      <c r="I971" s="85"/>
      <c r="J971" s="85"/>
      <c r="K971" s="85" t="str">
        <f>'Dados DEPOR'!C965&amp;" - "&amp;'Dados DEPOR'!E965&amp;"."&amp;'Dados DEPOR'!F965&amp;"."&amp;'Dados DEPOR'!G965</f>
        <v xml:space="preserve"> - ..</v>
      </c>
      <c r="L971" s="2">
        <f>'Dados DEPOR'!H965</f>
        <v>0</v>
      </c>
      <c r="M971" s="89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>
      <c r="A972" s="83">
        <f>'Dados DEPOR'!C966</f>
        <v>0</v>
      </c>
      <c r="B972" s="85"/>
      <c r="C972" s="85"/>
      <c r="D972" s="85"/>
      <c r="E972" s="85"/>
      <c r="F972" s="85"/>
      <c r="G972" s="85"/>
      <c r="H972" s="85"/>
      <c r="I972" s="85"/>
      <c r="J972" s="85"/>
      <c r="K972" s="85" t="str">
        <f>'Dados DEPOR'!C966&amp;" - "&amp;'Dados DEPOR'!E966&amp;"."&amp;'Dados DEPOR'!F966&amp;"."&amp;'Dados DEPOR'!G966</f>
        <v xml:space="preserve"> - ..</v>
      </c>
      <c r="L972" s="2">
        <f>'Dados DEPOR'!H966</f>
        <v>0</v>
      </c>
      <c r="M972" s="89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>
      <c r="A973" s="83">
        <f>'Dados DEPOR'!C967</f>
        <v>0</v>
      </c>
      <c r="B973" s="85"/>
      <c r="C973" s="85"/>
      <c r="D973" s="85"/>
      <c r="E973" s="85"/>
      <c r="F973" s="85"/>
      <c r="G973" s="85"/>
      <c r="H973" s="85"/>
      <c r="I973" s="85"/>
      <c r="J973" s="85"/>
      <c r="K973" s="85" t="str">
        <f>'Dados DEPOR'!C967&amp;" - "&amp;'Dados DEPOR'!E967&amp;"."&amp;'Dados DEPOR'!F967&amp;"."&amp;'Dados DEPOR'!G967</f>
        <v xml:space="preserve"> - ..</v>
      </c>
      <c r="L973" s="2">
        <f>'Dados DEPOR'!H967</f>
        <v>0</v>
      </c>
      <c r="M973" s="89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>
      <c r="A974" s="83">
        <f>'Dados DEPOR'!C968</f>
        <v>0</v>
      </c>
      <c r="B974" s="85"/>
      <c r="C974" s="85"/>
      <c r="D974" s="85"/>
      <c r="E974" s="85"/>
      <c r="F974" s="85"/>
      <c r="G974" s="85"/>
      <c r="H974" s="85"/>
      <c r="I974" s="85"/>
      <c r="J974" s="85"/>
      <c r="K974" s="85" t="str">
        <f>'Dados DEPOR'!C968&amp;" - "&amp;'Dados DEPOR'!E968&amp;"."&amp;'Dados DEPOR'!F968&amp;"."&amp;'Dados DEPOR'!G968</f>
        <v xml:space="preserve"> - ..</v>
      </c>
      <c r="L974" s="2">
        <f>'Dados DEPOR'!H968</f>
        <v>0</v>
      </c>
      <c r="M974" s="89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>
      <c r="A975" s="83">
        <f>'Dados DEPOR'!C969</f>
        <v>0</v>
      </c>
      <c r="B975" s="85"/>
      <c r="C975" s="85"/>
      <c r="D975" s="85"/>
      <c r="E975" s="85"/>
      <c r="F975" s="85"/>
      <c r="G975" s="85"/>
      <c r="H975" s="85"/>
      <c r="I975" s="85"/>
      <c r="J975" s="85"/>
      <c r="K975" s="85" t="str">
        <f>'Dados DEPOR'!C969&amp;" - "&amp;'Dados DEPOR'!E969&amp;"."&amp;'Dados DEPOR'!F969&amp;"."&amp;'Dados DEPOR'!G969</f>
        <v xml:space="preserve"> - ..</v>
      </c>
      <c r="L975" s="2">
        <f>'Dados DEPOR'!H969</f>
        <v>0</v>
      </c>
      <c r="M975" s="89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>
      <c r="A976" s="83">
        <f>'Dados DEPOR'!C970</f>
        <v>0</v>
      </c>
      <c r="B976" s="85"/>
      <c r="C976" s="85"/>
      <c r="D976" s="85"/>
      <c r="E976" s="85"/>
      <c r="F976" s="85"/>
      <c r="G976" s="85"/>
      <c r="H976" s="85"/>
      <c r="I976" s="85"/>
      <c r="J976" s="85"/>
      <c r="K976" s="85" t="str">
        <f>'Dados DEPOR'!C970&amp;" - "&amp;'Dados DEPOR'!E970&amp;"."&amp;'Dados DEPOR'!F970&amp;"."&amp;'Dados DEPOR'!G970</f>
        <v xml:space="preserve"> - ..</v>
      </c>
      <c r="L976" s="2">
        <f>'Dados DEPOR'!H970</f>
        <v>0</v>
      </c>
      <c r="M976" s="89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>
      <c r="A977" s="83">
        <f>'Dados DEPOR'!C971</f>
        <v>0</v>
      </c>
      <c r="B977" s="85"/>
      <c r="C977" s="85"/>
      <c r="D977" s="85"/>
      <c r="E977" s="85"/>
      <c r="F977" s="85"/>
      <c r="G977" s="85"/>
      <c r="H977" s="85"/>
      <c r="I977" s="85"/>
      <c r="J977" s="85"/>
      <c r="K977" s="85" t="str">
        <f>'Dados DEPOR'!C971&amp;" - "&amp;'Dados DEPOR'!E971&amp;"."&amp;'Dados DEPOR'!F971&amp;"."&amp;'Dados DEPOR'!G971</f>
        <v xml:space="preserve"> - ..</v>
      </c>
      <c r="L977" s="2">
        <f>'Dados DEPOR'!H971</f>
        <v>0</v>
      </c>
      <c r="M977" s="89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>
      <c r="A978" s="83">
        <f>'Dados DEPOR'!C972</f>
        <v>0</v>
      </c>
      <c r="B978" s="85"/>
      <c r="C978" s="85"/>
      <c r="D978" s="85"/>
      <c r="E978" s="85"/>
      <c r="F978" s="85"/>
      <c r="G978" s="85"/>
      <c r="H978" s="85"/>
      <c r="I978" s="85"/>
      <c r="J978" s="85"/>
      <c r="K978" s="85" t="str">
        <f>'Dados DEPOR'!C972&amp;" - "&amp;'Dados DEPOR'!E972&amp;"."&amp;'Dados DEPOR'!F972&amp;"."&amp;'Dados DEPOR'!G972</f>
        <v xml:space="preserve"> - ..</v>
      </c>
      <c r="L978" s="2">
        <f>'Dados DEPOR'!H972</f>
        <v>0</v>
      </c>
      <c r="M978" s="89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>
      <c r="A979" s="83">
        <f>'Dados DEPOR'!C973</f>
        <v>0</v>
      </c>
      <c r="B979" s="85"/>
      <c r="C979" s="85"/>
      <c r="D979" s="85"/>
      <c r="E979" s="85"/>
      <c r="F979" s="85"/>
      <c r="G979" s="85"/>
      <c r="H979" s="85"/>
      <c r="I979" s="85"/>
      <c r="J979" s="85"/>
      <c r="K979" s="85" t="str">
        <f>'Dados DEPOR'!C973&amp;" - "&amp;'Dados DEPOR'!E973&amp;"."&amp;'Dados DEPOR'!F973&amp;"."&amp;'Dados DEPOR'!G973</f>
        <v xml:space="preserve"> - ..</v>
      </c>
      <c r="L979" s="2">
        <f>'Dados DEPOR'!H973</f>
        <v>0</v>
      </c>
      <c r="M979" s="89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>
      <c r="A980" s="83">
        <f>'Dados DEPOR'!C974</f>
        <v>0</v>
      </c>
      <c r="B980" s="85"/>
      <c r="C980" s="85"/>
      <c r="D980" s="85"/>
      <c r="E980" s="85"/>
      <c r="F980" s="85"/>
      <c r="G980" s="85"/>
      <c r="H980" s="85"/>
      <c r="I980" s="85"/>
      <c r="J980" s="85"/>
      <c r="K980" s="85" t="str">
        <f>'Dados DEPOR'!C974&amp;" - "&amp;'Dados DEPOR'!E974&amp;"."&amp;'Dados DEPOR'!F974&amp;"."&amp;'Dados DEPOR'!G974</f>
        <v xml:space="preserve"> - ..</v>
      </c>
      <c r="L980" s="2">
        <f>'Dados DEPOR'!H974</f>
        <v>0</v>
      </c>
      <c r="M980" s="89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>
      <c r="A981" s="83">
        <f>'Dados DEPOR'!C975</f>
        <v>0</v>
      </c>
      <c r="B981" s="85"/>
      <c r="C981" s="85"/>
      <c r="D981" s="85"/>
      <c r="E981" s="85"/>
      <c r="F981" s="85"/>
      <c r="G981" s="85"/>
      <c r="H981" s="85"/>
      <c r="I981" s="85"/>
      <c r="J981" s="85"/>
      <c r="K981" s="85" t="str">
        <f>'Dados DEPOR'!C975&amp;" - "&amp;'Dados DEPOR'!E975&amp;"."&amp;'Dados DEPOR'!F975&amp;"."&amp;'Dados DEPOR'!G975</f>
        <v xml:space="preserve"> - ..</v>
      </c>
      <c r="L981" s="2">
        <f>'Dados DEPOR'!H975</f>
        <v>0</v>
      </c>
      <c r="M981" s="89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>
      <c r="A982" s="83">
        <f>'Dados DEPOR'!C976</f>
        <v>0</v>
      </c>
      <c r="B982" s="85"/>
      <c r="C982" s="85"/>
      <c r="D982" s="85"/>
      <c r="E982" s="85"/>
      <c r="F982" s="85"/>
      <c r="G982" s="85"/>
      <c r="H982" s="85"/>
      <c r="I982" s="85"/>
      <c r="J982" s="85"/>
      <c r="K982" s="85" t="str">
        <f>'Dados DEPOR'!C976&amp;" - "&amp;'Dados DEPOR'!E976&amp;"."&amp;'Dados DEPOR'!F976&amp;"."&amp;'Dados DEPOR'!G976</f>
        <v xml:space="preserve"> - ..</v>
      </c>
      <c r="L982" s="2">
        <f>'Dados DEPOR'!H976</f>
        <v>0</v>
      </c>
      <c r="M982" s="89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>
      <c r="A983" s="83">
        <f>'Dados DEPOR'!C977</f>
        <v>0</v>
      </c>
      <c r="B983" s="85"/>
      <c r="C983" s="85"/>
      <c r="D983" s="85"/>
      <c r="E983" s="85"/>
      <c r="F983" s="85"/>
      <c r="G983" s="85"/>
      <c r="H983" s="85"/>
      <c r="I983" s="85"/>
      <c r="J983" s="85"/>
      <c r="K983" s="85" t="str">
        <f>'Dados DEPOR'!C977&amp;" - "&amp;'Dados DEPOR'!E977&amp;"."&amp;'Dados DEPOR'!F977&amp;"."&amp;'Dados DEPOR'!G977</f>
        <v xml:space="preserve"> - ..</v>
      </c>
      <c r="L983" s="2">
        <f>'Dados DEPOR'!H977</f>
        <v>0</v>
      </c>
      <c r="M983" s="89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>
      <c r="A984" s="83">
        <f>'Dados DEPOR'!C978</f>
        <v>0</v>
      </c>
      <c r="B984" s="85"/>
      <c r="C984" s="85"/>
      <c r="D984" s="85"/>
      <c r="E984" s="85"/>
      <c r="F984" s="85"/>
      <c r="G984" s="85"/>
      <c r="H984" s="85"/>
      <c r="I984" s="85"/>
      <c r="J984" s="85"/>
      <c r="K984" s="85" t="str">
        <f>'Dados DEPOR'!C978&amp;" - "&amp;'Dados DEPOR'!E978&amp;"."&amp;'Dados DEPOR'!F978&amp;"."&amp;'Dados DEPOR'!G978</f>
        <v xml:space="preserve"> - ..</v>
      </c>
      <c r="L984" s="2">
        <f>'Dados DEPOR'!H978</f>
        <v>0</v>
      </c>
      <c r="M984" s="89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>
      <c r="A985" s="83">
        <f>'Dados DEPOR'!C979</f>
        <v>0</v>
      </c>
      <c r="B985" s="85"/>
      <c r="C985" s="85"/>
      <c r="D985" s="85"/>
      <c r="E985" s="85"/>
      <c r="F985" s="85"/>
      <c r="G985" s="85"/>
      <c r="H985" s="85"/>
      <c r="I985" s="85"/>
      <c r="J985" s="85"/>
      <c r="K985" s="85" t="str">
        <f>'Dados DEPOR'!C979&amp;" - "&amp;'Dados DEPOR'!E979&amp;"."&amp;'Dados DEPOR'!F979&amp;"."&amp;'Dados DEPOR'!G979</f>
        <v xml:space="preserve"> - ..</v>
      </c>
      <c r="L985" s="2">
        <f>'Dados DEPOR'!H979</f>
        <v>0</v>
      </c>
      <c r="M985" s="89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>
      <c r="A986" s="83">
        <f>'Dados DEPOR'!C980</f>
        <v>0</v>
      </c>
      <c r="B986" s="85"/>
      <c r="C986" s="85"/>
      <c r="D986" s="85"/>
      <c r="E986" s="85"/>
      <c r="F986" s="85"/>
      <c r="G986" s="85"/>
      <c r="H986" s="85"/>
      <c r="I986" s="85"/>
      <c r="J986" s="85"/>
      <c r="K986" s="85" t="str">
        <f>'Dados DEPOR'!C980&amp;" - "&amp;'Dados DEPOR'!E980&amp;"."&amp;'Dados DEPOR'!F980&amp;"."&amp;'Dados DEPOR'!G980</f>
        <v xml:space="preserve"> - ..</v>
      </c>
      <c r="L986" s="2">
        <f>'Dados DEPOR'!H980</f>
        <v>0</v>
      </c>
      <c r="M986" s="89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>
      <c r="A987" s="83">
        <f>'Dados DEPOR'!C981</f>
        <v>0</v>
      </c>
      <c r="B987" s="85"/>
      <c r="C987" s="85"/>
      <c r="D987" s="85"/>
      <c r="E987" s="85"/>
      <c r="F987" s="85"/>
      <c r="G987" s="85"/>
      <c r="H987" s="85"/>
      <c r="I987" s="85"/>
      <c r="J987" s="85"/>
      <c r="K987" s="85" t="str">
        <f>'Dados DEPOR'!C981&amp;" - "&amp;'Dados DEPOR'!E981&amp;"."&amp;'Dados DEPOR'!F981&amp;"."&amp;'Dados DEPOR'!G981</f>
        <v xml:space="preserve"> - ..</v>
      </c>
      <c r="L987" s="2">
        <f>'Dados DEPOR'!H981</f>
        <v>0</v>
      </c>
      <c r="M987" s="89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>
      <c r="A988" s="83">
        <f>'Dados DEPOR'!C982</f>
        <v>0</v>
      </c>
      <c r="B988" s="85"/>
      <c r="C988" s="85"/>
      <c r="D988" s="85"/>
      <c r="E988" s="85"/>
      <c r="F988" s="85"/>
      <c r="G988" s="85"/>
      <c r="H988" s="85"/>
      <c r="I988" s="85"/>
      <c r="J988" s="85"/>
      <c r="K988" s="85" t="str">
        <f>'Dados DEPOR'!C982&amp;" - "&amp;'Dados DEPOR'!E982&amp;"."&amp;'Dados DEPOR'!F982&amp;"."&amp;'Dados DEPOR'!G982</f>
        <v xml:space="preserve"> - ..</v>
      </c>
      <c r="L988" s="2">
        <f>'Dados DEPOR'!H982</f>
        <v>0</v>
      </c>
      <c r="M988" s="89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>
      <c r="A989" s="83">
        <f>'Dados DEPOR'!C983</f>
        <v>0</v>
      </c>
      <c r="B989" s="85"/>
      <c r="C989" s="85"/>
      <c r="D989" s="85"/>
      <c r="E989" s="85"/>
      <c r="F989" s="85"/>
      <c r="G989" s="85"/>
      <c r="H989" s="85"/>
      <c r="I989" s="85"/>
      <c r="J989" s="85"/>
      <c r="K989" s="85" t="str">
        <f>'Dados DEPOR'!C983&amp;" - "&amp;'Dados DEPOR'!E983&amp;"."&amp;'Dados DEPOR'!F983&amp;"."&amp;'Dados DEPOR'!G983</f>
        <v xml:space="preserve"> - ..</v>
      </c>
      <c r="L989" s="2">
        <f>'Dados DEPOR'!H983</f>
        <v>0</v>
      </c>
      <c r="M989" s="89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>
      <c r="A990" s="83">
        <f>'Dados DEPOR'!C984</f>
        <v>0</v>
      </c>
      <c r="B990" s="85"/>
      <c r="C990" s="85"/>
      <c r="D990" s="85"/>
      <c r="E990" s="85"/>
      <c r="F990" s="85"/>
      <c r="G990" s="85"/>
      <c r="H990" s="85"/>
      <c r="I990" s="85"/>
      <c r="J990" s="85"/>
      <c r="K990" s="85" t="str">
        <f>'Dados DEPOR'!C984&amp;" - "&amp;'Dados DEPOR'!E984&amp;"."&amp;'Dados DEPOR'!F984&amp;"."&amp;'Dados DEPOR'!G984</f>
        <v xml:space="preserve"> - ..</v>
      </c>
      <c r="L990" s="2">
        <f>'Dados DEPOR'!H984</f>
        <v>0</v>
      </c>
      <c r="M990" s="89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>
      <c r="A991" s="83">
        <f>'Dados DEPOR'!C985</f>
        <v>0</v>
      </c>
      <c r="B991" s="85"/>
      <c r="C991" s="85"/>
      <c r="D991" s="85"/>
      <c r="E991" s="85"/>
      <c r="F991" s="85"/>
      <c r="G991" s="85"/>
      <c r="H991" s="85"/>
      <c r="I991" s="85"/>
      <c r="J991" s="85"/>
      <c r="K991" s="85" t="str">
        <f>'Dados DEPOR'!C985&amp;" - "&amp;'Dados DEPOR'!E985&amp;"."&amp;'Dados DEPOR'!F985&amp;"."&amp;'Dados DEPOR'!G985</f>
        <v xml:space="preserve"> - ..</v>
      </c>
      <c r="L991" s="2">
        <f>'Dados DEPOR'!H985</f>
        <v>0</v>
      </c>
      <c r="M991" s="89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>
      <c r="A992" s="83">
        <f>'Dados DEPOR'!C986</f>
        <v>0</v>
      </c>
      <c r="B992" s="85"/>
      <c r="C992" s="85"/>
      <c r="D992" s="85"/>
      <c r="E992" s="85"/>
      <c r="F992" s="85"/>
      <c r="G992" s="85"/>
      <c r="H992" s="85"/>
      <c r="I992" s="85"/>
      <c r="J992" s="85"/>
      <c r="K992" s="85" t="str">
        <f>'Dados DEPOR'!C986&amp;" - "&amp;'Dados DEPOR'!E986&amp;"."&amp;'Dados DEPOR'!F986&amp;"."&amp;'Dados DEPOR'!G986</f>
        <v xml:space="preserve"> - ..</v>
      </c>
      <c r="L992" s="2">
        <f>'Dados DEPOR'!H986</f>
        <v>0</v>
      </c>
      <c r="M992" s="89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>
      <c r="A993" s="83">
        <f>'Dados DEPOR'!C987</f>
        <v>0</v>
      </c>
      <c r="B993" s="85"/>
      <c r="C993" s="85"/>
      <c r="D993" s="85"/>
      <c r="E993" s="85"/>
      <c r="F993" s="85"/>
      <c r="G993" s="85"/>
      <c r="H993" s="85"/>
      <c r="I993" s="85"/>
      <c r="J993" s="85"/>
      <c r="K993" s="85" t="str">
        <f>'Dados DEPOR'!C987&amp;" - "&amp;'Dados DEPOR'!E987&amp;"."&amp;'Dados DEPOR'!F987&amp;"."&amp;'Dados DEPOR'!G987</f>
        <v xml:space="preserve"> - ..</v>
      </c>
      <c r="L993" s="2">
        <f>'Dados DEPOR'!H987</f>
        <v>0</v>
      </c>
      <c r="M993" s="89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>
      <c r="A994" s="83">
        <f>'Dados DEPOR'!C988</f>
        <v>0</v>
      </c>
      <c r="B994" s="85"/>
      <c r="C994" s="85"/>
      <c r="D994" s="85"/>
      <c r="E994" s="85"/>
      <c r="F994" s="85"/>
      <c r="G994" s="85"/>
      <c r="H994" s="85"/>
      <c r="I994" s="85"/>
      <c r="J994" s="85"/>
      <c r="K994" s="85" t="str">
        <f>'Dados DEPOR'!C988&amp;" - "&amp;'Dados DEPOR'!E988&amp;"."&amp;'Dados DEPOR'!F988&amp;"."&amp;'Dados DEPOR'!G988</f>
        <v xml:space="preserve"> - ..</v>
      </c>
      <c r="L994" s="2">
        <f>'Dados DEPOR'!H988</f>
        <v>0</v>
      </c>
      <c r="M994" s="89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>
      <c r="A995" s="83">
        <f>'Dados DEPOR'!C989</f>
        <v>0</v>
      </c>
      <c r="B995" s="85"/>
      <c r="C995" s="85"/>
      <c r="D995" s="85"/>
      <c r="E995" s="85"/>
      <c r="F995" s="85"/>
      <c r="G995" s="85"/>
      <c r="H995" s="85"/>
      <c r="I995" s="85"/>
      <c r="J995" s="85"/>
      <c r="K995" s="85" t="str">
        <f>'Dados DEPOR'!C989&amp;" - "&amp;'Dados DEPOR'!E989&amp;"."&amp;'Dados DEPOR'!F989&amp;"."&amp;'Dados DEPOR'!G989</f>
        <v xml:space="preserve"> - ..</v>
      </c>
      <c r="L995" s="2">
        <f>'Dados DEPOR'!H989</f>
        <v>0</v>
      </c>
      <c r="M995" s="89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>
      <c r="A996" s="83">
        <f>'Dados DEPOR'!C990</f>
        <v>0</v>
      </c>
      <c r="B996" s="85"/>
      <c r="C996" s="85"/>
      <c r="D996" s="85"/>
      <c r="E996" s="85"/>
      <c r="F996" s="85"/>
      <c r="G996" s="85"/>
      <c r="H996" s="85"/>
      <c r="I996" s="85"/>
      <c r="J996" s="85"/>
      <c r="K996" s="85" t="str">
        <f>'Dados DEPOR'!C990&amp;" - "&amp;'Dados DEPOR'!E990&amp;"."&amp;'Dados DEPOR'!F990&amp;"."&amp;'Dados DEPOR'!G990</f>
        <v xml:space="preserve"> - ..</v>
      </c>
      <c r="L996" s="2">
        <f>'Dados DEPOR'!H990</f>
        <v>0</v>
      </c>
      <c r="M996" s="89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>
      <c r="A997" s="83">
        <f>'Dados DEPOR'!C991</f>
        <v>0</v>
      </c>
      <c r="B997" s="85"/>
      <c r="C997" s="85"/>
      <c r="D997" s="85"/>
      <c r="E997" s="85"/>
      <c r="F997" s="85"/>
      <c r="G997" s="85"/>
      <c r="H997" s="85"/>
      <c r="I997" s="85"/>
      <c r="J997" s="85"/>
      <c r="K997" s="85" t="str">
        <f>'Dados DEPOR'!C991&amp;" - "&amp;'Dados DEPOR'!E991&amp;"."&amp;'Dados DEPOR'!F991&amp;"."&amp;'Dados DEPOR'!G991</f>
        <v xml:space="preserve"> - ..</v>
      </c>
      <c r="L997" s="2">
        <f>'Dados DEPOR'!H991</f>
        <v>0</v>
      </c>
      <c r="M997" s="89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>
      <c r="A998" s="83">
        <f>'Dados DEPOR'!C992</f>
        <v>0</v>
      </c>
      <c r="B998" s="85"/>
      <c r="C998" s="85"/>
      <c r="D998" s="85"/>
      <c r="E998" s="85"/>
      <c r="F998" s="85"/>
      <c r="G998" s="85"/>
      <c r="H998" s="85"/>
      <c r="I998" s="85"/>
      <c r="J998" s="85"/>
      <c r="K998" s="85" t="str">
        <f>'Dados DEPOR'!C992&amp;" - "&amp;'Dados DEPOR'!E992&amp;"."&amp;'Dados DEPOR'!F992&amp;"."&amp;'Dados DEPOR'!G992</f>
        <v xml:space="preserve"> - ..</v>
      </c>
      <c r="L998" s="2">
        <f>'Dados DEPOR'!H992</f>
        <v>0</v>
      </c>
      <c r="M998" s="89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>
      <c r="A999" s="83">
        <f>'Dados DEPOR'!C993</f>
        <v>0</v>
      </c>
      <c r="B999" s="85"/>
      <c r="C999" s="85"/>
      <c r="D999" s="85"/>
      <c r="E999" s="85"/>
      <c r="F999" s="85"/>
      <c r="G999" s="85"/>
      <c r="H999" s="85"/>
      <c r="I999" s="85"/>
      <c r="J999" s="85"/>
      <c r="K999" s="85" t="str">
        <f>'Dados DEPOR'!C993&amp;" - "&amp;'Dados DEPOR'!E993&amp;"."&amp;'Dados DEPOR'!F993&amp;"."&amp;'Dados DEPOR'!G993</f>
        <v xml:space="preserve"> - ..</v>
      </c>
      <c r="L999" s="2">
        <f>'Dados DEPOR'!H993</f>
        <v>0</v>
      </c>
      <c r="M999" s="89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>
      <c r="A1000" s="83">
        <f>'Dados DEPOR'!C994</f>
        <v>0</v>
      </c>
      <c r="B1000" s="85"/>
      <c r="C1000" s="85"/>
      <c r="D1000" s="85"/>
      <c r="E1000" s="85"/>
      <c r="F1000" s="85"/>
      <c r="G1000" s="85"/>
      <c r="H1000" s="85"/>
      <c r="I1000" s="85"/>
      <c r="J1000" s="85"/>
      <c r="K1000" s="85" t="str">
        <f>'Dados DEPOR'!C994&amp;" - "&amp;'Dados DEPOR'!E994&amp;"."&amp;'Dados DEPOR'!F994&amp;"."&amp;'Dados DEPOR'!G994</f>
        <v xml:space="preserve"> - ..</v>
      </c>
      <c r="L1000" s="2">
        <f>'Dados DEPOR'!H994</f>
        <v>0</v>
      </c>
      <c r="M1000" s="89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902"/>
  <sheetViews>
    <sheetView workbookViewId="0"/>
  </sheetViews>
  <sheetFormatPr defaultColWidth="14.42578125" defaultRowHeight="15" customHeight="1"/>
  <cols>
    <col min="1" max="1" width="10.140625" customWidth="1"/>
    <col min="2" max="2" width="52.5703125" customWidth="1"/>
    <col min="3" max="3" width="7.42578125" customWidth="1"/>
    <col min="4" max="4" width="6.42578125" customWidth="1"/>
  </cols>
  <sheetData>
    <row r="1" spans="1:18" ht="23.25" customHeight="1">
      <c r="A1" s="92" t="str">
        <f ca="1">IFERROR(__xludf.DUMMYFUNCTION("IMPORTRANGE(""https://docs.google.com/spreadsheets/d/1MHXPERcBXvUP-ys2vgwbuUs_bKEHksiF9aYlcli6has/edit#gid=1956144925"",""REFS!A1:C"")"),"Referência")</f>
        <v>Referência</v>
      </c>
      <c r="B1" s="93" t="str">
        <f ca="1">IFERROR(__xludf.DUMMYFUNCTION("""COMPUTED_VALUE"""),"Dotação")</f>
        <v>Dotação</v>
      </c>
      <c r="C1" s="93" t="str">
        <f ca="1">IFERROR(__xludf.DUMMYFUNCTION("""COMPUTED_VALUE"""),"Vinculo")</f>
        <v>Vinculo</v>
      </c>
      <c r="D1" s="94" t="s">
        <v>14</v>
      </c>
      <c r="E1" s="95" t="s">
        <v>31</v>
      </c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18">
      <c r="A2" s="97" t="str">
        <f ca="1">IFERROR(__xludf.DUMMYFUNCTION("""COMPUTED_VALUE"""),"LOA 2025")</f>
        <v>LOA 2025</v>
      </c>
      <c r="B2" s="98"/>
      <c r="C2" s="99"/>
      <c r="D2" s="100" t="str">
        <f t="shared" ref="D2:D794" si="0">LEFT(B2,2)</f>
        <v/>
      </c>
      <c r="E2" s="101" t="e">
        <f>VLOOKUP(D2,ORGÃO!A:B,2,0)</f>
        <v>#N/A</v>
      </c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>
      <c r="A3" s="97" t="str">
        <f ca="1">IFERROR(__xludf.DUMMYFUNCTION("""COMPUTED_VALUE"""),"LOA 2024")</f>
        <v>LOA 2024</v>
      </c>
      <c r="B3" s="98"/>
      <c r="C3" s="99"/>
      <c r="D3" s="100" t="str">
        <f t="shared" si="0"/>
        <v/>
      </c>
      <c r="E3" s="101" t="e">
        <f>VLOOKUP(D3,ORGÃO!A:B,2,0)</f>
        <v>#N/A</v>
      </c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>
      <c r="A4" s="97">
        <f ca="1">IFERROR(__xludf.DUMMYFUNCTION("""COMPUTED_VALUE"""),1)</f>
        <v>1</v>
      </c>
      <c r="B4" s="98" t="str">
        <f ca="1">IFERROR(__xludf.DUMMYFUNCTION("""COMPUTED_VALUE"""),"05.001.0012.0367.0074.5007.3315043000000000000")</f>
        <v>05.001.0012.0367.0074.5007.3315043000000000000</v>
      </c>
      <c r="C4" s="98" t="str">
        <f ca="1">IFERROR(__xludf.DUMMYFUNCTION("""COMPUTED_VALUE"""),"00102")</f>
        <v>00102</v>
      </c>
      <c r="D4" s="100" t="str">
        <f t="shared" ca="1" si="0"/>
        <v>05</v>
      </c>
      <c r="E4" s="101" t="str">
        <f ca="1">VLOOKUP(D4,ORGÃO!A:B,2,0)</f>
        <v>SEMED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>
      <c r="A5" s="97">
        <f ca="1">IFERROR(__xludf.DUMMYFUNCTION("""COMPUTED_VALUE"""),2)</f>
        <v>2</v>
      </c>
      <c r="B5" s="98" t="str">
        <f ca="1">IFERROR(__xludf.DUMMYFUNCTION("""COMPUTED_VALUE"""),"05.001.0012.0365.0074.5008.3315043000000000000")</f>
        <v>05.001.0012.0365.0074.5008.3315043000000000000</v>
      </c>
      <c r="C5" s="98" t="str">
        <f ca="1">IFERROR(__xludf.DUMMYFUNCTION("""COMPUTED_VALUE"""),"00102")</f>
        <v>00102</v>
      </c>
      <c r="D5" s="100" t="str">
        <f t="shared" ca="1" si="0"/>
        <v>05</v>
      </c>
      <c r="E5" s="101" t="str">
        <f ca="1">VLOOKUP(D5,ORGÃO!A:B,2,0)</f>
        <v>SEMED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>
      <c r="A6" s="97">
        <f ca="1">IFERROR(__xludf.DUMMYFUNCTION("""COMPUTED_VALUE"""),3)</f>
        <v>3</v>
      </c>
      <c r="B6" s="98" t="str">
        <f ca="1">IFERROR(__xludf.DUMMYFUNCTION("""COMPUTED_VALUE"""),"05.001.0004.0122.0074.6009.3315043000000000000")</f>
        <v>05.001.0004.0122.0074.6009.3315043000000000000</v>
      </c>
      <c r="C6" s="98" t="str">
        <f ca="1">IFERROR(__xludf.DUMMYFUNCTION("""COMPUTED_VALUE"""),"0000")</f>
        <v>0000</v>
      </c>
      <c r="D6" s="100" t="str">
        <f t="shared" ca="1" si="0"/>
        <v>05</v>
      </c>
      <c r="E6" s="101" t="str">
        <f ca="1">VLOOKUP(D6,ORGÃO!A:B,2,0)</f>
        <v>SEMED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8">
      <c r="A7" s="97">
        <f ca="1">IFERROR(__xludf.DUMMYFUNCTION("""COMPUTED_VALUE"""),4)</f>
        <v>4</v>
      </c>
      <c r="B7" s="98" t="str">
        <f ca="1">IFERROR(__xludf.DUMMYFUNCTION("""COMPUTED_VALUE"""),"08.003.0008.0244.0118.2030.3315043000000000000")</f>
        <v>08.003.0008.0244.0118.2030.3315043000000000000</v>
      </c>
      <c r="C7" s="98" t="str">
        <f ca="1">IFERROR(__xludf.DUMMYFUNCTION("""COMPUTED_VALUE"""),"0000")</f>
        <v>0000</v>
      </c>
      <c r="D7" s="100" t="str">
        <f t="shared" ca="1" si="0"/>
        <v>08</v>
      </c>
      <c r="E7" s="101" t="str">
        <f ca="1">VLOOKUP(D7,ORGÃO!A:B,2,0)</f>
        <v>SEMAS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</row>
    <row r="8" spans="1:18">
      <c r="A8" s="97">
        <f ca="1">IFERROR(__xludf.DUMMYFUNCTION("""COMPUTED_VALUE"""),6)</f>
        <v>6</v>
      </c>
      <c r="B8" s="98" t="str">
        <f ca="1">IFERROR(__xludf.DUMMYFUNCTION("""COMPUTED_VALUE"""),"08.007.0008.0241.0118.2031.3315043000000000000")</f>
        <v>08.007.0008.0241.0118.2031.3315043000000000000</v>
      </c>
      <c r="C8" s="98" t="str">
        <f ca="1">IFERROR(__xludf.DUMMYFUNCTION("""COMPUTED_VALUE"""),"0000")</f>
        <v>0000</v>
      </c>
      <c r="D8" s="100" t="str">
        <f t="shared" ca="1" si="0"/>
        <v>08</v>
      </c>
      <c r="E8" s="101" t="str">
        <f ca="1">VLOOKUP(D8,ORGÃO!A:B,2,0)</f>
        <v>SEMAS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</row>
    <row r="9" spans="1:18">
      <c r="A9" s="97">
        <f ca="1">IFERROR(__xludf.DUMMYFUNCTION("""COMPUTED_VALUE"""),7)</f>
        <v>7</v>
      </c>
      <c r="B9" s="98" t="str">
        <f ca="1">IFERROR(__xludf.DUMMYFUNCTION("""COMPUTED_VALUE"""),"08.005.0008.0243.0118.6001.3315043000000000000")</f>
        <v>08.005.0008.0243.0118.6001.3315043000000000000</v>
      </c>
      <c r="C9" s="98" t="str">
        <f ca="1">IFERROR(__xludf.DUMMYFUNCTION("""COMPUTED_VALUE"""),"0000")</f>
        <v>0000</v>
      </c>
      <c r="D9" s="100" t="str">
        <f t="shared" ca="1" si="0"/>
        <v>08</v>
      </c>
      <c r="E9" s="101" t="str">
        <f ca="1">VLOOKUP(D9,ORGÃO!A:B,2,0)</f>
        <v>SEMAS</v>
      </c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</row>
    <row r="10" spans="1:18">
      <c r="A10" s="97">
        <f ca="1">IFERROR(__xludf.DUMMYFUNCTION("""COMPUTED_VALUE"""),8)</f>
        <v>8</v>
      </c>
      <c r="B10" s="98" t="str">
        <f ca="1">IFERROR(__xludf.DUMMYFUNCTION("""COMPUTED_VALUE"""),"08.005.0008.0243.0118.6001.3315043000000000000")</f>
        <v>08.005.0008.0243.0118.6001.3315043000000000000</v>
      </c>
      <c r="C10" s="98" t="str">
        <f ca="1">IFERROR(__xludf.DUMMYFUNCTION("""COMPUTED_VALUE"""),"00880")</f>
        <v>00880</v>
      </c>
      <c r="D10" s="100" t="str">
        <f t="shared" ca="1" si="0"/>
        <v>08</v>
      </c>
      <c r="E10" s="101" t="str">
        <f ca="1">VLOOKUP(D10,ORGÃO!A:B,2,0)</f>
        <v>SEMAS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</row>
    <row r="11" spans="1:18">
      <c r="A11" s="97">
        <f ca="1">IFERROR(__xludf.DUMMYFUNCTION("""COMPUTED_VALUE"""),9)</f>
        <v>9</v>
      </c>
      <c r="B11" s="98" t="str">
        <f ca="1">IFERROR(__xludf.DUMMYFUNCTION("""COMPUTED_VALUE"""),"04.002.0004.0122.0040.2005.3319004000000000000")</f>
        <v>04.002.0004.0122.0040.2005.3319004000000000000</v>
      </c>
      <c r="C11" s="98" t="str">
        <f ca="1">IFERROR(__xludf.DUMMYFUNCTION("""COMPUTED_VALUE"""),"0000")</f>
        <v>0000</v>
      </c>
      <c r="D11" s="100" t="str">
        <f t="shared" ca="1" si="0"/>
        <v>04</v>
      </c>
      <c r="E11" s="101" t="str">
        <f ca="1">VLOOKUP(D11,ORGÃO!A:B,2,0)</f>
        <v>SEMAD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</row>
    <row r="12" spans="1:18">
      <c r="A12" s="97">
        <f ca="1">IFERROR(__xludf.DUMMYFUNCTION("""COMPUTED_VALUE"""),10)</f>
        <v>10</v>
      </c>
      <c r="B12" s="98" t="str">
        <f ca="1">IFERROR(__xludf.DUMMYFUNCTION("""COMPUTED_VALUE"""),"05.004.0012.0365.0074.6016.3319004000000000000")</f>
        <v>05.004.0012.0365.0074.6016.3319004000000000000</v>
      </c>
      <c r="C12" s="98" t="str">
        <f ca="1">IFERROR(__xludf.DUMMYFUNCTION("""COMPUTED_VALUE"""),"00101")</f>
        <v>00101</v>
      </c>
      <c r="D12" s="100" t="str">
        <f t="shared" ca="1" si="0"/>
        <v>05</v>
      </c>
      <c r="E12" s="101" t="str">
        <f ca="1">VLOOKUP(D12,ORGÃO!A:B,2,0)</f>
        <v>SEMED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>
      <c r="A13" s="97">
        <f ca="1">IFERROR(__xludf.DUMMYFUNCTION("""COMPUTED_VALUE"""),11)</f>
        <v>11</v>
      </c>
      <c r="B13" s="98" t="str">
        <f ca="1">IFERROR(__xludf.DUMMYFUNCTION("""COMPUTED_VALUE"""),"05.004.0012.0365.0074.6016.3319004000000000000")</f>
        <v>05.004.0012.0365.0074.6016.3319004000000000000</v>
      </c>
      <c r="C13" s="98" t="str">
        <f ca="1">IFERROR(__xludf.DUMMYFUNCTION("""COMPUTED_VALUE"""),"00103")</f>
        <v>00103</v>
      </c>
      <c r="D13" s="100" t="str">
        <f t="shared" ca="1" si="0"/>
        <v>05</v>
      </c>
      <c r="E13" s="101" t="str">
        <f ca="1">VLOOKUP(D13,ORGÃO!A:B,2,0)</f>
        <v>SEMED</v>
      </c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</row>
    <row r="14" spans="1:18">
      <c r="A14" s="97">
        <f ca="1">IFERROR(__xludf.DUMMYFUNCTION("""COMPUTED_VALUE"""),12)</f>
        <v>12</v>
      </c>
      <c r="B14" s="98" t="str">
        <f ca="1">IFERROR(__xludf.DUMMYFUNCTION("""COMPUTED_VALUE"""),"05.004.0012.0361.0074.6017.3319004000000000000")</f>
        <v>05.004.0012.0361.0074.6017.3319004000000000000</v>
      </c>
      <c r="C14" s="98" t="str">
        <f ca="1">IFERROR(__xludf.DUMMYFUNCTION("""COMPUTED_VALUE"""),"00104")</f>
        <v>00104</v>
      </c>
      <c r="D14" s="100" t="str">
        <f t="shared" ca="1" si="0"/>
        <v>05</v>
      </c>
      <c r="E14" s="101" t="str">
        <f ca="1">VLOOKUP(D14,ORGÃO!A:B,2,0)</f>
        <v>SEMED</v>
      </c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</row>
    <row r="15" spans="1:18">
      <c r="A15" s="97">
        <f ca="1">IFERROR(__xludf.DUMMYFUNCTION("""COMPUTED_VALUE"""),13)</f>
        <v>13</v>
      </c>
      <c r="B15" s="98" t="str">
        <f ca="1">IFERROR(__xludf.DUMMYFUNCTION("""COMPUTED_VALUE"""),"06.001.0010.0301.0094.2039.3319004000000000000")</f>
        <v>06.001.0010.0301.0094.2039.3319004000000000000</v>
      </c>
      <c r="C15" s="98" t="str">
        <f ca="1">IFERROR(__xludf.DUMMYFUNCTION("""COMPUTED_VALUE"""),"00303")</f>
        <v>00303</v>
      </c>
      <c r="D15" s="100" t="str">
        <f t="shared" ca="1" si="0"/>
        <v>06</v>
      </c>
      <c r="E15" s="101" t="str">
        <f ca="1">VLOOKUP(D15,ORGÃO!A:B,2,0)</f>
        <v>SEMSA</v>
      </c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6" spans="1:18">
      <c r="A16" s="97">
        <f ca="1">IFERROR(__xludf.DUMMYFUNCTION("""COMPUTED_VALUE"""),14)</f>
        <v>14</v>
      </c>
      <c r="B16" s="98" t="str">
        <f ca="1">IFERROR(__xludf.DUMMYFUNCTION("""COMPUTED_VALUE"""),"06.001.0010.0301.0094.2039.3319004000000000000")</f>
        <v>06.001.0010.0301.0094.2039.3319004000000000000</v>
      </c>
      <c r="C16" s="98" t="str">
        <f ca="1">IFERROR(__xludf.DUMMYFUNCTION("""COMPUTED_VALUE"""),"04942")</f>
        <v>04942</v>
      </c>
      <c r="D16" s="100" t="str">
        <f t="shared" ca="1" si="0"/>
        <v>06</v>
      </c>
      <c r="E16" s="101" t="str">
        <f ca="1">VLOOKUP(D16,ORGÃO!A:B,2,0)</f>
        <v>SEMSA</v>
      </c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</row>
    <row r="17" spans="1:18">
      <c r="A17" s="97">
        <f ca="1">IFERROR(__xludf.DUMMYFUNCTION("""COMPUTED_VALUE"""),15)</f>
        <v>15</v>
      </c>
      <c r="B17" s="98" t="str">
        <f ca="1">IFERROR(__xludf.DUMMYFUNCTION("""COMPUTED_VALUE"""),"06.001.0010.0122.0094.2047.3319004000000000000")</f>
        <v>06.001.0010.0122.0094.2047.3319004000000000000</v>
      </c>
      <c r="C17" s="98" t="str">
        <f ca="1">IFERROR(__xludf.DUMMYFUNCTION("""COMPUTED_VALUE"""),"00303")</f>
        <v>00303</v>
      </c>
      <c r="D17" s="100" t="str">
        <f t="shared" ca="1" si="0"/>
        <v>06</v>
      </c>
      <c r="E17" s="101" t="str">
        <f ca="1">VLOOKUP(D17,ORGÃO!A:B,2,0)</f>
        <v>SEMSA</v>
      </c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</row>
    <row r="18" spans="1:18">
      <c r="A18" s="97">
        <f ca="1">IFERROR(__xludf.DUMMYFUNCTION("""COMPUTED_VALUE"""),17)</f>
        <v>17</v>
      </c>
      <c r="B18" s="98" t="str">
        <f ca="1">IFERROR(__xludf.DUMMYFUNCTION("""COMPUTED_VALUE"""),"04.001.0004.0122.0040.2003.3319011000000000000")</f>
        <v>04.001.0004.0122.0040.2003.3319011000000000000</v>
      </c>
      <c r="C18" s="98" t="str">
        <f ca="1">IFERROR(__xludf.DUMMYFUNCTION("""COMPUTED_VALUE"""),"0000")</f>
        <v>0000</v>
      </c>
      <c r="D18" s="100" t="str">
        <f t="shared" ca="1" si="0"/>
        <v>04</v>
      </c>
      <c r="E18" s="101" t="str">
        <f ca="1">VLOOKUP(D18,ORGÃO!A:B,2,0)</f>
        <v>SEMAD</v>
      </c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</row>
    <row r="19" spans="1:18">
      <c r="A19" s="97">
        <f ca="1">IFERROR(__xludf.DUMMYFUNCTION("""COMPUTED_VALUE"""),18)</f>
        <v>18</v>
      </c>
      <c r="B19" s="98" t="str">
        <f ca="1">IFERROR(__xludf.DUMMYFUNCTION("""COMPUTED_VALUE"""),"04.002.0004.0122.0040.2005.3319011000000000000")</f>
        <v>04.002.0004.0122.0040.2005.3319011000000000000</v>
      </c>
      <c r="C19" s="98" t="str">
        <f ca="1">IFERROR(__xludf.DUMMYFUNCTION("""COMPUTED_VALUE"""),"0000")</f>
        <v>0000</v>
      </c>
      <c r="D19" s="100" t="str">
        <f t="shared" ca="1" si="0"/>
        <v>04</v>
      </c>
      <c r="E19" s="101" t="str">
        <f ca="1">VLOOKUP(D19,ORGÃO!A:B,2,0)</f>
        <v>SEMAD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</row>
    <row r="20" spans="1:18">
      <c r="A20" s="97">
        <f ca="1">IFERROR(__xludf.DUMMYFUNCTION("""COMPUTED_VALUE"""),19)</f>
        <v>19</v>
      </c>
      <c r="B20" s="98" t="str">
        <f ca="1">IFERROR(__xludf.DUMMYFUNCTION("""COMPUTED_VALUE"""),"05.004.0012.0366.0074.2058.3319011000000000000")</f>
        <v>05.004.0012.0366.0074.2058.3319011000000000000</v>
      </c>
      <c r="C20" s="98" t="str">
        <f ca="1">IFERROR(__xludf.DUMMYFUNCTION("""COMPUTED_VALUE"""),"00101")</f>
        <v>00101</v>
      </c>
      <c r="D20" s="100" t="str">
        <f t="shared" ca="1" si="0"/>
        <v>05</v>
      </c>
      <c r="E20" s="101" t="str">
        <f ca="1">VLOOKUP(D20,ORGÃO!A:B,2,0)</f>
        <v>SEMED</v>
      </c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</row>
    <row r="21" spans="1:18">
      <c r="A21" s="97">
        <f ca="1">IFERROR(__xludf.DUMMYFUNCTION("""COMPUTED_VALUE"""),20)</f>
        <v>20</v>
      </c>
      <c r="B21" s="98" t="str">
        <f ca="1">IFERROR(__xludf.DUMMYFUNCTION("""COMPUTED_VALUE"""),"05.004.0012.0367.0074.6008.3319011000000000000")</f>
        <v>05.004.0012.0367.0074.6008.3319011000000000000</v>
      </c>
      <c r="C21" s="98" t="str">
        <f ca="1">IFERROR(__xludf.DUMMYFUNCTION("""COMPUTED_VALUE"""),"00101")</f>
        <v>00101</v>
      </c>
      <c r="D21" s="100" t="str">
        <f t="shared" ca="1" si="0"/>
        <v>05</v>
      </c>
      <c r="E21" s="101" t="str">
        <f ca="1">VLOOKUP(D21,ORGÃO!A:B,2,0)</f>
        <v>SEMED</v>
      </c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>
      <c r="A22" s="97">
        <f ca="1">IFERROR(__xludf.DUMMYFUNCTION("""COMPUTED_VALUE"""),21)</f>
        <v>21</v>
      </c>
      <c r="B22" s="98" t="str">
        <f ca="1">IFERROR(__xludf.DUMMYFUNCTION("""COMPUTED_VALUE"""),"05.004.0012.0367.0074.6008.3319011000000000000")</f>
        <v>05.004.0012.0367.0074.6008.3319011000000000000</v>
      </c>
      <c r="C22" s="98" t="str">
        <f ca="1">IFERROR(__xludf.DUMMYFUNCTION("""COMPUTED_VALUE"""),"00104")</f>
        <v>00104</v>
      </c>
      <c r="D22" s="100" t="str">
        <f t="shared" ca="1" si="0"/>
        <v>05</v>
      </c>
      <c r="E22" s="101" t="str">
        <f ca="1">VLOOKUP(D22,ORGÃO!A:B,2,0)</f>
        <v>SEMED</v>
      </c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</row>
    <row r="23" spans="1:18">
      <c r="A23" s="97">
        <f ca="1">IFERROR(__xludf.DUMMYFUNCTION("""COMPUTED_VALUE"""),22)</f>
        <v>22</v>
      </c>
      <c r="B23" s="98" t="str">
        <f ca="1">IFERROR(__xludf.DUMMYFUNCTION("""COMPUTED_VALUE"""),"05.004.0012.0365.0074.6016.3319011000000000000")</f>
        <v>05.004.0012.0365.0074.6016.3319011000000000000</v>
      </c>
      <c r="C23" s="98" t="str">
        <f ca="1">IFERROR(__xludf.DUMMYFUNCTION("""COMPUTED_VALUE"""),"00101")</f>
        <v>00101</v>
      </c>
      <c r="D23" s="100" t="str">
        <f t="shared" ca="1" si="0"/>
        <v>05</v>
      </c>
      <c r="E23" s="101" t="str">
        <f ca="1">VLOOKUP(D23,ORGÃO!A:B,2,0)</f>
        <v>SEMED</v>
      </c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</row>
    <row r="24" spans="1:18">
      <c r="A24" s="97">
        <f ca="1">IFERROR(__xludf.DUMMYFUNCTION("""COMPUTED_VALUE"""),23)</f>
        <v>23</v>
      </c>
      <c r="B24" s="98" t="str">
        <f ca="1">IFERROR(__xludf.DUMMYFUNCTION("""COMPUTED_VALUE"""),"05.004.0012.0365.0074.6016.3319011000000000000")</f>
        <v>05.004.0012.0365.0074.6016.3319011000000000000</v>
      </c>
      <c r="C24" s="98" t="str">
        <f ca="1">IFERROR(__xludf.DUMMYFUNCTION("""COMPUTED_VALUE"""),"00103")</f>
        <v>00103</v>
      </c>
      <c r="D24" s="100" t="str">
        <f t="shared" ca="1" si="0"/>
        <v>05</v>
      </c>
      <c r="E24" s="101" t="str">
        <f ca="1">VLOOKUP(D24,ORGÃO!A:B,2,0)</f>
        <v>SEMED</v>
      </c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</row>
    <row r="25" spans="1:18">
      <c r="A25" s="97">
        <f ca="1">IFERROR(__xludf.DUMMYFUNCTION("""COMPUTED_VALUE"""),24)</f>
        <v>24</v>
      </c>
      <c r="B25" s="98" t="str">
        <f ca="1">IFERROR(__xludf.DUMMYFUNCTION("""COMPUTED_VALUE"""),"05.004.0012.0361.0074.6017.3319011000000000000")</f>
        <v>05.004.0012.0361.0074.6017.3319011000000000000</v>
      </c>
      <c r="C25" s="98" t="str">
        <f ca="1">IFERROR(__xludf.DUMMYFUNCTION("""COMPUTED_VALUE"""),"00101")</f>
        <v>00101</v>
      </c>
      <c r="D25" s="100" t="str">
        <f t="shared" ca="1" si="0"/>
        <v>05</v>
      </c>
      <c r="E25" s="101" t="str">
        <f ca="1">VLOOKUP(D25,ORGÃO!A:B,2,0)</f>
        <v>SEMED</v>
      </c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</row>
    <row r="26" spans="1:18">
      <c r="A26" s="97">
        <f ca="1">IFERROR(__xludf.DUMMYFUNCTION("""COMPUTED_VALUE"""),25)</f>
        <v>25</v>
      </c>
      <c r="B26" s="98" t="str">
        <f ca="1">IFERROR(__xludf.DUMMYFUNCTION("""COMPUTED_VALUE"""),"05.004.0012.0361.0074.6017.3319011000000000000")</f>
        <v>05.004.0012.0361.0074.6017.3319011000000000000</v>
      </c>
      <c r="C26" s="98" t="str">
        <f ca="1">IFERROR(__xludf.DUMMYFUNCTION("""COMPUTED_VALUE"""),"00104")</f>
        <v>00104</v>
      </c>
      <c r="D26" s="100" t="str">
        <f t="shared" ca="1" si="0"/>
        <v>05</v>
      </c>
      <c r="E26" s="101" t="str">
        <f ca="1">VLOOKUP(D26,ORGÃO!A:B,2,0)</f>
        <v>SEMED</v>
      </c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</row>
    <row r="27" spans="1:18">
      <c r="A27" s="97">
        <f ca="1">IFERROR(__xludf.DUMMYFUNCTION("""COMPUTED_VALUE"""),26)</f>
        <v>26</v>
      </c>
      <c r="B27" s="98" t="str">
        <f ca="1">IFERROR(__xludf.DUMMYFUNCTION("""COMPUTED_VALUE"""),"05.004.0012.0361.0074.6017.3319011000000000000")</f>
        <v>05.004.0012.0361.0074.6017.3319011000000000000</v>
      </c>
      <c r="C27" s="98" t="str">
        <f ca="1">IFERROR(__xludf.DUMMYFUNCTION("""COMPUTED_VALUE"""),"01036")</f>
        <v>01036</v>
      </c>
      <c r="D27" s="100" t="str">
        <f t="shared" ca="1" si="0"/>
        <v>05</v>
      </c>
      <c r="E27" s="101" t="str">
        <f ca="1">VLOOKUP(D27,ORGÃO!A:B,2,0)</f>
        <v>SEMED</v>
      </c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</row>
    <row r="28" spans="1:18">
      <c r="A28" s="97">
        <f ca="1">IFERROR(__xludf.DUMMYFUNCTION("""COMPUTED_VALUE"""),27)</f>
        <v>27</v>
      </c>
      <c r="B28" s="98" t="str">
        <f ca="1">IFERROR(__xludf.DUMMYFUNCTION("""COMPUTED_VALUE"""),"06.001.0010.0301.0094.2037.3319011000000000000")</f>
        <v>06.001.0010.0301.0094.2037.3319011000000000000</v>
      </c>
      <c r="C28" s="98" t="str">
        <f ca="1">IFERROR(__xludf.DUMMYFUNCTION("""COMPUTED_VALUE"""),"00303")</f>
        <v>00303</v>
      </c>
      <c r="D28" s="100" t="str">
        <f t="shared" ca="1" si="0"/>
        <v>06</v>
      </c>
      <c r="E28" s="101" t="str">
        <f ca="1">VLOOKUP(D28,ORGÃO!A:B,2,0)</f>
        <v>SEMSA</v>
      </c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</row>
    <row r="29" spans="1:18">
      <c r="A29" s="97">
        <f ca="1">IFERROR(__xludf.DUMMYFUNCTION("""COMPUTED_VALUE"""),28)</f>
        <v>28</v>
      </c>
      <c r="B29" s="98" t="str">
        <f ca="1">IFERROR(__xludf.DUMMYFUNCTION("""COMPUTED_VALUE"""),"06.001.0010.0301.0094.2039.3319011000000000000")</f>
        <v>06.001.0010.0301.0094.2039.3319011000000000000</v>
      </c>
      <c r="C29" s="98" t="str">
        <f ca="1">IFERROR(__xludf.DUMMYFUNCTION("""COMPUTED_VALUE"""),"00303")</f>
        <v>00303</v>
      </c>
      <c r="D29" s="100" t="str">
        <f t="shared" ca="1" si="0"/>
        <v>06</v>
      </c>
      <c r="E29" s="101" t="str">
        <f ca="1">VLOOKUP(D29,ORGÃO!A:B,2,0)</f>
        <v>SEMSA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</row>
    <row r="30" spans="1:18">
      <c r="A30" s="97">
        <f ca="1">IFERROR(__xludf.DUMMYFUNCTION("""COMPUTED_VALUE"""),29)</f>
        <v>29</v>
      </c>
      <c r="B30" s="98" t="str">
        <f ca="1">IFERROR(__xludf.DUMMYFUNCTION("""COMPUTED_VALUE"""),"06.001.0010.0301.0094.2039.3319011000000000000")</f>
        <v>06.001.0010.0301.0094.2039.3319011000000000000</v>
      </c>
      <c r="C30" s="98" t="str">
        <f ca="1">IFERROR(__xludf.DUMMYFUNCTION("""COMPUTED_VALUE"""),"04942")</f>
        <v>04942</v>
      </c>
      <c r="D30" s="100" t="str">
        <f t="shared" ca="1" si="0"/>
        <v>06</v>
      </c>
      <c r="E30" s="101" t="str">
        <f ca="1">VLOOKUP(D30,ORGÃO!A:B,2,0)</f>
        <v>SEMSA</v>
      </c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</row>
    <row r="31" spans="1:18">
      <c r="A31" s="97">
        <f ca="1">IFERROR(__xludf.DUMMYFUNCTION("""COMPUTED_VALUE"""),30)</f>
        <v>30</v>
      </c>
      <c r="B31" s="98" t="str">
        <f ca="1">IFERROR(__xludf.DUMMYFUNCTION("""COMPUTED_VALUE"""),"06.001.0010.0305.0094.2040.3319011000000000000")</f>
        <v>06.001.0010.0305.0094.2040.3319011000000000000</v>
      </c>
      <c r="C31" s="98" t="str">
        <f ca="1">IFERROR(__xludf.DUMMYFUNCTION("""COMPUTED_VALUE"""),"00303")</f>
        <v>00303</v>
      </c>
      <c r="D31" s="100" t="str">
        <f t="shared" ca="1" si="0"/>
        <v>06</v>
      </c>
      <c r="E31" s="101" t="str">
        <f ca="1">VLOOKUP(D31,ORGÃO!A:B,2,0)</f>
        <v>SEMSA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</row>
    <row r="32" spans="1:18">
      <c r="A32" s="97">
        <f ca="1">IFERROR(__xludf.DUMMYFUNCTION("""COMPUTED_VALUE"""),31)</f>
        <v>31</v>
      </c>
      <c r="B32" s="98" t="str">
        <f ca="1">IFERROR(__xludf.DUMMYFUNCTION("""COMPUTED_VALUE"""),"06.001.0010.0305.0094.2040.3319011000000000000")</f>
        <v>06.001.0010.0305.0094.2040.3319011000000000000</v>
      </c>
      <c r="C32" s="98" t="str">
        <f ca="1">IFERROR(__xludf.DUMMYFUNCTION("""COMPUTED_VALUE"""),"04942")</f>
        <v>04942</v>
      </c>
      <c r="D32" s="100" t="str">
        <f t="shared" ca="1" si="0"/>
        <v>06</v>
      </c>
      <c r="E32" s="101" t="str">
        <f ca="1">VLOOKUP(D32,ORGÃO!A:B,2,0)</f>
        <v>SEMSA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:18">
      <c r="A33" s="97">
        <f ca="1">IFERROR(__xludf.DUMMYFUNCTION("""COMPUTED_VALUE"""),32)</f>
        <v>32</v>
      </c>
      <c r="B33" s="98" t="str">
        <f ca="1">IFERROR(__xludf.DUMMYFUNCTION("""COMPUTED_VALUE"""),"06.001.0010.0302.0094.2041.3319011000000000000")</f>
        <v>06.001.0010.0302.0094.2041.3319011000000000000</v>
      </c>
      <c r="C33" s="98" t="str">
        <f ca="1">IFERROR(__xludf.DUMMYFUNCTION("""COMPUTED_VALUE"""),"00303")</f>
        <v>00303</v>
      </c>
      <c r="D33" s="100" t="str">
        <f t="shared" ca="1" si="0"/>
        <v>06</v>
      </c>
      <c r="E33" s="101" t="str">
        <f ca="1">VLOOKUP(D33,ORGÃO!A:B,2,0)</f>
        <v>SEMSA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</row>
    <row r="34" spans="1:18">
      <c r="A34" s="97">
        <f ca="1">IFERROR(__xludf.DUMMYFUNCTION("""COMPUTED_VALUE"""),33)</f>
        <v>33</v>
      </c>
      <c r="B34" s="98" t="str">
        <f ca="1">IFERROR(__xludf.DUMMYFUNCTION("""COMPUTED_VALUE"""),"06.001.0010.0302.0094.2042.3319011000000000000")</f>
        <v>06.001.0010.0302.0094.2042.3319011000000000000</v>
      </c>
      <c r="C34" s="98" t="str">
        <f ca="1">IFERROR(__xludf.DUMMYFUNCTION("""COMPUTED_VALUE"""),"00303")</f>
        <v>00303</v>
      </c>
      <c r="D34" s="100" t="str">
        <f t="shared" ca="1" si="0"/>
        <v>06</v>
      </c>
      <c r="E34" s="101" t="str">
        <f ca="1">VLOOKUP(D34,ORGÃO!A:B,2,0)</f>
        <v>SEMSA</v>
      </c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</row>
    <row r="35" spans="1:18">
      <c r="A35" s="97">
        <f ca="1">IFERROR(__xludf.DUMMYFUNCTION("""COMPUTED_VALUE"""),34)</f>
        <v>34</v>
      </c>
      <c r="B35" s="98" t="str">
        <f ca="1">IFERROR(__xludf.DUMMYFUNCTION("""COMPUTED_VALUE"""),"06.001.0010.0302.0094.2042.3319011000000000000")</f>
        <v>06.001.0010.0302.0094.2042.3319011000000000000</v>
      </c>
      <c r="C35" s="98" t="str">
        <f ca="1">IFERROR(__xludf.DUMMYFUNCTION("""COMPUTED_VALUE"""),"04942")</f>
        <v>04942</v>
      </c>
      <c r="D35" s="100" t="str">
        <f t="shared" ca="1" si="0"/>
        <v>06</v>
      </c>
      <c r="E35" s="101" t="str">
        <f ca="1">VLOOKUP(D35,ORGÃO!A:B,2,0)</f>
        <v>SEMSA</v>
      </c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</row>
    <row r="36" spans="1:18">
      <c r="A36" s="97">
        <f ca="1">IFERROR(__xludf.DUMMYFUNCTION("""COMPUTED_VALUE"""),35)</f>
        <v>35</v>
      </c>
      <c r="B36" s="98" t="str">
        <f ca="1">IFERROR(__xludf.DUMMYFUNCTION("""COMPUTED_VALUE"""),"06.001.0010.0302.0094.2043.3319011000000000000")</f>
        <v>06.001.0010.0302.0094.2043.3319011000000000000</v>
      </c>
      <c r="C36" s="98" t="str">
        <f ca="1">IFERROR(__xludf.DUMMYFUNCTION("""COMPUTED_VALUE"""),"00303")</f>
        <v>00303</v>
      </c>
      <c r="D36" s="100" t="str">
        <f t="shared" ca="1" si="0"/>
        <v>06</v>
      </c>
      <c r="E36" s="101" t="str">
        <f ca="1">VLOOKUP(D36,ORGÃO!A:B,2,0)</f>
        <v>SEMSA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</row>
    <row r="37" spans="1:18">
      <c r="A37" s="97">
        <f ca="1">IFERROR(__xludf.DUMMYFUNCTION("""COMPUTED_VALUE"""),36)</f>
        <v>36</v>
      </c>
      <c r="B37" s="98" t="str">
        <f ca="1">IFERROR(__xludf.DUMMYFUNCTION("""COMPUTED_VALUE"""),"06.001.0010.0302.0094.2043.3319011000000000000")</f>
        <v>06.001.0010.0302.0094.2043.3319011000000000000</v>
      </c>
      <c r="C37" s="98" t="str">
        <f ca="1">IFERROR(__xludf.DUMMYFUNCTION("""COMPUTED_VALUE"""),"04942")</f>
        <v>04942</v>
      </c>
      <c r="D37" s="100" t="str">
        <f t="shared" ca="1" si="0"/>
        <v>06</v>
      </c>
      <c r="E37" s="101" t="str">
        <f ca="1">VLOOKUP(D37,ORGÃO!A:B,2,0)</f>
        <v>SEMSA</v>
      </c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</row>
    <row r="38" spans="1:18">
      <c r="A38" s="97">
        <f ca="1">IFERROR(__xludf.DUMMYFUNCTION("""COMPUTED_VALUE"""),37)</f>
        <v>37</v>
      </c>
      <c r="B38" s="98" t="str">
        <f ca="1">IFERROR(__xludf.DUMMYFUNCTION("""COMPUTED_VALUE"""),"06.001.0010.0304.0094.2046.3319011000000000000")</f>
        <v>06.001.0010.0304.0094.2046.3319011000000000000</v>
      </c>
      <c r="C38" s="98" t="str">
        <f ca="1">IFERROR(__xludf.DUMMYFUNCTION("""COMPUTED_VALUE"""),"00303")</f>
        <v>00303</v>
      </c>
      <c r="D38" s="100" t="str">
        <f t="shared" ca="1" si="0"/>
        <v>06</v>
      </c>
      <c r="E38" s="101" t="str">
        <f ca="1">VLOOKUP(D38,ORGÃO!A:B,2,0)</f>
        <v>SEMSA</v>
      </c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</row>
    <row r="39" spans="1:18">
      <c r="A39" s="97">
        <f ca="1">IFERROR(__xludf.DUMMYFUNCTION("""COMPUTED_VALUE"""),38)</f>
        <v>38</v>
      </c>
      <c r="B39" s="98" t="str">
        <f ca="1">IFERROR(__xludf.DUMMYFUNCTION("""COMPUTED_VALUE"""),"06.001.0010.0304.0094.2046.3319011000000000000")</f>
        <v>06.001.0010.0304.0094.2046.3319011000000000000</v>
      </c>
      <c r="C39" s="98" t="str">
        <f ca="1">IFERROR(__xludf.DUMMYFUNCTION("""COMPUTED_VALUE"""),"04942")</f>
        <v>04942</v>
      </c>
      <c r="D39" s="100" t="str">
        <f t="shared" ca="1" si="0"/>
        <v>06</v>
      </c>
      <c r="E39" s="101" t="str">
        <f ca="1">VLOOKUP(D39,ORGÃO!A:B,2,0)</f>
        <v>SEMSA</v>
      </c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</row>
    <row r="40" spans="1:18">
      <c r="A40" s="97">
        <f ca="1">IFERROR(__xludf.DUMMYFUNCTION("""COMPUTED_VALUE"""),39)</f>
        <v>39</v>
      </c>
      <c r="B40" s="98" t="str">
        <f ca="1">IFERROR(__xludf.DUMMYFUNCTION("""COMPUTED_VALUE"""),"06.001.0010.0304.0094.2046.3319011000000000000")</f>
        <v>06.001.0010.0304.0094.2046.3319011000000000000</v>
      </c>
      <c r="C40" s="98" t="str">
        <f ca="1">IFERROR(__xludf.DUMMYFUNCTION("""COMPUTED_VALUE"""),"05101")</f>
        <v>05101</v>
      </c>
      <c r="D40" s="100" t="str">
        <f t="shared" ca="1" si="0"/>
        <v>06</v>
      </c>
      <c r="E40" s="101" t="str">
        <f ca="1">VLOOKUP(D40,ORGÃO!A:B,2,0)</f>
        <v>SEMSA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</row>
    <row r="41" spans="1:18">
      <c r="A41" s="97">
        <f ca="1">IFERROR(__xludf.DUMMYFUNCTION("""COMPUTED_VALUE"""),40)</f>
        <v>40</v>
      </c>
      <c r="B41" s="98" t="str">
        <f ca="1">IFERROR(__xludf.DUMMYFUNCTION("""COMPUTED_VALUE"""),"06.001.0010.0122.0094.2047.3319011000000000000")</f>
        <v>06.001.0010.0122.0094.2047.3319011000000000000</v>
      </c>
      <c r="C41" s="98" t="str">
        <f ca="1">IFERROR(__xludf.DUMMYFUNCTION("""COMPUTED_VALUE"""),"00303")</f>
        <v>00303</v>
      </c>
      <c r="D41" s="100" t="str">
        <f t="shared" ca="1" si="0"/>
        <v>06</v>
      </c>
      <c r="E41" s="101" t="str">
        <f ca="1">VLOOKUP(D41,ORGÃO!A:B,2,0)</f>
        <v>SEMSA</v>
      </c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</row>
    <row r="42" spans="1:18">
      <c r="A42" s="97">
        <f ca="1">IFERROR(__xludf.DUMMYFUNCTION("""COMPUTED_VALUE"""),41)</f>
        <v>41</v>
      </c>
      <c r="B42" s="98" t="str">
        <f ca="1">IFERROR(__xludf.DUMMYFUNCTION("""COMPUTED_VALUE"""),"07.003.0015.0452.0107.2133.3319011000000000000")</f>
        <v>07.003.0015.0452.0107.2133.3319011000000000000</v>
      </c>
      <c r="C42" s="98" t="str">
        <f ca="1">IFERROR(__xludf.DUMMYFUNCTION("""COMPUTED_VALUE"""),"00507")</f>
        <v>00507</v>
      </c>
      <c r="D42" s="100" t="str">
        <f t="shared" ca="1" si="0"/>
        <v>07</v>
      </c>
      <c r="E42" s="101" t="str">
        <f ca="1">VLOOKUP(D42,ORGÃO!A:B,2,0)</f>
        <v>SEMOP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</row>
    <row r="43" spans="1:18">
      <c r="A43" s="97">
        <f ca="1">IFERROR(__xludf.DUMMYFUNCTION("""COMPUTED_VALUE"""),43)</f>
        <v>43</v>
      </c>
      <c r="B43" s="98" t="str">
        <f ca="1">IFERROR(__xludf.DUMMYFUNCTION("""COMPUTED_VALUE"""),"09.001.0004.0122.0131.2020.3319011000000000000")</f>
        <v>09.001.0004.0122.0131.2020.3319011000000000000</v>
      </c>
      <c r="C43" s="98" t="str">
        <f ca="1">IFERROR(__xludf.DUMMYFUNCTION("""COMPUTED_VALUE"""),"05105")</f>
        <v>05105</v>
      </c>
      <c r="D43" s="100" t="str">
        <f t="shared" ca="1" si="0"/>
        <v>09</v>
      </c>
      <c r="E43" s="101" t="str">
        <f ca="1">VLOOKUP(D43,ORGÃO!A:B,2,0)</f>
        <v>SEPFO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:18">
      <c r="A44" s="97">
        <f ca="1">IFERROR(__xludf.DUMMYFUNCTION("""COMPUTED_VALUE"""),44)</f>
        <v>44</v>
      </c>
      <c r="B44" s="98" t="str">
        <f ca="1">IFERROR(__xludf.DUMMYFUNCTION("""COMPUTED_VALUE"""),"04.001.0004.0122.0040.2003.3319013000000000000")</f>
        <v>04.001.0004.0122.0040.2003.3319013000000000000</v>
      </c>
      <c r="C44" s="98" t="str">
        <f ca="1">IFERROR(__xludf.DUMMYFUNCTION("""COMPUTED_VALUE"""),"0000")</f>
        <v>0000</v>
      </c>
      <c r="D44" s="100" t="str">
        <f t="shared" ca="1" si="0"/>
        <v>04</v>
      </c>
      <c r="E44" s="101" t="str">
        <f ca="1">VLOOKUP(D44,ORGÃO!A:B,2,0)</f>
        <v>SEMAD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</row>
    <row r="45" spans="1:18">
      <c r="A45" s="97">
        <f ca="1">IFERROR(__xludf.DUMMYFUNCTION("""COMPUTED_VALUE"""),45)</f>
        <v>45</v>
      </c>
      <c r="B45" s="98" t="str">
        <f ca="1">IFERROR(__xludf.DUMMYFUNCTION("""COMPUTED_VALUE"""),"04.002.0004.0122.0040.2005.3319013000000000000")</f>
        <v>04.002.0004.0122.0040.2005.3319013000000000000</v>
      </c>
      <c r="C45" s="98" t="str">
        <f ca="1">IFERROR(__xludf.DUMMYFUNCTION("""COMPUTED_VALUE"""),"0000")</f>
        <v>0000</v>
      </c>
      <c r="D45" s="100" t="str">
        <f t="shared" ca="1" si="0"/>
        <v>04</v>
      </c>
      <c r="E45" s="101" t="str">
        <f ca="1">VLOOKUP(D45,ORGÃO!A:B,2,0)</f>
        <v>SEMAD</v>
      </c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</row>
    <row r="46" spans="1:18">
      <c r="A46" s="97">
        <f ca="1">IFERROR(__xludf.DUMMYFUNCTION("""COMPUTED_VALUE"""),46)</f>
        <v>46</v>
      </c>
      <c r="B46" s="98" t="str">
        <f ca="1">IFERROR(__xludf.DUMMYFUNCTION("""COMPUTED_VALUE"""),"05.004.0012.0365.0074.6016.3319013000000000000")</f>
        <v>05.004.0012.0365.0074.6016.3319013000000000000</v>
      </c>
      <c r="C46" s="98" t="str">
        <f ca="1">IFERROR(__xludf.DUMMYFUNCTION("""COMPUTED_VALUE"""),"00101")</f>
        <v>00101</v>
      </c>
      <c r="D46" s="100" t="str">
        <f t="shared" ca="1" si="0"/>
        <v>05</v>
      </c>
      <c r="E46" s="101" t="str">
        <f ca="1">VLOOKUP(D46,ORGÃO!A:B,2,0)</f>
        <v>SEMED</v>
      </c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</row>
    <row r="47" spans="1:18">
      <c r="A47" s="97">
        <f ca="1">IFERROR(__xludf.DUMMYFUNCTION("""COMPUTED_VALUE"""),47)</f>
        <v>47</v>
      </c>
      <c r="B47" s="98" t="str">
        <f ca="1">IFERROR(__xludf.DUMMYFUNCTION("""COMPUTED_VALUE"""),"05.004.0012.0365.0074.6016.3319013000000000000")</f>
        <v>05.004.0012.0365.0074.6016.3319013000000000000</v>
      </c>
      <c r="C47" s="98" t="str">
        <f ca="1">IFERROR(__xludf.DUMMYFUNCTION("""COMPUTED_VALUE"""),"00103")</f>
        <v>00103</v>
      </c>
      <c r="D47" s="100" t="str">
        <f t="shared" ca="1" si="0"/>
        <v>05</v>
      </c>
      <c r="E47" s="101" t="str">
        <f ca="1">VLOOKUP(D47,ORGÃO!A:B,2,0)</f>
        <v>SEMED</v>
      </c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</row>
    <row r="48" spans="1:18">
      <c r="A48" s="97">
        <f ca="1">IFERROR(__xludf.DUMMYFUNCTION("""COMPUTED_VALUE"""),48)</f>
        <v>48</v>
      </c>
      <c r="B48" s="98" t="str">
        <f ca="1">IFERROR(__xludf.DUMMYFUNCTION("""COMPUTED_VALUE"""),"05.004.0012.0361.0074.6017.3319013000000000000")</f>
        <v>05.004.0012.0361.0074.6017.3319013000000000000</v>
      </c>
      <c r="C48" s="98" t="str">
        <f ca="1">IFERROR(__xludf.DUMMYFUNCTION("""COMPUTED_VALUE"""),"00101")</f>
        <v>00101</v>
      </c>
      <c r="D48" s="100" t="str">
        <f t="shared" ca="1" si="0"/>
        <v>05</v>
      </c>
      <c r="E48" s="101" t="str">
        <f ca="1">VLOOKUP(D48,ORGÃO!A:B,2,0)</f>
        <v>SEMED</v>
      </c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</row>
    <row r="49" spans="1:18">
      <c r="A49" s="97">
        <f ca="1">IFERROR(__xludf.DUMMYFUNCTION("""COMPUTED_VALUE"""),49)</f>
        <v>49</v>
      </c>
      <c r="B49" s="98" t="str">
        <f ca="1">IFERROR(__xludf.DUMMYFUNCTION("""COMPUTED_VALUE"""),"05.004.0012.0361.0074.6017.3319013000000000000")</f>
        <v>05.004.0012.0361.0074.6017.3319013000000000000</v>
      </c>
      <c r="C49" s="98" t="str">
        <f ca="1">IFERROR(__xludf.DUMMYFUNCTION("""COMPUTED_VALUE"""),"00104")</f>
        <v>00104</v>
      </c>
      <c r="D49" s="100" t="str">
        <f t="shared" ca="1" si="0"/>
        <v>05</v>
      </c>
      <c r="E49" s="101" t="str">
        <f ca="1">VLOOKUP(D49,ORGÃO!A:B,2,0)</f>
        <v>SEMED</v>
      </c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</row>
    <row r="50" spans="1:18">
      <c r="A50" s="97">
        <f ca="1">IFERROR(__xludf.DUMMYFUNCTION("""COMPUTED_VALUE"""),50)</f>
        <v>50</v>
      </c>
      <c r="B50" s="98" t="str">
        <f ca="1">IFERROR(__xludf.DUMMYFUNCTION("""COMPUTED_VALUE"""),"11.002.0013.0392.0082.2009.3319013000000000000")</f>
        <v>11.002.0013.0392.0082.2009.3319013000000000000</v>
      </c>
      <c r="C50" s="98" t="str">
        <f ca="1">IFERROR(__xludf.DUMMYFUNCTION("""COMPUTED_VALUE"""),"0000")</f>
        <v>0000</v>
      </c>
      <c r="D50" s="100" t="str">
        <f t="shared" ca="1" si="0"/>
        <v>11</v>
      </c>
      <c r="E50" s="101" t="str">
        <f ca="1">VLOOKUP(D50,ORGÃO!A:B,2,0)</f>
        <v>SEMEL</v>
      </c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</row>
    <row r="51" spans="1:18">
      <c r="A51" s="97">
        <f ca="1">IFERROR(__xludf.DUMMYFUNCTION("""COMPUTED_VALUE"""),51)</f>
        <v>51</v>
      </c>
      <c r="B51" s="98" t="str">
        <f ca="1">IFERROR(__xludf.DUMMYFUNCTION("""COMPUTED_VALUE"""),"06.001.0010.0301.0094.2037.3319013000000000000")</f>
        <v>06.001.0010.0301.0094.2037.3319013000000000000</v>
      </c>
      <c r="C51" s="98" t="str">
        <f ca="1">IFERROR(__xludf.DUMMYFUNCTION("""COMPUTED_VALUE"""),"00303")</f>
        <v>00303</v>
      </c>
      <c r="D51" s="100" t="str">
        <f t="shared" ca="1" si="0"/>
        <v>06</v>
      </c>
      <c r="E51" s="101" t="str">
        <f ca="1">VLOOKUP(D51,ORGÃO!A:B,2,0)</f>
        <v>SEMSA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:18">
      <c r="A52" s="97">
        <f ca="1">IFERROR(__xludf.DUMMYFUNCTION("""COMPUTED_VALUE"""),52)</f>
        <v>52</v>
      </c>
      <c r="B52" s="98" t="str">
        <f ca="1">IFERROR(__xludf.DUMMYFUNCTION("""COMPUTED_VALUE"""),"06.001.0010.0301.0094.2039.3319013000000000000")</f>
        <v>06.001.0010.0301.0094.2039.3319013000000000000</v>
      </c>
      <c r="C52" s="98" t="str">
        <f ca="1">IFERROR(__xludf.DUMMYFUNCTION("""COMPUTED_VALUE"""),"00303")</f>
        <v>00303</v>
      </c>
      <c r="D52" s="100" t="str">
        <f t="shared" ca="1" si="0"/>
        <v>06</v>
      </c>
      <c r="E52" s="101" t="str">
        <f ca="1">VLOOKUP(D52,ORGÃO!A:B,2,0)</f>
        <v>SEMSA</v>
      </c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</row>
    <row r="53" spans="1:18">
      <c r="A53" s="97">
        <f ca="1">IFERROR(__xludf.DUMMYFUNCTION("""COMPUTED_VALUE"""),53)</f>
        <v>53</v>
      </c>
      <c r="B53" s="98" t="str">
        <f ca="1">IFERROR(__xludf.DUMMYFUNCTION("""COMPUTED_VALUE"""),"06.001.0010.0301.0094.2039.3319013000000000000")</f>
        <v>06.001.0010.0301.0094.2039.3319013000000000000</v>
      </c>
      <c r="C53" s="98" t="str">
        <f ca="1">IFERROR(__xludf.DUMMYFUNCTION("""COMPUTED_VALUE"""),"04942")</f>
        <v>04942</v>
      </c>
      <c r="D53" s="100" t="str">
        <f t="shared" ca="1" si="0"/>
        <v>06</v>
      </c>
      <c r="E53" s="101" t="str">
        <f ca="1">VLOOKUP(D53,ORGÃO!A:B,2,0)</f>
        <v>SEMSA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</row>
    <row r="54" spans="1:18">
      <c r="A54" s="97">
        <f ca="1">IFERROR(__xludf.DUMMYFUNCTION("""COMPUTED_VALUE"""),54)</f>
        <v>54</v>
      </c>
      <c r="B54" s="98" t="str">
        <f ca="1">IFERROR(__xludf.DUMMYFUNCTION("""COMPUTED_VALUE"""),"06.001.0010.0305.0094.2040.3319013000000000000")</f>
        <v>06.001.0010.0305.0094.2040.3319013000000000000</v>
      </c>
      <c r="C54" s="98" t="str">
        <f ca="1">IFERROR(__xludf.DUMMYFUNCTION("""COMPUTED_VALUE"""),"00303")</f>
        <v>00303</v>
      </c>
      <c r="D54" s="100" t="str">
        <f t="shared" ca="1" si="0"/>
        <v>06</v>
      </c>
      <c r="E54" s="101" t="str">
        <f ca="1">VLOOKUP(D54,ORGÃO!A:B,2,0)</f>
        <v>SEMSA</v>
      </c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</row>
    <row r="55" spans="1:18">
      <c r="A55" s="97">
        <f ca="1">IFERROR(__xludf.DUMMYFUNCTION("""COMPUTED_VALUE"""),55)</f>
        <v>55</v>
      </c>
      <c r="B55" s="98" t="str">
        <f ca="1">IFERROR(__xludf.DUMMYFUNCTION("""COMPUTED_VALUE"""),"06.001.0010.0302.0094.2041.3319013000000000000")</f>
        <v>06.001.0010.0302.0094.2041.3319013000000000000</v>
      </c>
      <c r="C55" s="98" t="str">
        <f ca="1">IFERROR(__xludf.DUMMYFUNCTION("""COMPUTED_VALUE"""),"00303")</f>
        <v>00303</v>
      </c>
      <c r="D55" s="100" t="str">
        <f t="shared" ca="1" si="0"/>
        <v>06</v>
      </c>
      <c r="E55" s="101" t="str">
        <f ca="1">VLOOKUP(D55,ORGÃO!A:B,2,0)</f>
        <v>SEMSA</v>
      </c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</row>
    <row r="56" spans="1:18">
      <c r="A56" s="97">
        <f ca="1">IFERROR(__xludf.DUMMYFUNCTION("""COMPUTED_VALUE"""),56)</f>
        <v>56</v>
      </c>
      <c r="B56" s="98" t="str">
        <f ca="1">IFERROR(__xludf.DUMMYFUNCTION("""COMPUTED_VALUE"""),"06.001.0010.0302.0094.2043.3319013000000000000")</f>
        <v>06.001.0010.0302.0094.2043.3319013000000000000</v>
      </c>
      <c r="C56" s="98" t="str">
        <f ca="1">IFERROR(__xludf.DUMMYFUNCTION("""COMPUTED_VALUE"""),"00303")</f>
        <v>00303</v>
      </c>
      <c r="D56" s="100" t="str">
        <f t="shared" ca="1" si="0"/>
        <v>06</v>
      </c>
      <c r="E56" s="101" t="str">
        <f ca="1">VLOOKUP(D56,ORGÃO!A:B,2,0)</f>
        <v>SEMSA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</row>
    <row r="57" spans="1:18">
      <c r="A57" s="97">
        <f ca="1">IFERROR(__xludf.DUMMYFUNCTION("""COMPUTED_VALUE"""),57)</f>
        <v>57</v>
      </c>
      <c r="B57" s="98" t="str">
        <f ca="1">IFERROR(__xludf.DUMMYFUNCTION("""COMPUTED_VALUE"""),"06.001.0010.0304.0094.2046.3319013000000000000")</f>
        <v>06.001.0010.0304.0094.2046.3319013000000000000</v>
      </c>
      <c r="C57" s="98" t="str">
        <f ca="1">IFERROR(__xludf.DUMMYFUNCTION("""COMPUTED_VALUE"""),"00303")</f>
        <v>00303</v>
      </c>
      <c r="D57" s="100" t="str">
        <f t="shared" ca="1" si="0"/>
        <v>06</v>
      </c>
      <c r="E57" s="101" t="str">
        <f ca="1">VLOOKUP(D57,ORGÃO!A:B,2,0)</f>
        <v>SEMSA</v>
      </c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</row>
    <row r="58" spans="1:18">
      <c r="A58" s="97">
        <f ca="1">IFERROR(__xludf.DUMMYFUNCTION("""COMPUTED_VALUE"""),58)</f>
        <v>58</v>
      </c>
      <c r="B58" s="98" t="str">
        <f ca="1">IFERROR(__xludf.DUMMYFUNCTION("""COMPUTED_VALUE"""),"06.001.0010.0122.0094.2047.3319013000000000000")</f>
        <v>06.001.0010.0122.0094.2047.3319013000000000000</v>
      </c>
      <c r="C58" s="98" t="str">
        <f ca="1">IFERROR(__xludf.DUMMYFUNCTION("""COMPUTED_VALUE"""),"00303")</f>
        <v>00303</v>
      </c>
      <c r="D58" s="100" t="str">
        <f t="shared" ca="1" si="0"/>
        <v>06</v>
      </c>
      <c r="E58" s="101" t="str">
        <f ca="1">VLOOKUP(D58,ORGÃO!A:B,2,0)</f>
        <v>SEMSA</v>
      </c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</row>
    <row r="59" spans="1:18">
      <c r="A59" s="97">
        <f ca="1">IFERROR(__xludf.DUMMYFUNCTION("""COMPUTED_VALUE"""),60)</f>
        <v>60</v>
      </c>
      <c r="B59" s="98" t="str">
        <f ca="1">IFERROR(__xludf.DUMMYFUNCTION("""COMPUTED_VALUE"""),"09.001.0004.0122.0131.2020.3319013000000000000")</f>
        <v>09.001.0004.0122.0131.2020.3319013000000000000</v>
      </c>
      <c r="C59" s="98" t="str">
        <f ca="1">IFERROR(__xludf.DUMMYFUNCTION("""COMPUTED_VALUE"""),"0000")</f>
        <v>0000</v>
      </c>
      <c r="D59" s="100" t="str">
        <f t="shared" ca="1" si="0"/>
        <v>09</v>
      </c>
      <c r="E59" s="101" t="str">
        <f ca="1">VLOOKUP(D59,ORGÃO!A:B,2,0)</f>
        <v>SEPFO</v>
      </c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</row>
    <row r="60" spans="1:18">
      <c r="A60" s="97">
        <f ca="1">IFERROR(__xludf.DUMMYFUNCTION("""COMPUTED_VALUE"""),61)</f>
        <v>61</v>
      </c>
      <c r="B60" s="98" t="str">
        <f ca="1">IFERROR(__xludf.DUMMYFUNCTION("""COMPUTED_VALUE"""),"04.001.0004.0122.0040.2003.3319094000000000000")</f>
        <v>04.001.0004.0122.0040.2003.3319094000000000000</v>
      </c>
      <c r="C60" s="98" t="str">
        <f ca="1">IFERROR(__xludf.DUMMYFUNCTION("""COMPUTED_VALUE"""),"0000")</f>
        <v>0000</v>
      </c>
      <c r="D60" s="100" t="str">
        <f t="shared" ca="1" si="0"/>
        <v>04</v>
      </c>
      <c r="E60" s="101" t="str">
        <f ca="1">VLOOKUP(D60,ORGÃO!A:B,2,0)</f>
        <v>SEMAD</v>
      </c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</row>
    <row r="61" spans="1:18">
      <c r="A61" s="97">
        <f ca="1">IFERROR(__xludf.DUMMYFUNCTION("""COMPUTED_VALUE"""),62)</f>
        <v>62</v>
      </c>
      <c r="B61" s="98" t="str">
        <f ca="1">IFERROR(__xludf.DUMMYFUNCTION("""COMPUTED_VALUE"""),"04.002.0004.0122.0040.2005.3319094000000000000")</f>
        <v>04.002.0004.0122.0040.2005.3319094000000000000</v>
      </c>
      <c r="C61" s="98" t="str">
        <f ca="1">IFERROR(__xludf.DUMMYFUNCTION("""COMPUTED_VALUE"""),"0000")</f>
        <v>0000</v>
      </c>
      <c r="D61" s="100" t="str">
        <f t="shared" ca="1" si="0"/>
        <v>04</v>
      </c>
      <c r="E61" s="101" t="str">
        <f ca="1">VLOOKUP(D61,ORGÃO!A:B,2,0)</f>
        <v>SEMAD</v>
      </c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</row>
    <row r="62" spans="1:18">
      <c r="A62" s="97">
        <f ca="1">IFERROR(__xludf.DUMMYFUNCTION("""COMPUTED_VALUE"""),63)</f>
        <v>63</v>
      </c>
      <c r="B62" s="98" t="str">
        <f ca="1">IFERROR(__xludf.DUMMYFUNCTION("""COMPUTED_VALUE"""),"05.004.0012.0365.0074.6016.3319094000000000000")</f>
        <v>05.004.0012.0365.0074.6016.3319094000000000000</v>
      </c>
      <c r="C62" s="98" t="str">
        <f ca="1">IFERROR(__xludf.DUMMYFUNCTION("""COMPUTED_VALUE"""),"00103")</f>
        <v>00103</v>
      </c>
      <c r="D62" s="100" t="str">
        <f t="shared" ca="1" si="0"/>
        <v>05</v>
      </c>
      <c r="E62" s="101" t="str">
        <f ca="1">VLOOKUP(D62,ORGÃO!A:B,2,0)</f>
        <v>SEMED</v>
      </c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</row>
    <row r="63" spans="1:18">
      <c r="A63" s="97">
        <f ca="1">IFERROR(__xludf.DUMMYFUNCTION("""COMPUTED_VALUE"""),64)</f>
        <v>64</v>
      </c>
      <c r="B63" s="98" t="str">
        <f ca="1">IFERROR(__xludf.DUMMYFUNCTION("""COMPUTED_VALUE"""),"05.004.0012.0361.0074.6017.3319094000000000000")</f>
        <v>05.004.0012.0361.0074.6017.3319094000000000000</v>
      </c>
      <c r="C63" s="98" t="str">
        <f ca="1">IFERROR(__xludf.DUMMYFUNCTION("""COMPUTED_VALUE"""),"00104")</f>
        <v>00104</v>
      </c>
      <c r="D63" s="100" t="str">
        <f t="shared" ca="1" si="0"/>
        <v>05</v>
      </c>
      <c r="E63" s="101" t="str">
        <f ca="1">VLOOKUP(D63,ORGÃO!A:B,2,0)</f>
        <v>SEMED</v>
      </c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</row>
    <row r="64" spans="1:18">
      <c r="A64" s="97">
        <f ca="1">IFERROR(__xludf.DUMMYFUNCTION("""COMPUTED_VALUE"""),65)</f>
        <v>65</v>
      </c>
      <c r="B64" s="98" t="str">
        <f ca="1">IFERROR(__xludf.DUMMYFUNCTION("""COMPUTED_VALUE"""),"06.001.0010.0301.0094.2037.3319094000000000000")</f>
        <v>06.001.0010.0301.0094.2037.3319094000000000000</v>
      </c>
      <c r="C64" s="98" t="str">
        <f ca="1">IFERROR(__xludf.DUMMYFUNCTION("""COMPUTED_VALUE"""),"00303")</f>
        <v>00303</v>
      </c>
      <c r="D64" s="100" t="str">
        <f t="shared" ca="1" si="0"/>
        <v>06</v>
      </c>
      <c r="E64" s="101" t="str">
        <f ca="1">VLOOKUP(D64,ORGÃO!A:B,2,0)</f>
        <v>SEMSA</v>
      </c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</row>
    <row r="65" spans="1:18">
      <c r="A65" s="97">
        <f ca="1">IFERROR(__xludf.DUMMYFUNCTION("""COMPUTED_VALUE"""),66)</f>
        <v>66</v>
      </c>
      <c r="B65" s="98" t="str">
        <f ca="1">IFERROR(__xludf.DUMMYFUNCTION("""COMPUTED_VALUE"""),"06.001.0010.0301.0094.2039.3319094000000000000")</f>
        <v>06.001.0010.0301.0094.2039.3319094000000000000</v>
      </c>
      <c r="C65" s="98" t="str">
        <f ca="1">IFERROR(__xludf.DUMMYFUNCTION("""COMPUTED_VALUE"""),"00303")</f>
        <v>00303</v>
      </c>
      <c r="D65" s="100" t="str">
        <f t="shared" ca="1" si="0"/>
        <v>06</v>
      </c>
      <c r="E65" s="101" t="str">
        <f ca="1">VLOOKUP(D65,ORGÃO!A:B,2,0)</f>
        <v>SEMSA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</row>
    <row r="66" spans="1:18">
      <c r="A66" s="97">
        <f ca="1">IFERROR(__xludf.DUMMYFUNCTION("""COMPUTED_VALUE"""),67)</f>
        <v>67</v>
      </c>
      <c r="B66" s="98" t="str">
        <f ca="1">IFERROR(__xludf.DUMMYFUNCTION("""COMPUTED_VALUE"""),"06.001.0010.0301.0094.2039.3319094000000000000")</f>
        <v>06.001.0010.0301.0094.2039.3319094000000000000</v>
      </c>
      <c r="C66" s="98" t="str">
        <f ca="1">IFERROR(__xludf.DUMMYFUNCTION("""COMPUTED_VALUE"""),"04942")</f>
        <v>04942</v>
      </c>
      <c r="D66" s="100" t="str">
        <f t="shared" ca="1" si="0"/>
        <v>06</v>
      </c>
      <c r="E66" s="101" t="str">
        <f ca="1">VLOOKUP(D66,ORGÃO!A:B,2,0)</f>
        <v>SEMSA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</row>
    <row r="67" spans="1:18">
      <c r="A67" s="97">
        <f ca="1">IFERROR(__xludf.DUMMYFUNCTION("""COMPUTED_VALUE"""),69)</f>
        <v>69</v>
      </c>
      <c r="B67" s="98" t="str">
        <f ca="1">IFERROR(__xludf.DUMMYFUNCTION("""COMPUTED_VALUE"""),"04.002.0004.0122.0040.2005.3319096000000000000")</f>
        <v>04.002.0004.0122.0040.2005.3319096000000000000</v>
      </c>
      <c r="C67" s="98" t="str">
        <f ca="1">IFERROR(__xludf.DUMMYFUNCTION("""COMPUTED_VALUE"""),"0000")</f>
        <v>0000</v>
      </c>
      <c r="D67" s="100" t="str">
        <f t="shared" ca="1" si="0"/>
        <v>04</v>
      </c>
      <c r="E67" s="101" t="str">
        <f ca="1">VLOOKUP(D67,ORGÃO!A:B,2,0)</f>
        <v>SEMAD</v>
      </c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</row>
    <row r="68" spans="1:18">
      <c r="A68" s="97">
        <f ca="1">IFERROR(__xludf.DUMMYFUNCTION("""COMPUTED_VALUE"""),70)</f>
        <v>70</v>
      </c>
      <c r="B68" s="98" t="str">
        <f ca="1">IFERROR(__xludf.DUMMYFUNCTION("""COMPUTED_VALUE"""),"05.004.0012.0361.0074.6017.3319096000000000000")</f>
        <v>05.004.0012.0361.0074.6017.3319096000000000000</v>
      </c>
      <c r="C68" s="98" t="str">
        <f ca="1">IFERROR(__xludf.DUMMYFUNCTION("""COMPUTED_VALUE"""),"00104")</f>
        <v>00104</v>
      </c>
      <c r="D68" s="100" t="str">
        <f t="shared" ca="1" si="0"/>
        <v>05</v>
      </c>
      <c r="E68" s="101" t="str">
        <f ca="1">VLOOKUP(D68,ORGÃO!A:B,2,0)</f>
        <v>SEMED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</row>
    <row r="69" spans="1:18">
      <c r="A69" s="97">
        <f ca="1">IFERROR(__xludf.DUMMYFUNCTION("""COMPUTED_VALUE"""),71)</f>
        <v>71</v>
      </c>
      <c r="B69" s="98" t="str">
        <f ca="1">IFERROR(__xludf.DUMMYFUNCTION("""COMPUTED_VALUE"""),"04.001.0004.0122.0040.2003.3319113000000000000")</f>
        <v>04.001.0004.0122.0040.2003.3319113000000000000</v>
      </c>
      <c r="C69" s="98" t="str">
        <f ca="1">IFERROR(__xludf.DUMMYFUNCTION("""COMPUTED_VALUE"""),"0000")</f>
        <v>0000</v>
      </c>
      <c r="D69" s="100" t="str">
        <f t="shared" ca="1" si="0"/>
        <v>04</v>
      </c>
      <c r="E69" s="101" t="str">
        <f ca="1">VLOOKUP(D69,ORGÃO!A:B,2,0)</f>
        <v>SEMAD</v>
      </c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</row>
    <row r="70" spans="1:18">
      <c r="A70" s="97">
        <f ca="1">IFERROR(__xludf.DUMMYFUNCTION("""COMPUTED_VALUE"""),72)</f>
        <v>72</v>
      </c>
      <c r="B70" s="98" t="str">
        <f ca="1">IFERROR(__xludf.DUMMYFUNCTION("""COMPUTED_VALUE"""),"04.002.0004.0122.0040.2005.3319113000000000000")</f>
        <v>04.002.0004.0122.0040.2005.3319113000000000000</v>
      </c>
      <c r="C70" s="98" t="str">
        <f ca="1">IFERROR(__xludf.DUMMYFUNCTION("""COMPUTED_VALUE"""),"0000")</f>
        <v>0000</v>
      </c>
      <c r="D70" s="100" t="str">
        <f t="shared" ca="1" si="0"/>
        <v>04</v>
      </c>
      <c r="E70" s="101" t="str">
        <f ca="1">VLOOKUP(D70,ORGÃO!A:B,2,0)</f>
        <v>SEMAD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</row>
    <row r="71" spans="1:18">
      <c r="A71" s="97">
        <f ca="1">IFERROR(__xludf.DUMMYFUNCTION("""COMPUTED_VALUE"""),73)</f>
        <v>73</v>
      </c>
      <c r="B71" s="98" t="str">
        <f ca="1">IFERROR(__xludf.DUMMYFUNCTION("""COMPUTED_VALUE"""),"05.004.0012.0366.0074.2058.3319113000000000000")</f>
        <v>05.004.0012.0366.0074.2058.3319113000000000000</v>
      </c>
      <c r="C71" s="98" t="str">
        <f ca="1">IFERROR(__xludf.DUMMYFUNCTION("""COMPUTED_VALUE"""),"00101")</f>
        <v>00101</v>
      </c>
      <c r="D71" s="100" t="str">
        <f t="shared" ca="1" si="0"/>
        <v>05</v>
      </c>
      <c r="E71" s="101" t="str">
        <f ca="1">VLOOKUP(D71,ORGÃO!A:B,2,0)</f>
        <v>SEMED</v>
      </c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</row>
    <row r="72" spans="1:18">
      <c r="A72" s="97">
        <f ca="1">IFERROR(__xludf.DUMMYFUNCTION("""COMPUTED_VALUE"""),74)</f>
        <v>74</v>
      </c>
      <c r="B72" s="98" t="str">
        <f ca="1">IFERROR(__xludf.DUMMYFUNCTION("""COMPUTED_VALUE"""),"05.004.0012.0367.0074.6008.3319113000000000000")</f>
        <v>05.004.0012.0367.0074.6008.3319113000000000000</v>
      </c>
      <c r="C72" s="98" t="str">
        <f ca="1">IFERROR(__xludf.DUMMYFUNCTION("""COMPUTED_VALUE"""),"00101")</f>
        <v>00101</v>
      </c>
      <c r="D72" s="100" t="str">
        <f t="shared" ca="1" si="0"/>
        <v>05</v>
      </c>
      <c r="E72" s="101" t="str">
        <f ca="1">VLOOKUP(D72,ORGÃO!A:B,2,0)</f>
        <v>SEMED</v>
      </c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</row>
    <row r="73" spans="1:18">
      <c r="A73" s="97">
        <f ca="1">IFERROR(__xludf.DUMMYFUNCTION("""COMPUTED_VALUE"""),75)</f>
        <v>75</v>
      </c>
      <c r="B73" s="98" t="str">
        <f ca="1">IFERROR(__xludf.DUMMYFUNCTION("""COMPUTED_VALUE"""),"05.004.0012.0367.0074.6008.3319113000000000000")</f>
        <v>05.004.0012.0367.0074.6008.3319113000000000000</v>
      </c>
      <c r="C73" s="98" t="str">
        <f ca="1">IFERROR(__xludf.DUMMYFUNCTION("""COMPUTED_VALUE"""),"00104")</f>
        <v>00104</v>
      </c>
      <c r="D73" s="100" t="str">
        <f t="shared" ca="1" si="0"/>
        <v>05</v>
      </c>
      <c r="E73" s="101" t="str">
        <f ca="1">VLOOKUP(D73,ORGÃO!A:B,2,0)</f>
        <v>SEMED</v>
      </c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</row>
    <row r="74" spans="1:18">
      <c r="A74" s="97">
        <f ca="1">IFERROR(__xludf.DUMMYFUNCTION("""COMPUTED_VALUE"""),76)</f>
        <v>76</v>
      </c>
      <c r="B74" s="98" t="str">
        <f ca="1">IFERROR(__xludf.DUMMYFUNCTION("""COMPUTED_VALUE"""),"05.004.0012.0365.0074.6016.3319113000000000000")</f>
        <v>05.004.0012.0365.0074.6016.3319113000000000000</v>
      </c>
      <c r="C74" s="98" t="str">
        <f ca="1">IFERROR(__xludf.DUMMYFUNCTION("""COMPUTED_VALUE"""),"00101")</f>
        <v>00101</v>
      </c>
      <c r="D74" s="100" t="str">
        <f t="shared" ca="1" si="0"/>
        <v>05</v>
      </c>
      <c r="E74" s="101" t="str">
        <f ca="1">VLOOKUP(D74,ORGÃO!A:B,2,0)</f>
        <v>SEMED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</row>
    <row r="75" spans="1:18">
      <c r="A75" s="97">
        <f ca="1">IFERROR(__xludf.DUMMYFUNCTION("""COMPUTED_VALUE"""),77)</f>
        <v>77</v>
      </c>
      <c r="B75" s="98" t="str">
        <f ca="1">IFERROR(__xludf.DUMMYFUNCTION("""COMPUTED_VALUE"""),"05.004.0012.0365.0074.6016.3319113000000000000")</f>
        <v>05.004.0012.0365.0074.6016.3319113000000000000</v>
      </c>
      <c r="C75" s="98" t="str">
        <f ca="1">IFERROR(__xludf.DUMMYFUNCTION("""COMPUTED_VALUE"""),"00103")</f>
        <v>00103</v>
      </c>
      <c r="D75" s="100" t="str">
        <f t="shared" ca="1" si="0"/>
        <v>05</v>
      </c>
      <c r="E75" s="101" t="str">
        <f ca="1">VLOOKUP(D75,ORGÃO!A:B,2,0)</f>
        <v>SEMED</v>
      </c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</row>
    <row r="76" spans="1:18">
      <c r="A76" s="97">
        <f ca="1">IFERROR(__xludf.DUMMYFUNCTION("""COMPUTED_VALUE"""),78)</f>
        <v>78</v>
      </c>
      <c r="B76" s="98" t="str">
        <f ca="1">IFERROR(__xludf.DUMMYFUNCTION("""COMPUTED_VALUE"""),"05.004.0012.0361.0074.6017.3319113000000000000")</f>
        <v>05.004.0012.0361.0074.6017.3319113000000000000</v>
      </c>
      <c r="C76" s="98" t="str">
        <f ca="1">IFERROR(__xludf.DUMMYFUNCTION("""COMPUTED_VALUE"""),"00101")</f>
        <v>00101</v>
      </c>
      <c r="D76" s="100" t="str">
        <f t="shared" ca="1" si="0"/>
        <v>05</v>
      </c>
      <c r="E76" s="101" t="str">
        <f ca="1">VLOOKUP(D76,ORGÃO!A:B,2,0)</f>
        <v>SEMED</v>
      </c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</row>
    <row r="77" spans="1:18">
      <c r="A77" s="97">
        <f ca="1">IFERROR(__xludf.DUMMYFUNCTION("""COMPUTED_VALUE"""),79)</f>
        <v>79</v>
      </c>
      <c r="B77" s="98" t="str">
        <f ca="1">IFERROR(__xludf.DUMMYFUNCTION("""COMPUTED_VALUE"""),"05.004.0012.0361.0074.6017.3319113000000000000")</f>
        <v>05.004.0012.0361.0074.6017.3319113000000000000</v>
      </c>
      <c r="C77" s="98" t="str">
        <f ca="1">IFERROR(__xludf.DUMMYFUNCTION("""COMPUTED_VALUE"""),"00104")</f>
        <v>00104</v>
      </c>
      <c r="D77" s="100" t="str">
        <f t="shared" ca="1" si="0"/>
        <v>05</v>
      </c>
      <c r="E77" s="101" t="str">
        <f ca="1">VLOOKUP(D77,ORGÃO!A:B,2,0)</f>
        <v>SEMED</v>
      </c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</row>
    <row r="78" spans="1:18">
      <c r="A78" s="97">
        <f ca="1">IFERROR(__xludf.DUMMYFUNCTION("""COMPUTED_VALUE"""),80)</f>
        <v>80</v>
      </c>
      <c r="B78" s="98" t="str">
        <f ca="1">IFERROR(__xludf.DUMMYFUNCTION("""COMPUTED_VALUE"""),"06.001.0010.0301.0094.2037.3319113000000000000")</f>
        <v>06.001.0010.0301.0094.2037.3319113000000000000</v>
      </c>
      <c r="C78" s="98" t="str">
        <f ca="1">IFERROR(__xludf.DUMMYFUNCTION("""COMPUTED_VALUE"""),"00303")</f>
        <v>00303</v>
      </c>
      <c r="D78" s="100" t="str">
        <f t="shared" ca="1" si="0"/>
        <v>06</v>
      </c>
      <c r="E78" s="101" t="str">
        <f ca="1">VLOOKUP(D78,ORGÃO!A:B,2,0)</f>
        <v>SEMSA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</row>
    <row r="79" spans="1:18">
      <c r="A79" s="97">
        <f ca="1">IFERROR(__xludf.DUMMYFUNCTION("""COMPUTED_VALUE"""),81)</f>
        <v>81</v>
      </c>
      <c r="B79" s="98" t="str">
        <f ca="1">IFERROR(__xludf.DUMMYFUNCTION("""COMPUTED_VALUE"""),"06.001.0010.0301.0094.2039.3319113000000000000")</f>
        <v>06.001.0010.0301.0094.2039.3319113000000000000</v>
      </c>
      <c r="C79" s="98" t="str">
        <f ca="1">IFERROR(__xludf.DUMMYFUNCTION("""COMPUTED_VALUE"""),"00303")</f>
        <v>00303</v>
      </c>
      <c r="D79" s="100" t="str">
        <f t="shared" ca="1" si="0"/>
        <v>06</v>
      </c>
      <c r="E79" s="101" t="str">
        <f ca="1">VLOOKUP(D79,ORGÃO!A:B,2,0)</f>
        <v>SEMSA</v>
      </c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</row>
    <row r="80" spans="1:18">
      <c r="A80" s="97">
        <f ca="1">IFERROR(__xludf.DUMMYFUNCTION("""COMPUTED_VALUE"""),82)</f>
        <v>82</v>
      </c>
      <c r="B80" s="98" t="str">
        <f ca="1">IFERROR(__xludf.DUMMYFUNCTION("""COMPUTED_VALUE"""),"06.001.0010.0301.0094.2039.3319113000000000000")</f>
        <v>06.001.0010.0301.0094.2039.3319113000000000000</v>
      </c>
      <c r="C80" s="98" t="str">
        <f ca="1">IFERROR(__xludf.DUMMYFUNCTION("""COMPUTED_VALUE"""),"04942")</f>
        <v>04942</v>
      </c>
      <c r="D80" s="100" t="str">
        <f t="shared" ca="1" si="0"/>
        <v>06</v>
      </c>
      <c r="E80" s="101" t="str">
        <f ca="1">VLOOKUP(D80,ORGÃO!A:B,2,0)</f>
        <v>SEMSA</v>
      </c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</row>
    <row r="81" spans="1:18">
      <c r="A81" s="97">
        <f ca="1">IFERROR(__xludf.DUMMYFUNCTION("""COMPUTED_VALUE"""),83)</f>
        <v>83</v>
      </c>
      <c r="B81" s="98" t="str">
        <f ca="1">IFERROR(__xludf.DUMMYFUNCTION("""COMPUTED_VALUE"""),"06.001.0010.0305.0094.2040.3319113000000000000")</f>
        <v>06.001.0010.0305.0094.2040.3319113000000000000</v>
      </c>
      <c r="C81" s="98" t="str">
        <f ca="1">IFERROR(__xludf.DUMMYFUNCTION("""COMPUTED_VALUE"""),"00303")</f>
        <v>00303</v>
      </c>
      <c r="D81" s="100" t="str">
        <f t="shared" ca="1" si="0"/>
        <v>06</v>
      </c>
      <c r="E81" s="101" t="str">
        <f ca="1">VLOOKUP(D81,ORGÃO!A:B,2,0)</f>
        <v>SEMSA</v>
      </c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</row>
    <row r="82" spans="1:18">
      <c r="A82" s="97">
        <f ca="1">IFERROR(__xludf.DUMMYFUNCTION("""COMPUTED_VALUE"""),84)</f>
        <v>84</v>
      </c>
      <c r="B82" s="98" t="str">
        <f ca="1">IFERROR(__xludf.DUMMYFUNCTION("""COMPUTED_VALUE"""),"06.001.0010.0305.0094.2040.3319113000000000000")</f>
        <v>06.001.0010.0305.0094.2040.3319113000000000000</v>
      </c>
      <c r="C82" s="98" t="str">
        <f ca="1">IFERROR(__xludf.DUMMYFUNCTION("""COMPUTED_VALUE"""),"04942")</f>
        <v>04942</v>
      </c>
      <c r="D82" s="100" t="str">
        <f t="shared" ca="1" si="0"/>
        <v>06</v>
      </c>
      <c r="E82" s="101" t="str">
        <f ca="1">VLOOKUP(D82,ORGÃO!A:B,2,0)</f>
        <v>SEMSA</v>
      </c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</row>
    <row r="83" spans="1:18">
      <c r="A83" s="97">
        <f ca="1">IFERROR(__xludf.DUMMYFUNCTION("""COMPUTED_VALUE"""),85)</f>
        <v>85</v>
      </c>
      <c r="B83" s="98" t="str">
        <f ca="1">IFERROR(__xludf.DUMMYFUNCTION("""COMPUTED_VALUE"""),"06.001.0010.0302.0094.2041.3319113000000000000")</f>
        <v>06.001.0010.0302.0094.2041.3319113000000000000</v>
      </c>
      <c r="C83" s="98" t="str">
        <f ca="1">IFERROR(__xludf.DUMMYFUNCTION("""COMPUTED_VALUE"""),"00303")</f>
        <v>00303</v>
      </c>
      <c r="D83" s="100" t="str">
        <f t="shared" ca="1" si="0"/>
        <v>06</v>
      </c>
      <c r="E83" s="101" t="str">
        <f ca="1">VLOOKUP(D83,ORGÃO!A:B,2,0)</f>
        <v>SEMSA</v>
      </c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</row>
    <row r="84" spans="1:18">
      <c r="A84" s="97">
        <f ca="1">IFERROR(__xludf.DUMMYFUNCTION("""COMPUTED_VALUE"""),86)</f>
        <v>86</v>
      </c>
      <c r="B84" s="98" t="str">
        <f ca="1">IFERROR(__xludf.DUMMYFUNCTION("""COMPUTED_VALUE"""),"06.001.0010.0302.0094.2042.3319113000000000000")</f>
        <v>06.001.0010.0302.0094.2042.3319113000000000000</v>
      </c>
      <c r="C84" s="98" t="str">
        <f ca="1">IFERROR(__xludf.DUMMYFUNCTION("""COMPUTED_VALUE"""),"00303")</f>
        <v>00303</v>
      </c>
      <c r="D84" s="100" t="str">
        <f t="shared" ca="1" si="0"/>
        <v>06</v>
      </c>
      <c r="E84" s="101" t="str">
        <f ca="1">VLOOKUP(D84,ORGÃO!A:B,2,0)</f>
        <v>SEMSA</v>
      </c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</row>
    <row r="85" spans="1:18">
      <c r="A85" s="97">
        <f ca="1">IFERROR(__xludf.DUMMYFUNCTION("""COMPUTED_VALUE"""),87)</f>
        <v>87</v>
      </c>
      <c r="B85" s="98" t="str">
        <f ca="1">IFERROR(__xludf.DUMMYFUNCTION("""COMPUTED_VALUE"""),"06.001.0010.0302.0094.2042.3319113000000000000")</f>
        <v>06.001.0010.0302.0094.2042.3319113000000000000</v>
      </c>
      <c r="C85" s="98" t="str">
        <f ca="1">IFERROR(__xludf.DUMMYFUNCTION("""COMPUTED_VALUE"""),"04942")</f>
        <v>04942</v>
      </c>
      <c r="D85" s="100" t="str">
        <f t="shared" ca="1" si="0"/>
        <v>06</v>
      </c>
      <c r="E85" s="101" t="str">
        <f ca="1">VLOOKUP(D85,ORGÃO!A:B,2,0)</f>
        <v>SEMSA</v>
      </c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</row>
    <row r="86" spans="1:18">
      <c r="A86" s="97">
        <f ca="1">IFERROR(__xludf.DUMMYFUNCTION("""COMPUTED_VALUE"""),88)</f>
        <v>88</v>
      </c>
      <c r="B86" s="98" t="str">
        <f ca="1">IFERROR(__xludf.DUMMYFUNCTION("""COMPUTED_VALUE"""),"06.001.0010.0302.0094.2043.3319113000000000000")</f>
        <v>06.001.0010.0302.0094.2043.3319113000000000000</v>
      </c>
      <c r="C86" s="98" t="str">
        <f ca="1">IFERROR(__xludf.DUMMYFUNCTION("""COMPUTED_VALUE"""),"00303")</f>
        <v>00303</v>
      </c>
      <c r="D86" s="100" t="str">
        <f t="shared" ca="1" si="0"/>
        <v>06</v>
      </c>
      <c r="E86" s="101" t="str">
        <f ca="1">VLOOKUP(D86,ORGÃO!A:B,2,0)</f>
        <v>SEMSA</v>
      </c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</row>
    <row r="87" spans="1:18">
      <c r="A87" s="97">
        <f ca="1">IFERROR(__xludf.DUMMYFUNCTION("""COMPUTED_VALUE"""),89)</f>
        <v>89</v>
      </c>
      <c r="B87" s="98" t="str">
        <f ca="1">IFERROR(__xludf.DUMMYFUNCTION("""COMPUTED_VALUE"""),"06.001.0010.0302.0094.2043.3319113000000000000")</f>
        <v>06.001.0010.0302.0094.2043.3319113000000000000</v>
      </c>
      <c r="C87" s="98" t="str">
        <f ca="1">IFERROR(__xludf.DUMMYFUNCTION("""COMPUTED_VALUE"""),"04942")</f>
        <v>04942</v>
      </c>
      <c r="D87" s="100" t="str">
        <f t="shared" ca="1" si="0"/>
        <v>06</v>
      </c>
      <c r="E87" s="101" t="str">
        <f ca="1">VLOOKUP(D87,ORGÃO!A:B,2,0)</f>
        <v>SEMSA</v>
      </c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</row>
    <row r="88" spans="1:18">
      <c r="A88" s="97">
        <f ca="1">IFERROR(__xludf.DUMMYFUNCTION("""COMPUTED_VALUE"""),90)</f>
        <v>90</v>
      </c>
      <c r="B88" s="98" t="str">
        <f ca="1">IFERROR(__xludf.DUMMYFUNCTION("""COMPUTED_VALUE"""),"06.001.0010.0304.0094.2046.3319113000000000000")</f>
        <v>06.001.0010.0304.0094.2046.3319113000000000000</v>
      </c>
      <c r="C88" s="98" t="str">
        <f ca="1">IFERROR(__xludf.DUMMYFUNCTION("""COMPUTED_VALUE"""),"00303")</f>
        <v>00303</v>
      </c>
      <c r="D88" s="100" t="str">
        <f t="shared" ca="1" si="0"/>
        <v>06</v>
      </c>
      <c r="E88" s="101" t="str">
        <f ca="1">VLOOKUP(D88,ORGÃO!A:B,2,0)</f>
        <v>SEMSA</v>
      </c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</row>
    <row r="89" spans="1:18">
      <c r="A89" s="97">
        <f ca="1">IFERROR(__xludf.DUMMYFUNCTION("""COMPUTED_VALUE"""),91)</f>
        <v>91</v>
      </c>
      <c r="B89" s="98" t="str">
        <f ca="1">IFERROR(__xludf.DUMMYFUNCTION("""COMPUTED_VALUE"""),"06.001.0010.0304.0094.2046.3319113000000000000")</f>
        <v>06.001.0010.0304.0094.2046.3319113000000000000</v>
      </c>
      <c r="C89" s="98" t="str">
        <f ca="1">IFERROR(__xludf.DUMMYFUNCTION("""COMPUTED_VALUE"""),"04942")</f>
        <v>04942</v>
      </c>
      <c r="D89" s="100" t="str">
        <f t="shared" ca="1" si="0"/>
        <v>06</v>
      </c>
      <c r="E89" s="101" t="str">
        <f ca="1">VLOOKUP(D89,ORGÃO!A:B,2,0)</f>
        <v>SEMSA</v>
      </c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</row>
    <row r="90" spans="1:18">
      <c r="A90" s="97">
        <f ca="1">IFERROR(__xludf.DUMMYFUNCTION("""COMPUTED_VALUE"""),92)</f>
        <v>92</v>
      </c>
      <c r="B90" s="98" t="str">
        <f ca="1">IFERROR(__xludf.DUMMYFUNCTION("""COMPUTED_VALUE"""),"06.001.0010.0304.0094.2046.3319113000000000000")</f>
        <v>06.001.0010.0304.0094.2046.3319113000000000000</v>
      </c>
      <c r="C90" s="98" t="str">
        <f ca="1">IFERROR(__xludf.DUMMYFUNCTION("""COMPUTED_VALUE"""),"05101")</f>
        <v>05101</v>
      </c>
      <c r="D90" s="100" t="str">
        <f t="shared" ca="1" si="0"/>
        <v>06</v>
      </c>
      <c r="E90" s="101" t="str">
        <f ca="1">VLOOKUP(D90,ORGÃO!A:B,2,0)</f>
        <v>SEMSA</v>
      </c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</row>
    <row r="91" spans="1:18">
      <c r="A91" s="97">
        <f ca="1">IFERROR(__xludf.DUMMYFUNCTION("""COMPUTED_VALUE"""),93)</f>
        <v>93</v>
      </c>
      <c r="B91" s="98" t="str">
        <f ca="1">IFERROR(__xludf.DUMMYFUNCTION("""COMPUTED_VALUE"""),"06.001.0010.0122.0094.2047.3319113000000000000")</f>
        <v>06.001.0010.0122.0094.2047.3319113000000000000</v>
      </c>
      <c r="C91" s="98" t="str">
        <f ca="1">IFERROR(__xludf.DUMMYFUNCTION("""COMPUTED_VALUE"""),"00303")</f>
        <v>00303</v>
      </c>
      <c r="D91" s="100" t="str">
        <f t="shared" ca="1" si="0"/>
        <v>06</v>
      </c>
      <c r="E91" s="101" t="str">
        <f ca="1">VLOOKUP(D91,ORGÃO!A:B,2,0)</f>
        <v>SEMSA</v>
      </c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</row>
    <row r="92" spans="1:18">
      <c r="A92" s="97">
        <f ca="1">IFERROR(__xludf.DUMMYFUNCTION("""COMPUTED_VALUE"""),94)</f>
        <v>94</v>
      </c>
      <c r="B92" s="98" t="str">
        <f ca="1">IFERROR(__xludf.DUMMYFUNCTION("""COMPUTED_VALUE"""),"07.003.0015.0452.0107.2133.3319113000000000000")</f>
        <v>07.003.0015.0452.0107.2133.3319113000000000000</v>
      </c>
      <c r="C92" s="98" t="str">
        <f ca="1">IFERROR(__xludf.DUMMYFUNCTION("""COMPUTED_VALUE"""),"00507")</f>
        <v>00507</v>
      </c>
      <c r="D92" s="100" t="str">
        <f t="shared" ca="1" si="0"/>
        <v>07</v>
      </c>
      <c r="E92" s="101" t="str">
        <f ca="1">VLOOKUP(D92,ORGÃO!A:B,2,0)</f>
        <v>SEMOP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</row>
    <row r="93" spans="1:18">
      <c r="A93" s="97">
        <f ca="1">IFERROR(__xludf.DUMMYFUNCTION("""COMPUTED_VALUE"""),95)</f>
        <v>95</v>
      </c>
      <c r="B93" s="98" t="str">
        <f ca="1">IFERROR(__xludf.DUMMYFUNCTION("""COMPUTED_VALUE"""),"14.001.0028.0846.0000.0008.3329021000000000000")</f>
        <v>14.001.0028.0846.0000.0008.3329021000000000000</v>
      </c>
      <c r="C93" s="98" t="str">
        <f ca="1">IFERROR(__xludf.DUMMYFUNCTION("""COMPUTED_VALUE"""),"0000")</f>
        <v>0000</v>
      </c>
      <c r="D93" s="100" t="str">
        <f t="shared" ca="1" si="0"/>
        <v>14</v>
      </c>
      <c r="E93" s="101" t="str">
        <f ca="1">VLOOKUP(D93,ORGÃO!A:B,2,0)</f>
        <v>ENCARGOS</v>
      </c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</row>
    <row r="94" spans="1:18">
      <c r="A94" s="97">
        <f ca="1">IFERROR(__xludf.DUMMYFUNCTION("""COMPUTED_VALUE"""),96)</f>
        <v>96</v>
      </c>
      <c r="B94" s="98" t="str">
        <f ca="1">IFERROR(__xludf.DUMMYFUNCTION("""COMPUTED_VALUE"""),"06.001.0010.0301.0094.1023.3333093000000000000")</f>
        <v>06.001.0010.0301.0094.1023.3333093000000000000</v>
      </c>
      <c r="C94" s="98" t="str">
        <f ca="1">IFERROR(__xludf.DUMMYFUNCTION("""COMPUTED_VALUE"""),"00303")</f>
        <v>00303</v>
      </c>
      <c r="D94" s="100" t="str">
        <f t="shared" ca="1" si="0"/>
        <v>06</v>
      </c>
      <c r="E94" s="101" t="str">
        <f ca="1">VLOOKUP(D94,ORGÃO!A:B,2,0)</f>
        <v>SEMSA</v>
      </c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</row>
    <row r="95" spans="1:18">
      <c r="A95" s="97">
        <f ca="1">IFERROR(__xludf.DUMMYFUNCTION("""COMPUTED_VALUE"""),97)</f>
        <v>97</v>
      </c>
      <c r="B95" s="98" t="str">
        <f ca="1">IFERROR(__xludf.DUMMYFUNCTION("""COMPUTED_VALUE"""),"05.001.0012.0367.0074.5007.3335043000000000000")</f>
        <v>05.001.0012.0367.0074.5007.3335043000000000000</v>
      </c>
      <c r="C95" s="98" t="str">
        <f ca="1">IFERROR(__xludf.DUMMYFUNCTION("""COMPUTED_VALUE"""),"00102")</f>
        <v>00102</v>
      </c>
      <c r="D95" s="100" t="str">
        <f t="shared" ca="1" si="0"/>
        <v>05</v>
      </c>
      <c r="E95" s="101" t="str">
        <f ca="1">VLOOKUP(D95,ORGÃO!A:B,2,0)</f>
        <v>SEMED</v>
      </c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</row>
    <row r="96" spans="1:18">
      <c r="A96" s="97">
        <f ca="1">IFERROR(__xludf.DUMMYFUNCTION("""COMPUTED_VALUE"""),98)</f>
        <v>98</v>
      </c>
      <c r="B96" s="98" t="str">
        <f ca="1">IFERROR(__xludf.DUMMYFUNCTION("""COMPUTED_VALUE"""),"05.001.0012.0365.0074.5008.3335043000000000000")</f>
        <v>05.001.0012.0365.0074.5008.3335043000000000000</v>
      </c>
      <c r="C96" s="98" t="str">
        <f ca="1">IFERROR(__xludf.DUMMYFUNCTION("""COMPUTED_VALUE"""),"00102")</f>
        <v>00102</v>
      </c>
      <c r="D96" s="100" t="str">
        <f t="shared" ca="1" si="0"/>
        <v>05</v>
      </c>
      <c r="E96" s="101" t="str">
        <f ca="1">VLOOKUP(D96,ORGÃO!A:B,2,0)</f>
        <v>SEMED</v>
      </c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</row>
    <row r="97" spans="1:18">
      <c r="A97" s="97">
        <f ca="1">IFERROR(__xludf.DUMMYFUNCTION("""COMPUTED_VALUE"""),99)</f>
        <v>99</v>
      </c>
      <c r="B97" s="98" t="str">
        <f ca="1">IFERROR(__xludf.DUMMYFUNCTION("""COMPUTED_VALUE"""),"05.001.0004.0122.0074.6009.3335043000000000000")</f>
        <v>05.001.0004.0122.0074.6009.3335043000000000000</v>
      </c>
      <c r="C97" s="98" t="str">
        <f ca="1">IFERROR(__xludf.DUMMYFUNCTION("""COMPUTED_VALUE"""),"0000")</f>
        <v>0000</v>
      </c>
      <c r="D97" s="100" t="str">
        <f t="shared" ca="1" si="0"/>
        <v>05</v>
      </c>
      <c r="E97" s="101" t="str">
        <f ca="1">VLOOKUP(D97,ORGÃO!A:B,2,0)</f>
        <v>SEMED</v>
      </c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</row>
    <row r="98" spans="1:18">
      <c r="A98" s="97">
        <f ca="1">IFERROR(__xludf.DUMMYFUNCTION("""COMPUTED_VALUE"""),100)</f>
        <v>100</v>
      </c>
      <c r="B98" s="98" t="str">
        <f ca="1">IFERROR(__xludf.DUMMYFUNCTION("""COMPUTED_VALUE"""),"11.007.0013.0392.0082.2017.3335043000000000000")</f>
        <v>11.007.0013.0392.0082.2017.3335043000000000000</v>
      </c>
      <c r="C98" s="98" t="str">
        <f ca="1">IFERROR(__xludf.DUMMYFUNCTION("""COMPUTED_VALUE"""),"00032")</f>
        <v>00032</v>
      </c>
      <c r="D98" s="100" t="str">
        <f t="shared" ca="1" si="0"/>
        <v>11</v>
      </c>
      <c r="E98" s="101" t="str">
        <f ca="1">VLOOKUP(D98,ORGÃO!A:B,2,0)</f>
        <v>SEMEL</v>
      </c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</row>
    <row r="99" spans="1:18">
      <c r="A99" s="97">
        <f ca="1">IFERROR(__xludf.DUMMYFUNCTION("""COMPUTED_VALUE"""),101)</f>
        <v>101</v>
      </c>
      <c r="B99" s="98" t="str">
        <f ca="1">IFERROR(__xludf.DUMMYFUNCTION("""COMPUTED_VALUE"""),"11.003.0027.0812.0083.2016.3335043000000000000")</f>
        <v>11.003.0027.0812.0083.2016.3335043000000000000</v>
      </c>
      <c r="C99" s="98" t="str">
        <f ca="1">IFERROR(__xludf.DUMMYFUNCTION("""COMPUTED_VALUE"""),"00038")</f>
        <v>00038</v>
      </c>
      <c r="D99" s="100" t="str">
        <f t="shared" ca="1" si="0"/>
        <v>11</v>
      </c>
      <c r="E99" s="101" t="str">
        <f ca="1">VLOOKUP(D99,ORGÃO!A:B,2,0)</f>
        <v>SEMEL</v>
      </c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</row>
    <row r="100" spans="1:18">
      <c r="A100" s="97">
        <f ca="1">IFERROR(__xludf.DUMMYFUNCTION("""COMPUTED_VALUE"""),103)</f>
        <v>103</v>
      </c>
      <c r="B100" s="98" t="str">
        <f ca="1">IFERROR(__xludf.DUMMYFUNCTION("""COMPUTED_VALUE"""),"08.003.0008.0244.0118.2030.3335043000000000000")</f>
        <v>08.003.0008.0244.0118.2030.3335043000000000000</v>
      </c>
      <c r="C100" s="98" t="str">
        <f ca="1">IFERROR(__xludf.DUMMYFUNCTION("""COMPUTED_VALUE"""),"0000")</f>
        <v>0000</v>
      </c>
      <c r="D100" s="100" t="str">
        <f t="shared" ca="1" si="0"/>
        <v>08</v>
      </c>
      <c r="E100" s="101" t="str">
        <f ca="1">VLOOKUP(D100,ORGÃO!A:B,2,0)</f>
        <v>SEMAS</v>
      </c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</row>
    <row r="101" spans="1:18">
      <c r="A101" s="97">
        <f ca="1">IFERROR(__xludf.DUMMYFUNCTION("""COMPUTED_VALUE"""),105)</f>
        <v>105</v>
      </c>
      <c r="B101" s="98" t="str">
        <f ca="1">IFERROR(__xludf.DUMMYFUNCTION("""COMPUTED_VALUE"""),"08.007.0008.0241.0118.2031.3335043000000000000")</f>
        <v>08.007.0008.0241.0118.2031.3335043000000000000</v>
      </c>
      <c r="C101" s="98" t="str">
        <f ca="1">IFERROR(__xludf.DUMMYFUNCTION("""COMPUTED_VALUE"""),"0000")</f>
        <v>0000</v>
      </c>
      <c r="D101" s="100" t="str">
        <f t="shared" ca="1" si="0"/>
        <v>08</v>
      </c>
      <c r="E101" s="101" t="str">
        <f ca="1">VLOOKUP(D101,ORGÃO!A:B,2,0)</f>
        <v>SEMAS</v>
      </c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</row>
    <row r="102" spans="1:18">
      <c r="A102" s="97">
        <f ca="1">IFERROR(__xludf.DUMMYFUNCTION("""COMPUTED_VALUE"""),106)</f>
        <v>106</v>
      </c>
      <c r="B102" s="98" t="str">
        <f ca="1">IFERROR(__xludf.DUMMYFUNCTION("""COMPUTED_VALUE"""),"08.005.0008.0243.0118.6001.3335043000000000000")</f>
        <v>08.005.0008.0243.0118.6001.3335043000000000000</v>
      </c>
      <c r="C102" s="98" t="str">
        <f ca="1">IFERROR(__xludf.DUMMYFUNCTION("""COMPUTED_VALUE"""),"0000")</f>
        <v>0000</v>
      </c>
      <c r="D102" s="100" t="str">
        <f t="shared" ca="1" si="0"/>
        <v>08</v>
      </c>
      <c r="E102" s="101" t="str">
        <f ca="1">VLOOKUP(D102,ORGÃO!A:B,2,0)</f>
        <v>SEMAS</v>
      </c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</row>
    <row r="103" spans="1:18">
      <c r="A103" s="97">
        <f ca="1">IFERROR(__xludf.DUMMYFUNCTION("""COMPUTED_VALUE"""),107)</f>
        <v>107</v>
      </c>
      <c r="B103" s="98" t="str">
        <f ca="1">IFERROR(__xludf.DUMMYFUNCTION("""COMPUTED_VALUE"""),"08.005.0008.0243.0118.6001.3335043000000000000")</f>
        <v>08.005.0008.0243.0118.6001.3335043000000000000</v>
      </c>
      <c r="C103" s="98" t="str">
        <f ca="1">IFERROR(__xludf.DUMMYFUNCTION("""COMPUTED_VALUE"""),"00880")</f>
        <v>00880</v>
      </c>
      <c r="D103" s="100" t="str">
        <f t="shared" ca="1" si="0"/>
        <v>08</v>
      </c>
      <c r="E103" s="101" t="str">
        <f ca="1">VLOOKUP(D103,ORGÃO!A:B,2,0)</f>
        <v>SEMAS</v>
      </c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</row>
    <row r="104" spans="1:18">
      <c r="A104" s="97">
        <f ca="1">IFERROR(__xludf.DUMMYFUNCTION("""COMPUTED_VALUE"""),113)</f>
        <v>113</v>
      </c>
      <c r="B104" s="98" t="str">
        <f ca="1">IFERROR(__xludf.DUMMYFUNCTION("""COMPUTED_VALUE"""),"11.007.0013.0392.0082.2017.3336045000000000000")</f>
        <v>11.007.0013.0392.0082.2017.3336045000000000000</v>
      </c>
      <c r="C104" s="98" t="str">
        <f ca="1">IFERROR(__xludf.DUMMYFUNCTION("""COMPUTED_VALUE"""),"00032")</f>
        <v>00032</v>
      </c>
      <c r="D104" s="100" t="str">
        <f t="shared" ca="1" si="0"/>
        <v>11</v>
      </c>
      <c r="E104" s="101" t="str">
        <f ca="1">VLOOKUP(D104,ORGÃO!A:B,2,0)</f>
        <v>SEMEL</v>
      </c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</row>
    <row r="105" spans="1:18">
      <c r="A105" s="97">
        <f ca="1">IFERROR(__xludf.DUMMYFUNCTION("""COMPUTED_VALUE"""),114)</f>
        <v>114</v>
      </c>
      <c r="B105" s="98" t="str">
        <f ca="1">IFERROR(__xludf.DUMMYFUNCTION("""COMPUTED_VALUE"""),"11.003.0027.0812.0083.2016.3336045000000000000")</f>
        <v>11.003.0027.0812.0083.2016.3336045000000000000</v>
      </c>
      <c r="C105" s="98" t="str">
        <f ca="1">IFERROR(__xludf.DUMMYFUNCTION("""COMPUTED_VALUE"""),"00038")</f>
        <v>00038</v>
      </c>
      <c r="D105" s="100" t="str">
        <f t="shared" ca="1" si="0"/>
        <v>11</v>
      </c>
      <c r="E105" s="101" t="str">
        <f ca="1">VLOOKUP(D105,ORGÃO!A:B,2,0)</f>
        <v>SEMEL</v>
      </c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</row>
    <row r="106" spans="1:18">
      <c r="A106" s="97">
        <f ca="1">IFERROR(__xludf.DUMMYFUNCTION("""COMPUTED_VALUE"""),115)</f>
        <v>115</v>
      </c>
      <c r="B106" s="98" t="str">
        <f ca="1">IFERROR(__xludf.DUMMYFUNCTION("""COMPUTED_VALUE"""),"06.001.0010.0301.0094.2039.3337170000000000000")</f>
        <v>06.001.0010.0301.0094.2039.3337170000000000000</v>
      </c>
      <c r="C106" s="98" t="str">
        <f ca="1">IFERROR(__xludf.DUMMYFUNCTION("""COMPUTED_VALUE"""),"00303")</f>
        <v>00303</v>
      </c>
      <c r="D106" s="100" t="str">
        <f t="shared" ca="1" si="0"/>
        <v>06</v>
      </c>
      <c r="E106" s="101" t="str">
        <f ca="1">VLOOKUP(D106,ORGÃO!A:B,2,0)</f>
        <v>SEMSA</v>
      </c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</row>
    <row r="107" spans="1:18">
      <c r="A107" s="97">
        <f ca="1">IFERROR(__xludf.DUMMYFUNCTION("""COMPUTED_VALUE"""),117)</f>
        <v>117</v>
      </c>
      <c r="B107" s="98" t="str">
        <f ca="1">IFERROR(__xludf.DUMMYFUNCTION("""COMPUTED_VALUE"""),"06.001.0010.0302.0094.2045.3337170000000000000")</f>
        <v>06.001.0010.0302.0094.2045.3337170000000000000</v>
      </c>
      <c r="C107" s="98" t="str">
        <f ca="1">IFERROR(__xludf.DUMMYFUNCTION("""COMPUTED_VALUE"""),"00303")</f>
        <v>00303</v>
      </c>
      <c r="D107" s="100" t="str">
        <f t="shared" ca="1" si="0"/>
        <v>06</v>
      </c>
      <c r="E107" s="101" t="str">
        <f ca="1">VLOOKUP(D107,ORGÃO!A:B,2,0)</f>
        <v>SEMSA</v>
      </c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</row>
    <row r="108" spans="1:18">
      <c r="A108" s="97">
        <f ca="1">IFERROR(__xludf.DUMMYFUNCTION("""COMPUTED_VALUE"""),118)</f>
        <v>118</v>
      </c>
      <c r="B108" s="98" t="str">
        <f ca="1">IFERROR(__xludf.DUMMYFUNCTION("""COMPUTED_VALUE"""),"08.003.0008.0244.0118.2030.3337170000000000000")</f>
        <v>08.003.0008.0244.0118.2030.3337170000000000000</v>
      </c>
      <c r="C108" s="98" t="str">
        <f ca="1">IFERROR(__xludf.DUMMYFUNCTION("""COMPUTED_VALUE"""),"0000")</f>
        <v>0000</v>
      </c>
      <c r="D108" s="100" t="str">
        <f t="shared" ca="1" si="0"/>
        <v>08</v>
      </c>
      <c r="E108" s="101" t="str">
        <f ca="1">VLOOKUP(D108,ORGÃO!A:B,2,0)</f>
        <v>SEMAS</v>
      </c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</row>
    <row r="109" spans="1:18">
      <c r="A109" s="97">
        <f ca="1">IFERROR(__xludf.DUMMYFUNCTION("""COMPUTED_VALUE"""),120)</f>
        <v>120</v>
      </c>
      <c r="B109" s="98" t="str">
        <f ca="1">IFERROR(__xludf.DUMMYFUNCTION("""COMPUTED_VALUE"""),"10.004.0018.0541.0123.1200.3337170000000000000")</f>
        <v>10.004.0018.0541.0123.1200.3337170000000000000</v>
      </c>
      <c r="C109" s="98" t="str">
        <f ca="1">IFERROR(__xludf.DUMMYFUNCTION("""COMPUTED_VALUE"""),"00511")</f>
        <v>00511</v>
      </c>
      <c r="D109" s="100" t="str">
        <f t="shared" ca="1" si="0"/>
        <v>10</v>
      </c>
      <c r="E109" s="101" t="str">
        <f ca="1">VLOOKUP(D109,ORGÃO!A:B,2,0)</f>
        <v>SEMMA</v>
      </c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</row>
    <row r="110" spans="1:18">
      <c r="A110" s="97">
        <f ca="1">IFERROR(__xludf.DUMMYFUNCTION("""COMPUTED_VALUE"""),122)</f>
        <v>122</v>
      </c>
      <c r="B110" s="98" t="str">
        <f ca="1">IFERROR(__xludf.DUMMYFUNCTION("""COMPUTED_VALUE"""),"06.001.0010.0301.0094.2039.3337230000000000000")</f>
        <v>06.001.0010.0301.0094.2039.3337230000000000000</v>
      </c>
      <c r="C110" s="98" t="str">
        <f ca="1">IFERROR(__xludf.DUMMYFUNCTION("""COMPUTED_VALUE"""),"04942")</f>
        <v>04942</v>
      </c>
      <c r="D110" s="100" t="str">
        <f t="shared" ca="1" si="0"/>
        <v>06</v>
      </c>
      <c r="E110" s="101" t="str">
        <f ca="1">VLOOKUP(D110,ORGÃO!A:B,2,0)</f>
        <v>SEMSA</v>
      </c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</row>
    <row r="111" spans="1:18">
      <c r="A111" s="97">
        <f ca="1">IFERROR(__xludf.DUMMYFUNCTION("""COMPUTED_VALUE"""),126)</f>
        <v>126</v>
      </c>
      <c r="B111" s="98" t="str">
        <f ca="1">IFERROR(__xludf.DUMMYFUNCTION("""COMPUTED_VALUE"""),"06.001.0010.0301.0094.2039.3337232000000000000")</f>
        <v>06.001.0010.0301.0094.2039.3337232000000000000</v>
      </c>
      <c r="C111" s="98" t="str">
        <f ca="1">IFERROR(__xludf.DUMMYFUNCTION("""COMPUTED_VALUE"""),"00303")</f>
        <v>00303</v>
      </c>
      <c r="D111" s="100" t="str">
        <f t="shared" ca="1" si="0"/>
        <v>06</v>
      </c>
      <c r="E111" s="101" t="str">
        <f ca="1">VLOOKUP(D111,ORGÃO!A:B,2,0)</f>
        <v>SEMSA</v>
      </c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</row>
    <row r="112" spans="1:18">
      <c r="A112" s="97">
        <f ca="1">IFERROR(__xludf.DUMMYFUNCTION("""COMPUTED_VALUE"""),130)</f>
        <v>130</v>
      </c>
      <c r="B112" s="98" t="str">
        <f ca="1">IFERROR(__xludf.DUMMYFUNCTION("""COMPUTED_VALUE"""),"06.001.0010.0302.0094.2042.3337239000000000000")</f>
        <v>06.001.0010.0302.0094.2042.3337239000000000000</v>
      </c>
      <c r="C112" s="98" t="str">
        <f ca="1">IFERROR(__xludf.DUMMYFUNCTION("""COMPUTED_VALUE"""),"00303")</f>
        <v>00303</v>
      </c>
      <c r="D112" s="100" t="str">
        <f t="shared" ca="1" si="0"/>
        <v>06</v>
      </c>
      <c r="E112" s="101" t="str">
        <f ca="1">VLOOKUP(D112,ORGÃO!A:B,2,0)</f>
        <v>SEMSA</v>
      </c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</row>
    <row r="113" spans="1:18">
      <c r="A113" s="97">
        <f ca="1">IFERROR(__xludf.DUMMYFUNCTION("""COMPUTED_VALUE"""),131)</f>
        <v>131</v>
      </c>
      <c r="B113" s="98" t="str">
        <f ca="1">IFERROR(__xludf.DUMMYFUNCTION("""COMPUTED_VALUE"""),"06.001.0010.0302.0094.2042.3337239000000000000")</f>
        <v>06.001.0010.0302.0094.2042.3337239000000000000</v>
      </c>
      <c r="C113" s="98" t="str">
        <f ca="1">IFERROR(__xludf.DUMMYFUNCTION("""COMPUTED_VALUE"""),"04941")</f>
        <v>04941</v>
      </c>
      <c r="D113" s="100" t="str">
        <f t="shared" ca="1" si="0"/>
        <v>06</v>
      </c>
      <c r="E113" s="101" t="str">
        <f ca="1">VLOOKUP(D113,ORGÃO!A:B,2,0)</f>
        <v>SEMSA</v>
      </c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</row>
    <row r="114" spans="1:18">
      <c r="A114" s="97">
        <f ca="1">IFERROR(__xludf.DUMMYFUNCTION("""COMPUTED_VALUE"""),132)</f>
        <v>132</v>
      </c>
      <c r="B114" s="98" t="str">
        <f ca="1">IFERROR(__xludf.DUMMYFUNCTION("""COMPUTED_VALUE"""),"06.001.0010.0302.0094.2042.3337239000000000000")</f>
        <v>06.001.0010.0302.0094.2042.3337239000000000000</v>
      </c>
      <c r="C114" s="98" t="str">
        <f ca="1">IFERROR(__xludf.DUMMYFUNCTION("""COMPUTED_VALUE"""),"04942")</f>
        <v>04942</v>
      </c>
      <c r="D114" s="100" t="str">
        <f t="shared" ca="1" si="0"/>
        <v>06</v>
      </c>
      <c r="E114" s="101" t="str">
        <f ca="1">VLOOKUP(D114,ORGÃO!A:B,2,0)</f>
        <v>SEMSA</v>
      </c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</row>
    <row r="115" spans="1:18">
      <c r="A115" s="97">
        <f ca="1">IFERROR(__xludf.DUMMYFUNCTION("""COMPUTED_VALUE"""),133)</f>
        <v>133</v>
      </c>
      <c r="B115" s="98" t="str">
        <f ca="1">IFERROR(__xludf.DUMMYFUNCTION("""COMPUTED_VALUE"""),"06.001.0010.0302.0094.2045.3337239000000000000")</f>
        <v>06.001.0010.0302.0094.2045.3337239000000000000</v>
      </c>
      <c r="C115" s="98" t="str">
        <f ca="1">IFERROR(__xludf.DUMMYFUNCTION("""COMPUTED_VALUE"""),"00303")</f>
        <v>00303</v>
      </c>
      <c r="D115" s="100" t="str">
        <f t="shared" ca="1" si="0"/>
        <v>06</v>
      </c>
      <c r="E115" s="101" t="str">
        <f ca="1">VLOOKUP(D115,ORGÃO!A:B,2,0)</f>
        <v>SEMSA</v>
      </c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</row>
    <row r="116" spans="1:18">
      <c r="A116" s="97">
        <f ca="1">IFERROR(__xludf.DUMMYFUNCTION("""COMPUTED_VALUE"""),134)</f>
        <v>134</v>
      </c>
      <c r="B116" s="98" t="str">
        <f ca="1">IFERROR(__xludf.DUMMYFUNCTION("""COMPUTED_VALUE"""),"06.001.0010.0243.0094.6002.3337239000000000000")</f>
        <v>06.001.0010.0243.0094.6002.3337239000000000000</v>
      </c>
      <c r="C116" s="98" t="str">
        <f ca="1">IFERROR(__xludf.DUMMYFUNCTION("""COMPUTED_VALUE"""),"00303")</f>
        <v>00303</v>
      </c>
      <c r="D116" s="100" t="str">
        <f t="shared" ca="1" si="0"/>
        <v>06</v>
      </c>
      <c r="E116" s="101" t="str">
        <f ca="1">VLOOKUP(D116,ORGÃO!A:B,2,0)</f>
        <v>SEMSA</v>
      </c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</row>
    <row r="117" spans="1:18">
      <c r="A117" s="97">
        <f ca="1">IFERROR(__xludf.DUMMYFUNCTION("""COMPUTED_VALUE"""),137)</f>
        <v>137</v>
      </c>
      <c r="B117" s="98" t="str">
        <f ca="1">IFERROR(__xludf.DUMMYFUNCTION("""COMPUTED_VALUE"""),"04.002.0004.0122.0040.2005.3339008000000000000")</f>
        <v>04.002.0004.0122.0040.2005.3339008000000000000</v>
      </c>
      <c r="C117" s="98" t="str">
        <f ca="1">IFERROR(__xludf.DUMMYFUNCTION("""COMPUTED_VALUE"""),"0000")</f>
        <v>0000</v>
      </c>
      <c r="D117" s="100" t="str">
        <f t="shared" ca="1" si="0"/>
        <v>04</v>
      </c>
      <c r="E117" s="101" t="str">
        <f ca="1">VLOOKUP(D117,ORGÃO!A:B,2,0)</f>
        <v>SEMAD</v>
      </c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</row>
    <row r="118" spans="1:18">
      <c r="A118" s="97">
        <f ca="1">IFERROR(__xludf.DUMMYFUNCTION("""COMPUTED_VALUE"""),138)</f>
        <v>138</v>
      </c>
      <c r="B118" s="98" t="str">
        <f ca="1">IFERROR(__xludf.DUMMYFUNCTION("""COMPUTED_VALUE"""),"05.004.0012.0361.0074.6017.3339008000000000000")</f>
        <v>05.004.0012.0361.0074.6017.3339008000000000000</v>
      </c>
      <c r="C118" s="98" t="str">
        <f ca="1">IFERROR(__xludf.DUMMYFUNCTION("""COMPUTED_VALUE"""),"00104")</f>
        <v>00104</v>
      </c>
      <c r="D118" s="100" t="str">
        <f t="shared" ca="1" si="0"/>
        <v>05</v>
      </c>
      <c r="E118" s="101" t="str">
        <f ca="1">VLOOKUP(D118,ORGÃO!A:B,2,0)</f>
        <v>SEMED</v>
      </c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</row>
    <row r="119" spans="1:18">
      <c r="A119" s="97">
        <f ca="1">IFERROR(__xludf.DUMMYFUNCTION("""COMPUTED_VALUE"""),139)</f>
        <v>139</v>
      </c>
      <c r="B119" s="98" t="str">
        <f ca="1">IFERROR(__xludf.DUMMYFUNCTION("""COMPUTED_VALUE"""),"06.001.0010.0301.0094.2037.3339008000000000000")</f>
        <v>06.001.0010.0301.0094.2037.3339008000000000000</v>
      </c>
      <c r="C119" s="98" t="str">
        <f ca="1">IFERROR(__xludf.DUMMYFUNCTION("""COMPUTED_VALUE"""),"00303")</f>
        <v>00303</v>
      </c>
      <c r="D119" s="100" t="str">
        <f t="shared" ca="1" si="0"/>
        <v>06</v>
      </c>
      <c r="E119" s="101" t="str">
        <f ca="1">VLOOKUP(D119,ORGÃO!A:B,2,0)</f>
        <v>SEMSA</v>
      </c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</row>
    <row r="120" spans="1:18">
      <c r="A120" s="97">
        <f ca="1">IFERROR(__xludf.DUMMYFUNCTION("""COMPUTED_VALUE"""),140)</f>
        <v>140</v>
      </c>
      <c r="B120" s="98" t="str">
        <f ca="1">IFERROR(__xludf.DUMMYFUNCTION("""COMPUTED_VALUE"""),"02.001.0004.0121.0022.2104.3339014000000000000")</f>
        <v>02.001.0004.0121.0022.2104.3339014000000000000</v>
      </c>
      <c r="C120" s="98" t="str">
        <f ca="1">IFERROR(__xludf.DUMMYFUNCTION("""COMPUTED_VALUE"""),"0000")</f>
        <v>0000</v>
      </c>
      <c r="D120" s="100" t="str">
        <f t="shared" ca="1" si="0"/>
        <v>02</v>
      </c>
      <c r="E120" s="101" t="str">
        <f ca="1">VLOOKUP(D120,ORGÃO!A:B,2,0)</f>
        <v>SEGOV</v>
      </c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</row>
    <row r="121" spans="1:18">
      <c r="A121" s="97">
        <f ca="1">IFERROR(__xludf.DUMMYFUNCTION("""COMPUTED_VALUE"""),141)</f>
        <v>141</v>
      </c>
      <c r="B121" s="98" t="str">
        <f ca="1">IFERROR(__xludf.DUMMYFUNCTION("""COMPUTED_VALUE"""),"04.001.0004.0122.0040.2001.3339014000000000000")</f>
        <v>04.001.0004.0122.0040.2001.3339014000000000000</v>
      </c>
      <c r="C121" s="98" t="str">
        <f ca="1">IFERROR(__xludf.DUMMYFUNCTION("""COMPUTED_VALUE"""),"0000")</f>
        <v>0000</v>
      </c>
      <c r="D121" s="100" t="str">
        <f t="shared" ca="1" si="0"/>
        <v>04</v>
      </c>
      <c r="E121" s="101" t="str">
        <f ca="1">VLOOKUP(D121,ORGÃO!A:B,2,0)</f>
        <v>SEMAD</v>
      </c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</row>
    <row r="122" spans="1:18">
      <c r="A122" s="97">
        <f ca="1">IFERROR(__xludf.DUMMYFUNCTION("""COMPUTED_VALUE"""),142)</f>
        <v>142</v>
      </c>
      <c r="B122" s="98" t="str">
        <f ca="1">IFERROR(__xludf.DUMMYFUNCTION("""COMPUTED_VALUE"""),"04.001.0004.0122.0040.2003.3339014000000000000")</f>
        <v>04.001.0004.0122.0040.2003.3339014000000000000</v>
      </c>
      <c r="C122" s="98" t="str">
        <f ca="1">IFERROR(__xludf.DUMMYFUNCTION("""COMPUTED_VALUE"""),"0000")</f>
        <v>0000</v>
      </c>
      <c r="D122" s="100" t="str">
        <f t="shared" ca="1" si="0"/>
        <v>04</v>
      </c>
      <c r="E122" s="101" t="str">
        <f ca="1">VLOOKUP(D122,ORGÃO!A:B,2,0)</f>
        <v>SEMAD</v>
      </c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</row>
    <row r="123" spans="1:18">
      <c r="A123" s="97">
        <f ca="1">IFERROR(__xludf.DUMMYFUNCTION("""COMPUTED_VALUE"""),143)</f>
        <v>143</v>
      </c>
      <c r="B123" s="98" t="str">
        <f ca="1">IFERROR(__xludf.DUMMYFUNCTION("""COMPUTED_VALUE"""),"13.001.0004.0124.0051.2049.3339014000000000000")</f>
        <v>13.001.0004.0124.0051.2049.3339014000000000000</v>
      </c>
      <c r="C123" s="98" t="str">
        <f ca="1">IFERROR(__xludf.DUMMYFUNCTION("""COMPUTED_VALUE"""),"0000")</f>
        <v>0000</v>
      </c>
      <c r="D123" s="100" t="str">
        <f t="shared" ca="1" si="0"/>
        <v>13</v>
      </c>
      <c r="E123" s="101" t="str">
        <f ca="1">VLOOKUP(D123,ORGÃO!A:B,2,0)</f>
        <v>CGM</v>
      </c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</row>
    <row r="124" spans="1:18">
      <c r="A124" s="97">
        <f ca="1">IFERROR(__xludf.DUMMYFUNCTION("""COMPUTED_VALUE"""),144)</f>
        <v>144</v>
      </c>
      <c r="B124" s="98" t="str">
        <f ca="1">IFERROR(__xludf.DUMMYFUNCTION("""COMPUTED_VALUE"""),"05.001.0012.0361.0074.6018.3339014000000000000")</f>
        <v>05.001.0012.0361.0074.6018.3339014000000000000</v>
      </c>
      <c r="C124" s="98" t="str">
        <f ca="1">IFERROR(__xludf.DUMMYFUNCTION("""COMPUTED_VALUE"""),"0000")</f>
        <v>0000</v>
      </c>
      <c r="D124" s="100" t="str">
        <f t="shared" ca="1" si="0"/>
        <v>05</v>
      </c>
      <c r="E124" s="101" t="str">
        <f ca="1">VLOOKUP(D124,ORGÃO!A:B,2,0)</f>
        <v>SEMED</v>
      </c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</row>
    <row r="125" spans="1:18">
      <c r="A125" s="97">
        <f ca="1">IFERROR(__xludf.DUMMYFUNCTION("""COMPUTED_VALUE"""),145)</f>
        <v>145</v>
      </c>
      <c r="B125" s="98" t="str">
        <f ca="1">IFERROR(__xludf.DUMMYFUNCTION("""COMPUTED_VALUE"""),"11.002.0013.0392.0082.2009.3339014000000000000")</f>
        <v>11.002.0013.0392.0082.2009.3339014000000000000</v>
      </c>
      <c r="C125" s="98" t="str">
        <f ca="1">IFERROR(__xludf.DUMMYFUNCTION("""COMPUTED_VALUE"""),"0000")</f>
        <v>0000</v>
      </c>
      <c r="D125" s="100" t="str">
        <f t="shared" ca="1" si="0"/>
        <v>11</v>
      </c>
      <c r="E125" s="101" t="str">
        <f ca="1">VLOOKUP(D125,ORGÃO!A:B,2,0)</f>
        <v>SEMEL</v>
      </c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</row>
    <row r="126" spans="1:18">
      <c r="A126" s="97">
        <f ca="1">IFERROR(__xludf.DUMMYFUNCTION("""COMPUTED_VALUE"""),146)</f>
        <v>146</v>
      </c>
      <c r="B126" s="98" t="str">
        <f ca="1">IFERROR(__xludf.DUMMYFUNCTION("""COMPUTED_VALUE"""),"11.003.0027.0811.0083.2013.3339014000000000000")</f>
        <v>11.003.0027.0811.0083.2013.3339014000000000000</v>
      </c>
      <c r="C126" s="98" t="str">
        <f ca="1">IFERROR(__xludf.DUMMYFUNCTION("""COMPUTED_VALUE"""),"0000")</f>
        <v>0000</v>
      </c>
      <c r="D126" s="100" t="str">
        <f t="shared" ca="1" si="0"/>
        <v>11</v>
      </c>
      <c r="E126" s="101" t="str">
        <f ca="1">VLOOKUP(D126,ORGÃO!A:B,2,0)</f>
        <v>SEMEL</v>
      </c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</row>
    <row r="127" spans="1:18">
      <c r="A127" s="97">
        <f ca="1">IFERROR(__xludf.DUMMYFUNCTION("""COMPUTED_VALUE"""),147)</f>
        <v>147</v>
      </c>
      <c r="B127" s="98" t="str">
        <f ca="1">IFERROR(__xludf.DUMMYFUNCTION("""COMPUTED_VALUE"""),"06.001.0010.0301.0094.2037.3339014000000000000")</f>
        <v>06.001.0010.0301.0094.2037.3339014000000000000</v>
      </c>
      <c r="C127" s="98" t="str">
        <f ca="1">IFERROR(__xludf.DUMMYFUNCTION("""COMPUTED_VALUE"""),"00303")</f>
        <v>00303</v>
      </c>
      <c r="D127" s="100" t="str">
        <f t="shared" ca="1" si="0"/>
        <v>06</v>
      </c>
      <c r="E127" s="101" t="str">
        <f ca="1">VLOOKUP(D127,ORGÃO!A:B,2,0)</f>
        <v>SEMSA</v>
      </c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</row>
    <row r="128" spans="1:18">
      <c r="A128" s="97">
        <f ca="1">IFERROR(__xludf.DUMMYFUNCTION("""COMPUTED_VALUE"""),148)</f>
        <v>148</v>
      </c>
      <c r="B128" s="98" t="str">
        <f ca="1">IFERROR(__xludf.DUMMYFUNCTION("""COMPUTED_VALUE"""),"06.001.0010.0301.0094.2038.3339014000000000000")</f>
        <v>06.001.0010.0301.0094.2038.3339014000000000000</v>
      </c>
      <c r="C128" s="98" t="str">
        <f ca="1">IFERROR(__xludf.DUMMYFUNCTION("""COMPUTED_VALUE"""),"00303")</f>
        <v>00303</v>
      </c>
      <c r="D128" s="100" t="str">
        <f t="shared" ca="1" si="0"/>
        <v>06</v>
      </c>
      <c r="E128" s="101" t="str">
        <f ca="1">VLOOKUP(D128,ORGÃO!A:B,2,0)</f>
        <v>SEMSA</v>
      </c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</row>
    <row r="129" spans="1:18">
      <c r="A129" s="97">
        <f ca="1">IFERROR(__xludf.DUMMYFUNCTION("""COMPUTED_VALUE"""),149)</f>
        <v>149</v>
      </c>
      <c r="B129" s="98" t="str">
        <f ca="1">IFERROR(__xludf.DUMMYFUNCTION("""COMPUTED_VALUE"""),"06.001.0010.0301.0094.2039.3339014000000000000")</f>
        <v>06.001.0010.0301.0094.2039.3339014000000000000</v>
      </c>
      <c r="C129" s="98" t="str">
        <f ca="1">IFERROR(__xludf.DUMMYFUNCTION("""COMPUTED_VALUE"""),"04942")</f>
        <v>04942</v>
      </c>
      <c r="D129" s="100" t="str">
        <f t="shared" ca="1" si="0"/>
        <v>06</v>
      </c>
      <c r="E129" s="101" t="str">
        <f ca="1">VLOOKUP(D129,ORGÃO!A:B,2,0)</f>
        <v>SEMSA</v>
      </c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</row>
    <row r="130" spans="1:18">
      <c r="A130" s="97">
        <f ca="1">IFERROR(__xludf.DUMMYFUNCTION("""COMPUTED_VALUE"""),150)</f>
        <v>150</v>
      </c>
      <c r="B130" s="98" t="str">
        <f ca="1">IFERROR(__xludf.DUMMYFUNCTION("""COMPUTED_VALUE"""),"06.001.0010.0305.0094.2040.3339014000000000000")</f>
        <v>06.001.0010.0305.0094.2040.3339014000000000000</v>
      </c>
      <c r="C130" s="98" t="str">
        <f ca="1">IFERROR(__xludf.DUMMYFUNCTION("""COMPUTED_VALUE"""),"04942")</f>
        <v>04942</v>
      </c>
      <c r="D130" s="100" t="str">
        <f t="shared" ca="1" si="0"/>
        <v>06</v>
      </c>
      <c r="E130" s="101" t="str">
        <f ca="1">VLOOKUP(D130,ORGÃO!A:B,2,0)</f>
        <v>SEMSA</v>
      </c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</row>
    <row r="131" spans="1:18">
      <c r="A131" s="97">
        <f ca="1">IFERROR(__xludf.DUMMYFUNCTION("""COMPUTED_VALUE"""),151)</f>
        <v>151</v>
      </c>
      <c r="B131" s="98" t="str">
        <f ca="1">IFERROR(__xludf.DUMMYFUNCTION("""COMPUTED_VALUE"""),"06.001.0010.0302.0094.2041.3339014000000000000")</f>
        <v>06.001.0010.0302.0094.2041.3339014000000000000</v>
      </c>
      <c r="C131" s="98" t="str">
        <f ca="1">IFERROR(__xludf.DUMMYFUNCTION("""COMPUTED_VALUE"""),"00303")</f>
        <v>00303</v>
      </c>
      <c r="D131" s="100" t="str">
        <f t="shared" ca="1" si="0"/>
        <v>06</v>
      </c>
      <c r="E131" s="101" t="str">
        <f ca="1">VLOOKUP(D131,ORGÃO!A:B,2,0)</f>
        <v>SEMSA</v>
      </c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</row>
    <row r="132" spans="1:18">
      <c r="A132" s="97">
        <f ca="1">IFERROR(__xludf.DUMMYFUNCTION("""COMPUTED_VALUE"""),152)</f>
        <v>152</v>
      </c>
      <c r="B132" s="98" t="str">
        <f ca="1">IFERROR(__xludf.DUMMYFUNCTION("""COMPUTED_VALUE"""),"06.001.0010.0302.0094.2043.3339014000000000000")</f>
        <v>06.001.0010.0302.0094.2043.3339014000000000000</v>
      </c>
      <c r="C132" s="98" t="str">
        <f ca="1">IFERROR(__xludf.DUMMYFUNCTION("""COMPUTED_VALUE"""),"04942")</f>
        <v>04942</v>
      </c>
      <c r="D132" s="100" t="str">
        <f t="shared" ca="1" si="0"/>
        <v>06</v>
      </c>
      <c r="E132" s="101" t="str">
        <f ca="1">VLOOKUP(D132,ORGÃO!A:B,2,0)</f>
        <v>SEMSA</v>
      </c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</row>
    <row r="133" spans="1:18">
      <c r="A133" s="97">
        <f ca="1">IFERROR(__xludf.DUMMYFUNCTION("""COMPUTED_VALUE"""),153)</f>
        <v>153</v>
      </c>
      <c r="B133" s="98" t="str">
        <f ca="1">IFERROR(__xludf.DUMMYFUNCTION("""COMPUTED_VALUE"""),"06.001.0010.0304.0094.2046.3339014000000000000")</f>
        <v>06.001.0010.0304.0094.2046.3339014000000000000</v>
      </c>
      <c r="C133" s="98" t="str">
        <f ca="1">IFERROR(__xludf.DUMMYFUNCTION("""COMPUTED_VALUE"""),"04942")</f>
        <v>04942</v>
      </c>
      <c r="D133" s="100" t="str">
        <f t="shared" ca="1" si="0"/>
        <v>06</v>
      </c>
      <c r="E133" s="101" t="str">
        <f ca="1">VLOOKUP(D133,ORGÃO!A:B,2,0)</f>
        <v>SEMSA</v>
      </c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</row>
    <row r="134" spans="1:18">
      <c r="A134" s="97">
        <f ca="1">IFERROR(__xludf.DUMMYFUNCTION("""COMPUTED_VALUE"""),154)</f>
        <v>154</v>
      </c>
      <c r="B134" s="98" t="str">
        <f ca="1">IFERROR(__xludf.DUMMYFUNCTION("""COMPUTED_VALUE"""),"12.001.0004.0122.0113.2129.3339014000000000000")</f>
        <v>12.001.0004.0122.0113.2129.3339014000000000000</v>
      </c>
      <c r="C134" s="98" t="str">
        <f ca="1">IFERROR(__xludf.DUMMYFUNCTION("""COMPUTED_VALUE"""),"0000")</f>
        <v>0000</v>
      </c>
      <c r="D134" s="100" t="str">
        <f t="shared" ca="1" si="0"/>
        <v>12</v>
      </c>
      <c r="E134" s="101" t="str">
        <f ca="1">VLOOKUP(D134,ORGÃO!A:B,2,0)</f>
        <v>SEMDE</v>
      </c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</row>
    <row r="135" spans="1:18">
      <c r="A135" s="97">
        <f ca="1">IFERROR(__xludf.DUMMYFUNCTION("""COMPUTED_VALUE"""),155)</f>
        <v>155</v>
      </c>
      <c r="B135" s="98" t="str">
        <f ca="1">IFERROR(__xludf.DUMMYFUNCTION("""COMPUTED_VALUE"""),"08.001.0008.0244.0118.2029.3339014000000000000")</f>
        <v>08.001.0008.0244.0118.2029.3339014000000000000</v>
      </c>
      <c r="C135" s="98" t="str">
        <f ca="1">IFERROR(__xludf.DUMMYFUNCTION("""COMPUTED_VALUE"""),"0000")</f>
        <v>0000</v>
      </c>
      <c r="D135" s="100" t="str">
        <f t="shared" ca="1" si="0"/>
        <v>08</v>
      </c>
      <c r="E135" s="101" t="str">
        <f ca="1">VLOOKUP(D135,ORGÃO!A:B,2,0)</f>
        <v>SEMAS</v>
      </c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</row>
    <row r="136" spans="1:18">
      <c r="A136" s="97">
        <f ca="1">IFERROR(__xludf.DUMMYFUNCTION("""COMPUTED_VALUE"""),156)</f>
        <v>156</v>
      </c>
      <c r="B136" s="98" t="str">
        <f ca="1">IFERROR(__xludf.DUMMYFUNCTION("""COMPUTED_VALUE"""),"08.003.0008.0244.0118.2030.3339014000000000000")</f>
        <v>08.003.0008.0244.0118.2030.3339014000000000000</v>
      </c>
      <c r="C136" s="98" t="str">
        <f ca="1">IFERROR(__xludf.DUMMYFUNCTION("""COMPUTED_VALUE"""),"0000")</f>
        <v>0000</v>
      </c>
      <c r="D136" s="100" t="str">
        <f t="shared" ca="1" si="0"/>
        <v>08</v>
      </c>
      <c r="E136" s="101" t="str">
        <f ca="1">VLOOKUP(D136,ORGÃO!A:B,2,0)</f>
        <v>SEMAS</v>
      </c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</row>
    <row r="137" spans="1:18">
      <c r="A137" s="97">
        <f ca="1">IFERROR(__xludf.DUMMYFUNCTION("""COMPUTED_VALUE"""),157)</f>
        <v>157</v>
      </c>
      <c r="B137" s="98" t="str">
        <f ca="1">IFERROR(__xludf.DUMMYFUNCTION("""COMPUTED_VALUE"""),"08.003.0008.0244.0118.2030.3339014000000000000")</f>
        <v>08.003.0008.0244.0118.2030.3339014000000000000</v>
      </c>
      <c r="C137" s="98" t="str">
        <f ca="1">IFERROR(__xludf.DUMMYFUNCTION("""COMPUTED_VALUE"""),"00936")</f>
        <v>00936</v>
      </c>
      <c r="D137" s="100" t="str">
        <f t="shared" ca="1" si="0"/>
        <v>08</v>
      </c>
      <c r="E137" s="101" t="str">
        <f ca="1">VLOOKUP(D137,ORGÃO!A:B,2,0)</f>
        <v>SEMAS</v>
      </c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</row>
    <row r="138" spans="1:18">
      <c r="A138" s="97">
        <f ca="1">IFERROR(__xludf.DUMMYFUNCTION("""COMPUTED_VALUE"""),158)</f>
        <v>158</v>
      </c>
      <c r="B138" s="98" t="str">
        <f ca="1">IFERROR(__xludf.DUMMYFUNCTION("""COMPUTED_VALUE"""),"16.001.0015.0451.0122.2085.3339014000000000000")</f>
        <v>16.001.0015.0451.0122.2085.3339014000000000000</v>
      </c>
      <c r="C138" s="98" t="str">
        <f ca="1">IFERROR(__xludf.DUMMYFUNCTION("""COMPUTED_VALUE"""),"0000")</f>
        <v>0000</v>
      </c>
      <c r="D138" s="100" t="str">
        <f t="shared" ca="1" si="0"/>
        <v>16</v>
      </c>
      <c r="E138" s="101" t="str">
        <f ca="1">VLOOKUP(D138,ORGÃO!A:B,2,0)</f>
        <v>SEMUR</v>
      </c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</row>
    <row r="139" spans="1:18">
      <c r="A139" s="97">
        <f ca="1">IFERROR(__xludf.DUMMYFUNCTION("""COMPUTED_VALUE"""),159)</f>
        <v>159</v>
      </c>
      <c r="B139" s="98" t="str">
        <f ca="1">IFERROR(__xludf.DUMMYFUNCTION("""COMPUTED_VALUE"""),"16.001.0015.0451.0122.2085.3339014000000000000")</f>
        <v>16.001.0015.0451.0122.2085.3339014000000000000</v>
      </c>
      <c r="C139" s="98" t="str">
        <f ca="1">IFERROR(__xludf.DUMMYFUNCTION("""COMPUTED_VALUE"""),"05104")</f>
        <v>05104</v>
      </c>
      <c r="D139" s="100" t="str">
        <f t="shared" ca="1" si="0"/>
        <v>16</v>
      </c>
      <c r="E139" s="101" t="str">
        <f ca="1">VLOOKUP(D139,ORGÃO!A:B,2,0)</f>
        <v>SEMUR</v>
      </c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</row>
    <row r="140" spans="1:18">
      <c r="A140" s="97">
        <f ca="1">IFERROR(__xludf.DUMMYFUNCTION("""COMPUTED_VALUE"""),160)</f>
        <v>160</v>
      </c>
      <c r="B140" s="98" t="str">
        <f ca="1">IFERROR(__xludf.DUMMYFUNCTION("""COMPUTED_VALUE"""),"10.001.0004.0122.0123.2109.3339014000000000000")</f>
        <v>10.001.0004.0122.0123.2109.3339014000000000000</v>
      </c>
      <c r="C140" s="98" t="str">
        <f ca="1">IFERROR(__xludf.DUMMYFUNCTION("""COMPUTED_VALUE"""),"0000")</f>
        <v>0000</v>
      </c>
      <c r="D140" s="100" t="str">
        <f t="shared" ca="1" si="0"/>
        <v>10</v>
      </c>
      <c r="E140" s="101" t="str">
        <f ca="1">VLOOKUP(D140,ORGÃO!A:B,2,0)</f>
        <v>SEMMA</v>
      </c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</row>
    <row r="141" spans="1:18">
      <c r="A141" s="97">
        <f ca="1">IFERROR(__xludf.DUMMYFUNCTION("""COMPUTED_VALUE"""),162)</f>
        <v>162</v>
      </c>
      <c r="B141" s="98" t="str">
        <f ca="1">IFERROR(__xludf.DUMMYFUNCTION("""COMPUTED_VALUE"""),"18.001.0004.0121.0140.2023.3339014000000000000")</f>
        <v>18.001.0004.0121.0140.2023.3339014000000000000</v>
      </c>
      <c r="C141" s="98" t="str">
        <f ca="1">IFERROR(__xludf.DUMMYFUNCTION("""COMPUTED_VALUE"""),"0000")</f>
        <v>0000</v>
      </c>
      <c r="D141" s="100" t="str">
        <f t="shared" ca="1" si="0"/>
        <v>18</v>
      </c>
      <c r="E141" s="101" t="str">
        <f ca="1">VLOOKUP(D141,ORGÃO!A:B,2,0)</f>
        <v>SESET</v>
      </c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</row>
    <row r="142" spans="1:18">
      <c r="A142" s="97">
        <f ca="1">IFERROR(__xludf.DUMMYFUNCTION("""COMPUTED_VALUE"""),163)</f>
        <v>163</v>
      </c>
      <c r="B142" s="98" t="str">
        <f ca="1">IFERROR(__xludf.DUMMYFUNCTION("""COMPUTED_VALUE"""),"18.002.0006.0181.0140.2024.3339014000000000000")</f>
        <v>18.002.0006.0181.0140.2024.3339014000000000000</v>
      </c>
      <c r="C142" s="98" t="str">
        <f ca="1">IFERROR(__xludf.DUMMYFUNCTION("""COMPUTED_VALUE"""),"0000")</f>
        <v>0000</v>
      </c>
      <c r="D142" s="100" t="str">
        <f t="shared" ca="1" si="0"/>
        <v>18</v>
      </c>
      <c r="E142" s="101" t="str">
        <f ca="1">VLOOKUP(D142,ORGÃO!A:B,2,0)</f>
        <v>SESET</v>
      </c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</row>
    <row r="143" spans="1:18">
      <c r="A143" s="97">
        <f ca="1">IFERROR(__xludf.DUMMYFUNCTION("""COMPUTED_VALUE"""),164)</f>
        <v>164</v>
      </c>
      <c r="B143" s="98" t="str">
        <f ca="1">IFERROR(__xludf.DUMMYFUNCTION("""COMPUTED_VALUE"""),"18.002.0006.0181.0140.2024.3339014000000000000")</f>
        <v>18.002.0006.0181.0140.2024.3339014000000000000</v>
      </c>
      <c r="C143" s="98" t="str">
        <f ca="1">IFERROR(__xludf.DUMMYFUNCTION("""COMPUTED_VALUE"""),"01011")</f>
        <v>01011</v>
      </c>
      <c r="D143" s="100" t="str">
        <f t="shared" ca="1" si="0"/>
        <v>18</v>
      </c>
      <c r="E143" s="101" t="str">
        <f ca="1">VLOOKUP(D143,ORGÃO!A:B,2,0)</f>
        <v>SESET</v>
      </c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</row>
    <row r="144" spans="1:18">
      <c r="A144" s="97">
        <f ca="1">IFERROR(__xludf.DUMMYFUNCTION("""COMPUTED_VALUE"""),165)</f>
        <v>165</v>
      </c>
      <c r="B144" s="98" t="str">
        <f ca="1">IFERROR(__xludf.DUMMYFUNCTION("""COMPUTED_VALUE"""),"18.002.0006.0182.0140.2025.3339014000000000000")</f>
        <v>18.002.0006.0182.0140.2025.3339014000000000000</v>
      </c>
      <c r="C144" s="98" t="str">
        <f ca="1">IFERROR(__xludf.DUMMYFUNCTION("""COMPUTED_VALUE"""),"0000")</f>
        <v>0000</v>
      </c>
      <c r="D144" s="100" t="str">
        <f t="shared" ca="1" si="0"/>
        <v>18</v>
      </c>
      <c r="E144" s="101" t="str">
        <f ca="1">VLOOKUP(D144,ORGÃO!A:B,2,0)</f>
        <v>SESET</v>
      </c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</row>
    <row r="145" spans="1:18">
      <c r="A145" s="97">
        <f ca="1">IFERROR(__xludf.DUMMYFUNCTION("""COMPUTED_VALUE"""),166)</f>
        <v>166</v>
      </c>
      <c r="B145" s="98" t="str">
        <f ca="1">IFERROR(__xludf.DUMMYFUNCTION("""COMPUTED_VALUE"""),"18.003.0015.0452.0140.2027.3339014000000000000")</f>
        <v>18.003.0015.0452.0140.2027.3339014000000000000</v>
      </c>
      <c r="C145" s="98" t="str">
        <f ca="1">IFERROR(__xludf.DUMMYFUNCTION("""COMPUTED_VALUE"""),"0000")</f>
        <v>0000</v>
      </c>
      <c r="D145" s="100" t="str">
        <f t="shared" ca="1" si="0"/>
        <v>18</v>
      </c>
      <c r="E145" s="101" t="str">
        <f ca="1">VLOOKUP(D145,ORGÃO!A:B,2,0)</f>
        <v>SESET</v>
      </c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</row>
    <row r="146" spans="1:18">
      <c r="A146" s="97">
        <f ca="1">IFERROR(__xludf.DUMMYFUNCTION("""COMPUTED_VALUE"""),167)</f>
        <v>167</v>
      </c>
      <c r="B146" s="98" t="str">
        <f ca="1">IFERROR(__xludf.DUMMYFUNCTION("""COMPUTED_VALUE"""),"18.003.0015.0452.0140.2027.3339014000000000000")</f>
        <v>18.003.0015.0452.0140.2027.3339014000000000000</v>
      </c>
      <c r="C146" s="98" t="str">
        <f ca="1">IFERROR(__xludf.DUMMYFUNCTION("""COMPUTED_VALUE"""),"00509")</f>
        <v>00509</v>
      </c>
      <c r="D146" s="100" t="str">
        <f t="shared" ca="1" si="0"/>
        <v>18</v>
      </c>
      <c r="E146" s="101" t="str">
        <f ca="1">VLOOKUP(D146,ORGÃO!A:B,2,0)</f>
        <v>SESET</v>
      </c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</row>
    <row r="147" spans="1:18">
      <c r="A147" s="97">
        <f ca="1">IFERROR(__xludf.DUMMYFUNCTION("""COMPUTED_VALUE"""),168)</f>
        <v>168</v>
      </c>
      <c r="B147" s="98" t="str">
        <f ca="1">IFERROR(__xludf.DUMMYFUNCTION("""COMPUTED_VALUE"""),"18.004.0006.0181.0140.2142.3339014000000000000")</f>
        <v>18.004.0006.0181.0140.2142.3339014000000000000</v>
      </c>
      <c r="C147" s="98" t="str">
        <f ca="1">IFERROR(__xludf.DUMMYFUNCTION("""COMPUTED_VALUE"""),"0000")</f>
        <v>0000</v>
      </c>
      <c r="D147" s="100" t="str">
        <f t="shared" ca="1" si="0"/>
        <v>18</v>
      </c>
      <c r="E147" s="101" t="str">
        <f ca="1">VLOOKUP(D147,ORGÃO!A:B,2,0)</f>
        <v>SESET</v>
      </c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</row>
    <row r="148" spans="1:18">
      <c r="A148" s="97">
        <f ca="1">IFERROR(__xludf.DUMMYFUNCTION("""COMPUTED_VALUE"""),169)</f>
        <v>169</v>
      </c>
      <c r="B148" s="98" t="str">
        <f ca="1">IFERROR(__xludf.DUMMYFUNCTION("""COMPUTED_VALUE"""),"18.004.0006.0182.0140.2143.3339014000000000000")</f>
        <v>18.004.0006.0182.0140.2143.3339014000000000000</v>
      </c>
      <c r="C148" s="98" t="str">
        <f ca="1">IFERROR(__xludf.DUMMYFUNCTION("""COMPUTED_VALUE"""),"0000")</f>
        <v>0000</v>
      </c>
      <c r="D148" s="100" t="str">
        <f t="shared" ca="1" si="0"/>
        <v>18</v>
      </c>
      <c r="E148" s="101" t="str">
        <f ca="1">VLOOKUP(D148,ORGÃO!A:B,2,0)</f>
        <v>SESET</v>
      </c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</row>
    <row r="149" spans="1:18">
      <c r="A149" s="97">
        <f ca="1">IFERROR(__xludf.DUMMYFUNCTION("""COMPUTED_VALUE"""),170)</f>
        <v>170</v>
      </c>
      <c r="B149" s="98" t="str">
        <f ca="1">IFERROR(__xludf.DUMMYFUNCTION("""COMPUTED_VALUE"""),"18.004.0015.0452.0140.2145.3339014000000000000")</f>
        <v>18.004.0015.0452.0140.2145.3339014000000000000</v>
      </c>
      <c r="C149" s="98" t="str">
        <f ca="1">IFERROR(__xludf.DUMMYFUNCTION("""COMPUTED_VALUE"""),"0000")</f>
        <v>0000</v>
      </c>
      <c r="D149" s="100" t="str">
        <f t="shared" ca="1" si="0"/>
        <v>18</v>
      </c>
      <c r="E149" s="101" t="str">
        <f ca="1">VLOOKUP(D149,ORGÃO!A:B,2,0)</f>
        <v>SESET</v>
      </c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</row>
    <row r="150" spans="1:18">
      <c r="A150" s="97">
        <f ca="1">IFERROR(__xludf.DUMMYFUNCTION("""COMPUTED_VALUE"""),171)</f>
        <v>171</v>
      </c>
      <c r="B150" s="98" t="str">
        <f ca="1">IFERROR(__xludf.DUMMYFUNCTION("""COMPUTED_VALUE"""),"02.001.0004.0121.0022.2104.3339030000000000000")</f>
        <v>02.001.0004.0121.0022.2104.3339030000000000000</v>
      </c>
      <c r="C150" s="98" t="str">
        <f ca="1">IFERROR(__xludf.DUMMYFUNCTION("""COMPUTED_VALUE"""),"0000")</f>
        <v>0000</v>
      </c>
      <c r="D150" s="100" t="str">
        <f t="shared" ca="1" si="0"/>
        <v>02</v>
      </c>
      <c r="E150" s="101" t="str">
        <f ca="1">VLOOKUP(D150,ORGÃO!A:B,2,0)</f>
        <v>SEGOV</v>
      </c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</row>
    <row r="151" spans="1:18">
      <c r="A151" s="97">
        <f ca="1">IFERROR(__xludf.DUMMYFUNCTION("""COMPUTED_VALUE"""),172)</f>
        <v>172</v>
      </c>
      <c r="B151" s="98" t="str">
        <f ca="1">IFERROR(__xludf.DUMMYFUNCTION("""COMPUTED_VALUE"""),"02.004.0004.0122.0022.2106.3339030000000000000")</f>
        <v>02.004.0004.0122.0022.2106.3339030000000000000</v>
      </c>
      <c r="C151" s="98" t="str">
        <f ca="1">IFERROR(__xludf.DUMMYFUNCTION("""COMPUTED_VALUE"""),"0000")</f>
        <v>0000</v>
      </c>
      <c r="D151" s="100" t="str">
        <f t="shared" ca="1" si="0"/>
        <v>02</v>
      </c>
      <c r="E151" s="101" t="str">
        <f ca="1">VLOOKUP(D151,ORGÃO!A:B,2,0)</f>
        <v>SEGOV</v>
      </c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</row>
    <row r="152" spans="1:18">
      <c r="A152" s="97">
        <f ca="1">IFERROR(__xludf.DUMMYFUNCTION("""COMPUTED_VALUE"""),173)</f>
        <v>173</v>
      </c>
      <c r="B152" s="98" t="str">
        <f ca="1">IFERROR(__xludf.DUMMYFUNCTION("""COMPUTED_VALUE"""),"02.004.0004.0122.0022.2107.3339030000000000000")</f>
        <v>02.004.0004.0122.0022.2107.3339030000000000000</v>
      </c>
      <c r="C152" s="98" t="str">
        <f ca="1">IFERROR(__xludf.DUMMYFUNCTION("""COMPUTED_VALUE"""),"0000")</f>
        <v>0000</v>
      </c>
      <c r="D152" s="100" t="str">
        <f t="shared" ca="1" si="0"/>
        <v>02</v>
      </c>
      <c r="E152" s="101" t="str">
        <f ca="1">VLOOKUP(D152,ORGÃO!A:B,2,0)</f>
        <v>SEGOV</v>
      </c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</row>
    <row r="153" spans="1:18">
      <c r="A153" s="97">
        <f ca="1">IFERROR(__xludf.DUMMYFUNCTION("""COMPUTED_VALUE"""),174)</f>
        <v>174</v>
      </c>
      <c r="B153" s="98" t="str">
        <f ca="1">IFERROR(__xludf.DUMMYFUNCTION("""COMPUTED_VALUE"""),"15.001.0004.0122.0022.2117.3339030000000000000")</f>
        <v>15.001.0004.0122.0022.2117.3339030000000000000</v>
      </c>
      <c r="C153" s="98" t="str">
        <f ca="1">IFERROR(__xludf.DUMMYFUNCTION("""COMPUTED_VALUE"""),"0000")</f>
        <v>0000</v>
      </c>
      <c r="D153" s="100" t="str">
        <f t="shared" ca="1" si="0"/>
        <v>15</v>
      </c>
      <c r="E153" s="101" t="str">
        <f ca="1">VLOOKUP(D153,ORGÃO!A:B,2,0)</f>
        <v>GABINETE</v>
      </c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</row>
    <row r="154" spans="1:18">
      <c r="A154" s="97">
        <f ca="1">IFERROR(__xludf.DUMMYFUNCTION("""COMPUTED_VALUE"""),175)</f>
        <v>175</v>
      </c>
      <c r="B154" s="98" t="str">
        <f ca="1">IFERROR(__xludf.DUMMYFUNCTION("""COMPUTED_VALUE"""),"02.007.0004.0122.0022.2146.3339030000000000000")</f>
        <v>02.007.0004.0122.0022.2146.3339030000000000000</v>
      </c>
      <c r="C154" s="98" t="str">
        <f ca="1">IFERROR(__xludf.DUMMYFUNCTION("""COMPUTED_VALUE"""),"0000")</f>
        <v>0000</v>
      </c>
      <c r="D154" s="100" t="str">
        <f t="shared" ca="1" si="0"/>
        <v>02</v>
      </c>
      <c r="E154" s="101" t="str">
        <f ca="1">VLOOKUP(D154,ORGÃO!A:B,2,0)</f>
        <v>SEGOV</v>
      </c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</row>
    <row r="155" spans="1:18">
      <c r="A155" s="97">
        <f ca="1">IFERROR(__xludf.DUMMYFUNCTION("""COMPUTED_VALUE"""),176)</f>
        <v>176</v>
      </c>
      <c r="B155" s="98" t="str">
        <f ca="1">IFERROR(__xludf.DUMMYFUNCTION("""COMPUTED_VALUE"""),"02.008.0004.0122.0022.2148.3339030000000000000")</f>
        <v>02.008.0004.0122.0022.2148.3339030000000000000</v>
      </c>
      <c r="C155" s="98" t="str">
        <f ca="1">IFERROR(__xludf.DUMMYFUNCTION("""COMPUTED_VALUE"""),"0000")</f>
        <v>0000</v>
      </c>
      <c r="D155" s="100" t="str">
        <f t="shared" ca="1" si="0"/>
        <v>02</v>
      </c>
      <c r="E155" s="101" t="str">
        <f ca="1">VLOOKUP(D155,ORGÃO!A:B,2,0)</f>
        <v>SEGOV</v>
      </c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</row>
    <row r="156" spans="1:18">
      <c r="A156" s="97">
        <f ca="1">IFERROR(__xludf.DUMMYFUNCTION("""COMPUTED_VALUE"""),177)</f>
        <v>177</v>
      </c>
      <c r="B156" s="98" t="str">
        <f ca="1">IFERROR(__xludf.DUMMYFUNCTION("""COMPUTED_VALUE"""),"03.001.0004.0122.0030.2033.3339030000000000000")</f>
        <v>03.001.0004.0122.0030.2033.3339030000000000000</v>
      </c>
      <c r="C156" s="98" t="str">
        <f ca="1">IFERROR(__xludf.DUMMYFUNCTION("""COMPUTED_VALUE"""),"0000")</f>
        <v>0000</v>
      </c>
      <c r="D156" s="100" t="str">
        <f t="shared" ca="1" si="0"/>
        <v>03</v>
      </c>
      <c r="E156" s="101" t="str">
        <f ca="1">VLOOKUP(D156,ORGÃO!A:B,2,0)</f>
        <v>PROGE</v>
      </c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</row>
    <row r="157" spans="1:18">
      <c r="A157" s="97">
        <f ca="1">IFERROR(__xludf.DUMMYFUNCTION("""COMPUTED_VALUE"""),178)</f>
        <v>178</v>
      </c>
      <c r="B157" s="98" t="str">
        <f ca="1">IFERROR(__xludf.DUMMYFUNCTION("""COMPUTED_VALUE"""),"04.004.0004.0122.0040.1001.3339030000000000000")</f>
        <v>04.004.0004.0122.0040.1001.3339030000000000000</v>
      </c>
      <c r="C157" s="98" t="str">
        <f ca="1">IFERROR(__xludf.DUMMYFUNCTION("""COMPUTED_VALUE"""),"0000")</f>
        <v>0000</v>
      </c>
      <c r="D157" s="100" t="str">
        <f t="shared" ca="1" si="0"/>
        <v>04</v>
      </c>
      <c r="E157" s="101" t="str">
        <f ca="1">VLOOKUP(D157,ORGÃO!A:B,2,0)</f>
        <v>SEMAD</v>
      </c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</row>
    <row r="158" spans="1:18">
      <c r="A158" s="97">
        <f ca="1">IFERROR(__xludf.DUMMYFUNCTION("""COMPUTED_VALUE"""),179)</f>
        <v>179</v>
      </c>
      <c r="B158" s="98" t="str">
        <f ca="1">IFERROR(__xludf.DUMMYFUNCTION("""COMPUTED_VALUE"""),"04.001.0004.0122.0040.2001.3339030000000000000")</f>
        <v>04.001.0004.0122.0040.2001.3339030000000000000</v>
      </c>
      <c r="C158" s="98" t="str">
        <f ca="1">IFERROR(__xludf.DUMMYFUNCTION("""COMPUTED_VALUE"""),"0000")</f>
        <v>0000</v>
      </c>
      <c r="D158" s="100" t="str">
        <f t="shared" ca="1" si="0"/>
        <v>04</v>
      </c>
      <c r="E158" s="101" t="str">
        <f ca="1">VLOOKUP(D158,ORGÃO!A:B,2,0)</f>
        <v>SEMAD</v>
      </c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</row>
    <row r="159" spans="1:18">
      <c r="A159" s="97">
        <f ca="1">IFERROR(__xludf.DUMMYFUNCTION("""COMPUTED_VALUE"""),180)</f>
        <v>180</v>
      </c>
      <c r="B159" s="98" t="str">
        <f ca="1">IFERROR(__xludf.DUMMYFUNCTION("""COMPUTED_VALUE"""),"04.001.0004.0122.0040.2002.3339030000000000000")</f>
        <v>04.001.0004.0122.0040.2002.3339030000000000000</v>
      </c>
      <c r="C159" s="98" t="str">
        <f ca="1">IFERROR(__xludf.DUMMYFUNCTION("""COMPUTED_VALUE"""),"0000")</f>
        <v>0000</v>
      </c>
      <c r="D159" s="100" t="str">
        <f t="shared" ca="1" si="0"/>
        <v>04</v>
      </c>
      <c r="E159" s="101" t="str">
        <f ca="1">VLOOKUP(D159,ORGÃO!A:B,2,0)</f>
        <v>SEMAD</v>
      </c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</row>
    <row r="160" spans="1:18">
      <c r="A160" s="97">
        <f ca="1">IFERROR(__xludf.DUMMYFUNCTION("""COMPUTED_VALUE"""),181)</f>
        <v>181</v>
      </c>
      <c r="B160" s="98" t="str">
        <f ca="1">IFERROR(__xludf.DUMMYFUNCTION("""COMPUTED_VALUE"""),"04.001.0004.0122.0040.2003.3339030000000000000")</f>
        <v>04.001.0004.0122.0040.2003.3339030000000000000</v>
      </c>
      <c r="C160" s="98" t="str">
        <f ca="1">IFERROR(__xludf.DUMMYFUNCTION("""COMPUTED_VALUE"""),"0000")</f>
        <v>0000</v>
      </c>
      <c r="D160" s="100" t="str">
        <f t="shared" ca="1" si="0"/>
        <v>04</v>
      </c>
      <c r="E160" s="101" t="str">
        <f ca="1">VLOOKUP(D160,ORGÃO!A:B,2,0)</f>
        <v>SEMAD</v>
      </c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</row>
    <row r="161" spans="1:18">
      <c r="A161" s="97">
        <f ca="1">IFERROR(__xludf.DUMMYFUNCTION("""COMPUTED_VALUE"""),182)</f>
        <v>182</v>
      </c>
      <c r="B161" s="98" t="str">
        <f ca="1">IFERROR(__xludf.DUMMYFUNCTION("""COMPUTED_VALUE"""),"04.004.0004.0122.0040.2138.3339030000000000000")</f>
        <v>04.004.0004.0122.0040.2138.3339030000000000000</v>
      </c>
      <c r="C161" s="98" t="str">
        <f ca="1">IFERROR(__xludf.DUMMYFUNCTION("""COMPUTED_VALUE"""),"0000")</f>
        <v>0000</v>
      </c>
      <c r="D161" s="100" t="str">
        <f t="shared" ca="1" si="0"/>
        <v>04</v>
      </c>
      <c r="E161" s="101" t="str">
        <f ca="1">VLOOKUP(D161,ORGÃO!A:B,2,0)</f>
        <v>SEMAD</v>
      </c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</row>
    <row r="162" spans="1:18">
      <c r="A162" s="97">
        <f ca="1">IFERROR(__xludf.DUMMYFUNCTION("""COMPUTED_VALUE"""),183)</f>
        <v>183</v>
      </c>
      <c r="B162" s="98" t="str">
        <f ca="1">IFERROR(__xludf.DUMMYFUNCTION("""COMPUTED_VALUE"""),"13.001.0004.0124.0051.2048.3339030000000000000")</f>
        <v>13.001.0004.0124.0051.2048.3339030000000000000</v>
      </c>
      <c r="C162" s="98" t="str">
        <f ca="1">IFERROR(__xludf.DUMMYFUNCTION("""COMPUTED_VALUE"""),"0000")</f>
        <v>0000</v>
      </c>
      <c r="D162" s="100" t="str">
        <f t="shared" ca="1" si="0"/>
        <v>13</v>
      </c>
      <c r="E162" s="101" t="str">
        <f ca="1">VLOOKUP(D162,ORGÃO!A:B,2,0)</f>
        <v>CGM</v>
      </c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</row>
    <row r="163" spans="1:18">
      <c r="A163" s="97">
        <f ca="1">IFERROR(__xludf.DUMMYFUNCTION("""COMPUTED_VALUE"""),184)</f>
        <v>184</v>
      </c>
      <c r="B163" s="98" t="str">
        <f ca="1">IFERROR(__xludf.DUMMYFUNCTION("""COMPUTED_VALUE"""),"05.001.0012.0366.0074.2057.3339030000000000000")</f>
        <v>05.001.0012.0366.0074.2057.3339030000000000000</v>
      </c>
      <c r="C163" s="98" t="str">
        <f ca="1">IFERROR(__xludf.DUMMYFUNCTION("""COMPUTED_VALUE"""),"00104")</f>
        <v>00104</v>
      </c>
      <c r="D163" s="100" t="str">
        <f t="shared" ca="1" si="0"/>
        <v>05</v>
      </c>
      <c r="E163" s="101" t="str">
        <f ca="1">VLOOKUP(D163,ORGÃO!A:B,2,0)</f>
        <v>SEMED</v>
      </c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</row>
    <row r="164" spans="1:18">
      <c r="A164" s="97">
        <f ca="1">IFERROR(__xludf.DUMMYFUNCTION("""COMPUTED_VALUE"""),185)</f>
        <v>185</v>
      </c>
      <c r="B164" s="98" t="str">
        <f ca="1">IFERROR(__xludf.DUMMYFUNCTION("""COMPUTED_VALUE"""),"05.003.0012.0365.0074.5002.3339030000000000000")</f>
        <v>05.003.0012.0365.0074.5002.3339030000000000000</v>
      </c>
      <c r="C164" s="98" t="str">
        <f ca="1">IFERROR(__xludf.DUMMYFUNCTION("""COMPUTED_VALUE"""),"00129")</f>
        <v>00129</v>
      </c>
      <c r="D164" s="100" t="str">
        <f t="shared" ca="1" si="0"/>
        <v>05</v>
      </c>
      <c r="E164" s="101" t="str">
        <f ca="1">VLOOKUP(D164,ORGÃO!A:B,2,0)</f>
        <v>SEMED</v>
      </c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</row>
    <row r="165" spans="1:18">
      <c r="A165" s="97">
        <f ca="1">IFERROR(__xludf.DUMMYFUNCTION("""COMPUTED_VALUE"""),186)</f>
        <v>186</v>
      </c>
      <c r="B165" s="98" t="str">
        <f ca="1">IFERROR(__xludf.DUMMYFUNCTION("""COMPUTED_VALUE"""),"05.003.0012.0365.0074.5002.3339030000000000000")</f>
        <v>05.003.0012.0365.0074.5002.3339030000000000000</v>
      </c>
      <c r="C165" s="98" t="str">
        <f ca="1">IFERROR(__xludf.DUMMYFUNCTION("""COMPUTED_VALUE"""),"00133")</f>
        <v>00133</v>
      </c>
      <c r="D165" s="100" t="str">
        <f t="shared" ca="1" si="0"/>
        <v>05</v>
      </c>
      <c r="E165" s="101" t="str">
        <f ca="1">VLOOKUP(D165,ORGÃO!A:B,2,0)</f>
        <v>SEMED</v>
      </c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</row>
    <row r="166" spans="1:18">
      <c r="A166" s="97">
        <f ca="1">IFERROR(__xludf.DUMMYFUNCTION("""COMPUTED_VALUE"""),187)</f>
        <v>187</v>
      </c>
      <c r="B166" s="98" t="str">
        <f ca="1">IFERROR(__xludf.DUMMYFUNCTION("""COMPUTED_VALUE"""),"05.001.0012.0367.0074.6010.3339030000000000000")</f>
        <v>05.001.0012.0367.0074.6010.3339030000000000000</v>
      </c>
      <c r="C166" s="98" t="str">
        <f ca="1">IFERROR(__xludf.DUMMYFUNCTION("""COMPUTED_VALUE"""),"00104")</f>
        <v>00104</v>
      </c>
      <c r="D166" s="100" t="str">
        <f t="shared" ca="1" si="0"/>
        <v>05</v>
      </c>
      <c r="E166" s="101" t="str">
        <f ca="1">VLOOKUP(D166,ORGÃO!A:B,2,0)</f>
        <v>SEMED</v>
      </c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</row>
    <row r="167" spans="1:18">
      <c r="A167" s="97">
        <f ca="1">IFERROR(__xludf.DUMMYFUNCTION("""COMPUTED_VALUE"""),188)</f>
        <v>188</v>
      </c>
      <c r="B167" s="98" t="str">
        <f ca="1">IFERROR(__xludf.DUMMYFUNCTION("""COMPUTED_VALUE"""),"05.001.0004.0122.0074.6011.3339030000000000000")</f>
        <v>05.001.0004.0122.0074.6011.3339030000000000000</v>
      </c>
      <c r="C167" s="98" t="str">
        <f ca="1">IFERROR(__xludf.DUMMYFUNCTION("""COMPUTED_VALUE"""),"0000")</f>
        <v>0000</v>
      </c>
      <c r="D167" s="100" t="str">
        <f t="shared" ca="1" si="0"/>
        <v>05</v>
      </c>
      <c r="E167" s="101" t="str">
        <f ca="1">VLOOKUP(D167,ORGÃO!A:B,2,0)</f>
        <v>SEMED</v>
      </c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</row>
    <row r="168" spans="1:18">
      <c r="A168" s="97">
        <f ca="1">IFERROR(__xludf.DUMMYFUNCTION("""COMPUTED_VALUE"""),189)</f>
        <v>189</v>
      </c>
      <c r="B168" s="98" t="str">
        <f ca="1">IFERROR(__xludf.DUMMYFUNCTION("""COMPUTED_VALUE"""),"05.001.0012.0361.0074.6012.3339030000000000000")</f>
        <v>05.001.0012.0361.0074.6012.3339030000000000000</v>
      </c>
      <c r="C168" s="98" t="str">
        <f ca="1">IFERROR(__xludf.DUMMYFUNCTION("""COMPUTED_VALUE"""),"00107")</f>
        <v>00107</v>
      </c>
      <c r="D168" s="100" t="str">
        <f t="shared" ca="1" si="0"/>
        <v>05</v>
      </c>
      <c r="E168" s="101" t="str">
        <f ca="1">VLOOKUP(D168,ORGÃO!A:B,2,0)</f>
        <v>SEMED</v>
      </c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</row>
    <row r="169" spans="1:18">
      <c r="A169" s="97">
        <f ca="1">IFERROR(__xludf.DUMMYFUNCTION("""COMPUTED_VALUE"""),190)</f>
        <v>190</v>
      </c>
      <c r="B169" s="98" t="str">
        <f ca="1">IFERROR(__xludf.DUMMYFUNCTION("""COMPUTED_VALUE"""),"05.001.0012.0365.0074.6015.3339030000000000000")</f>
        <v>05.001.0012.0365.0074.6015.3339030000000000000</v>
      </c>
      <c r="C169" s="98" t="str">
        <f ca="1">IFERROR(__xludf.DUMMYFUNCTION("""COMPUTED_VALUE"""),"00102")</f>
        <v>00102</v>
      </c>
      <c r="D169" s="100" t="str">
        <f t="shared" ca="1" si="0"/>
        <v>05</v>
      </c>
      <c r="E169" s="101" t="str">
        <f ca="1">VLOOKUP(D169,ORGÃO!A:B,2,0)</f>
        <v>SEMED</v>
      </c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</row>
    <row r="170" spans="1:18">
      <c r="A170" s="97">
        <f ca="1">IFERROR(__xludf.DUMMYFUNCTION("""COMPUTED_VALUE"""),191)</f>
        <v>191</v>
      </c>
      <c r="B170" s="98" t="str">
        <f ca="1">IFERROR(__xludf.DUMMYFUNCTION("""COMPUTED_VALUE"""),"05.001.0012.0365.0074.6015.3339030000000000000")</f>
        <v>05.001.0012.0365.0074.6015.3339030000000000000</v>
      </c>
      <c r="C170" s="98" t="str">
        <f ca="1">IFERROR(__xludf.DUMMYFUNCTION("""COMPUTED_VALUE"""),"00103")</f>
        <v>00103</v>
      </c>
      <c r="D170" s="100" t="str">
        <f t="shared" ca="1" si="0"/>
        <v>05</v>
      </c>
      <c r="E170" s="101" t="str">
        <f ca="1">VLOOKUP(D170,ORGÃO!A:B,2,0)</f>
        <v>SEMED</v>
      </c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</row>
    <row r="171" spans="1:18">
      <c r="A171" s="97">
        <f ca="1">IFERROR(__xludf.DUMMYFUNCTION("""COMPUTED_VALUE"""),192)</f>
        <v>192</v>
      </c>
      <c r="B171" s="98" t="str">
        <f ca="1">IFERROR(__xludf.DUMMYFUNCTION("""COMPUTED_VALUE"""),"05.001.0012.0361.0074.6018.3339030000000000000")</f>
        <v>05.001.0012.0361.0074.6018.3339030000000000000</v>
      </c>
      <c r="C171" s="98" t="str">
        <f ca="1">IFERROR(__xludf.DUMMYFUNCTION("""COMPUTED_VALUE"""),"0000")</f>
        <v>0000</v>
      </c>
      <c r="D171" s="100" t="str">
        <f t="shared" ca="1" si="0"/>
        <v>05</v>
      </c>
      <c r="E171" s="101" t="str">
        <f ca="1">VLOOKUP(D171,ORGÃO!A:B,2,0)</f>
        <v>SEMED</v>
      </c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</row>
    <row r="172" spans="1:18">
      <c r="A172" s="97">
        <f ca="1">IFERROR(__xludf.DUMMYFUNCTION("""COMPUTED_VALUE"""),193)</f>
        <v>193</v>
      </c>
      <c r="B172" s="98" t="str">
        <f ca="1">IFERROR(__xludf.DUMMYFUNCTION("""COMPUTED_VALUE"""),"05.001.0012.0361.0074.6018.3339030000000000000")</f>
        <v>05.001.0012.0361.0074.6018.3339030000000000000</v>
      </c>
      <c r="C172" s="98" t="str">
        <f ca="1">IFERROR(__xludf.DUMMYFUNCTION("""COMPUTED_VALUE"""),"00039")</f>
        <v>00039</v>
      </c>
      <c r="D172" s="100" t="str">
        <f t="shared" ca="1" si="0"/>
        <v>05</v>
      </c>
      <c r="E172" s="101" t="str">
        <f ca="1">VLOOKUP(D172,ORGÃO!A:B,2,0)</f>
        <v>SEMED</v>
      </c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</row>
    <row r="173" spans="1:18">
      <c r="A173" s="97">
        <f ca="1">IFERROR(__xludf.DUMMYFUNCTION("""COMPUTED_VALUE"""),194)</f>
        <v>194</v>
      </c>
      <c r="B173" s="98" t="str">
        <f ca="1">IFERROR(__xludf.DUMMYFUNCTION("""COMPUTED_VALUE"""),"05.001.0012.0361.0074.6018.3339030000000000000")</f>
        <v>05.001.0012.0361.0074.6018.3339030000000000000</v>
      </c>
      <c r="C173" s="98" t="str">
        <f ca="1">IFERROR(__xludf.DUMMYFUNCTION("""COMPUTED_VALUE"""),"00102")</f>
        <v>00102</v>
      </c>
      <c r="D173" s="100" t="str">
        <f t="shared" ca="1" si="0"/>
        <v>05</v>
      </c>
      <c r="E173" s="101" t="str">
        <f ca="1">VLOOKUP(D173,ORGÃO!A:B,2,0)</f>
        <v>SEMED</v>
      </c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</row>
    <row r="174" spans="1:18">
      <c r="A174" s="97">
        <f ca="1">IFERROR(__xludf.DUMMYFUNCTION("""COMPUTED_VALUE"""),195)</f>
        <v>195</v>
      </c>
      <c r="B174" s="98" t="str">
        <f ca="1">IFERROR(__xludf.DUMMYFUNCTION("""COMPUTED_VALUE"""),"05.001.0012.0361.0074.6018.3339030000000000000")</f>
        <v>05.001.0012.0361.0074.6018.3339030000000000000</v>
      </c>
      <c r="C174" s="98" t="str">
        <f ca="1">IFERROR(__xludf.DUMMYFUNCTION("""COMPUTED_VALUE"""),"00104")</f>
        <v>00104</v>
      </c>
      <c r="D174" s="100" t="str">
        <f t="shared" ca="1" si="0"/>
        <v>05</v>
      </c>
      <c r="E174" s="101" t="str">
        <f ca="1">VLOOKUP(D174,ORGÃO!A:B,2,0)</f>
        <v>SEMED</v>
      </c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</row>
    <row r="175" spans="1:18">
      <c r="A175" s="97">
        <f ca="1">IFERROR(__xludf.DUMMYFUNCTION("""COMPUTED_VALUE"""),196)</f>
        <v>196</v>
      </c>
      <c r="B175" s="98" t="str">
        <f ca="1">IFERROR(__xludf.DUMMYFUNCTION("""COMPUTED_VALUE"""),"05.001.0012.0361.0074.6018.3339030000000000000")</f>
        <v>05.001.0012.0361.0074.6018.3339030000000000000</v>
      </c>
      <c r="C175" s="98" t="str">
        <f ca="1">IFERROR(__xludf.DUMMYFUNCTION("""COMPUTED_VALUE"""),"10440")</f>
        <v>10440</v>
      </c>
      <c r="D175" s="100" t="str">
        <f t="shared" ca="1" si="0"/>
        <v>05</v>
      </c>
      <c r="E175" s="101" t="str">
        <f ca="1">VLOOKUP(D175,ORGÃO!A:B,2,0)</f>
        <v>SEMED</v>
      </c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</row>
    <row r="176" spans="1:18">
      <c r="A176" s="97">
        <f ca="1">IFERROR(__xludf.DUMMYFUNCTION("""COMPUTED_VALUE"""),197)</f>
        <v>197</v>
      </c>
      <c r="B176" s="98" t="str">
        <f ca="1">IFERROR(__xludf.DUMMYFUNCTION("""COMPUTED_VALUE"""),"11.002.0013.0392.0082.2009.3339030000000000000")</f>
        <v>11.002.0013.0392.0082.2009.3339030000000000000</v>
      </c>
      <c r="C176" s="98" t="str">
        <f ca="1">IFERROR(__xludf.DUMMYFUNCTION("""COMPUTED_VALUE"""),"0000")</f>
        <v>0000</v>
      </c>
      <c r="D176" s="100" t="str">
        <f t="shared" ca="1" si="0"/>
        <v>11</v>
      </c>
      <c r="E176" s="101" t="str">
        <f ca="1">VLOOKUP(D176,ORGÃO!A:B,2,0)</f>
        <v>SEMEL</v>
      </c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</row>
    <row r="177" spans="1:18">
      <c r="A177" s="97">
        <f ca="1">IFERROR(__xludf.DUMMYFUNCTION("""COMPUTED_VALUE"""),198)</f>
        <v>198</v>
      </c>
      <c r="B177" s="98" t="str">
        <f ca="1">IFERROR(__xludf.DUMMYFUNCTION("""COMPUTED_VALUE"""),"11.002.0013.0392.0082.2010.3339030000000000000")</f>
        <v>11.002.0013.0392.0082.2010.3339030000000000000</v>
      </c>
      <c r="C177" s="98" t="str">
        <f ca="1">IFERROR(__xludf.DUMMYFUNCTION("""COMPUTED_VALUE"""),"0000")</f>
        <v>0000</v>
      </c>
      <c r="D177" s="100" t="str">
        <f t="shared" ca="1" si="0"/>
        <v>11</v>
      </c>
      <c r="E177" s="101" t="str">
        <f ca="1">VLOOKUP(D177,ORGÃO!A:B,2,0)</f>
        <v>SEMEL</v>
      </c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</row>
    <row r="178" spans="1:18">
      <c r="A178" s="97">
        <f ca="1">IFERROR(__xludf.DUMMYFUNCTION("""COMPUTED_VALUE"""),199)</f>
        <v>199</v>
      </c>
      <c r="B178" s="98" t="str">
        <f ca="1">IFERROR(__xludf.DUMMYFUNCTION("""COMPUTED_VALUE"""),"11.002.0013.0391.0082.2011.3339030000000000000")</f>
        <v>11.002.0013.0391.0082.2011.3339030000000000000</v>
      </c>
      <c r="C178" s="98" t="str">
        <f ca="1">IFERROR(__xludf.DUMMYFUNCTION("""COMPUTED_VALUE"""),"0000")</f>
        <v>0000</v>
      </c>
      <c r="D178" s="100" t="str">
        <f t="shared" ca="1" si="0"/>
        <v>11</v>
      </c>
      <c r="E178" s="101" t="str">
        <f ca="1">VLOOKUP(D178,ORGÃO!A:B,2,0)</f>
        <v>SEMEL</v>
      </c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</row>
    <row r="179" spans="1:18">
      <c r="A179" s="97">
        <f ca="1">IFERROR(__xludf.DUMMYFUNCTION("""COMPUTED_VALUE"""),200)</f>
        <v>200</v>
      </c>
      <c r="B179" s="98" t="str">
        <f ca="1">IFERROR(__xludf.DUMMYFUNCTION("""COMPUTED_VALUE"""),"11.002.0013.0392.0082.2012.3339030000000000000")</f>
        <v>11.002.0013.0392.0082.2012.3339030000000000000</v>
      </c>
      <c r="C179" s="98" t="str">
        <f ca="1">IFERROR(__xludf.DUMMYFUNCTION("""COMPUTED_VALUE"""),"0000")</f>
        <v>0000</v>
      </c>
      <c r="D179" s="100" t="str">
        <f t="shared" ca="1" si="0"/>
        <v>11</v>
      </c>
      <c r="E179" s="101" t="str">
        <f ca="1">VLOOKUP(D179,ORGÃO!A:B,2,0)</f>
        <v>SEMEL</v>
      </c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</row>
    <row r="180" spans="1:18">
      <c r="A180" s="97">
        <f ca="1">IFERROR(__xludf.DUMMYFUNCTION("""COMPUTED_VALUE"""),201)</f>
        <v>201</v>
      </c>
      <c r="B180" s="98" t="str">
        <f ca="1">IFERROR(__xludf.DUMMYFUNCTION("""COMPUTED_VALUE"""),"11.002.0013.0243.0082.6003.3339030000000000000")</f>
        <v>11.002.0013.0243.0082.6003.3339030000000000000</v>
      </c>
      <c r="C180" s="98" t="str">
        <f ca="1">IFERROR(__xludf.DUMMYFUNCTION("""COMPUTED_VALUE"""),"0000")</f>
        <v>0000</v>
      </c>
      <c r="D180" s="100" t="str">
        <f t="shared" ca="1" si="0"/>
        <v>11</v>
      </c>
      <c r="E180" s="101" t="str">
        <f ca="1">VLOOKUP(D180,ORGÃO!A:B,2,0)</f>
        <v>SEMEL</v>
      </c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</row>
    <row r="181" spans="1:18">
      <c r="A181" s="97">
        <f ca="1">IFERROR(__xludf.DUMMYFUNCTION("""COMPUTED_VALUE"""),202)</f>
        <v>202</v>
      </c>
      <c r="B181" s="98" t="str">
        <f ca="1">IFERROR(__xludf.DUMMYFUNCTION("""COMPUTED_VALUE"""),"11.003.0027.0811.0083.2013.3339030000000000000")</f>
        <v>11.003.0027.0811.0083.2013.3339030000000000000</v>
      </c>
      <c r="C181" s="98" t="str">
        <f ca="1">IFERROR(__xludf.DUMMYFUNCTION("""COMPUTED_VALUE"""),"0000")</f>
        <v>0000</v>
      </c>
      <c r="D181" s="100" t="str">
        <f t="shared" ca="1" si="0"/>
        <v>11</v>
      </c>
      <c r="E181" s="101" t="str">
        <f ca="1">VLOOKUP(D181,ORGÃO!A:B,2,0)</f>
        <v>SEMEL</v>
      </c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</row>
    <row r="182" spans="1:18">
      <c r="A182" s="97">
        <f ca="1">IFERROR(__xludf.DUMMYFUNCTION("""COMPUTED_VALUE"""),203)</f>
        <v>203</v>
      </c>
      <c r="B182" s="98" t="str">
        <f ca="1">IFERROR(__xludf.DUMMYFUNCTION("""COMPUTED_VALUE"""),"11.003.0027.0243.0083.6004.3339030000000000000")</f>
        <v>11.003.0027.0243.0083.6004.3339030000000000000</v>
      </c>
      <c r="C182" s="98" t="str">
        <f ca="1">IFERROR(__xludf.DUMMYFUNCTION("""COMPUTED_VALUE"""),"0000")</f>
        <v>0000</v>
      </c>
      <c r="D182" s="100" t="str">
        <f t="shared" ca="1" si="0"/>
        <v>11</v>
      </c>
      <c r="E182" s="101" t="str">
        <f ca="1">VLOOKUP(D182,ORGÃO!A:B,2,0)</f>
        <v>SEMEL</v>
      </c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</row>
    <row r="183" spans="1:18">
      <c r="A183" s="97">
        <f ca="1">IFERROR(__xludf.DUMMYFUNCTION("""COMPUTED_VALUE"""),204)</f>
        <v>204</v>
      </c>
      <c r="B183" s="98" t="str">
        <f ca="1">IFERROR(__xludf.DUMMYFUNCTION("""COMPUTED_VALUE"""),"06.001.0010.0301.0094.2037.3339030000000000000")</f>
        <v>06.001.0010.0301.0094.2037.3339030000000000000</v>
      </c>
      <c r="C183" s="98" t="str">
        <f ca="1">IFERROR(__xludf.DUMMYFUNCTION("""COMPUTED_VALUE"""),"00303")</f>
        <v>00303</v>
      </c>
      <c r="D183" s="100" t="str">
        <f t="shared" ca="1" si="0"/>
        <v>06</v>
      </c>
      <c r="E183" s="101" t="str">
        <f ca="1">VLOOKUP(D183,ORGÃO!A:B,2,0)</f>
        <v>SEMSA</v>
      </c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</row>
    <row r="184" spans="1:18">
      <c r="A184" s="97">
        <f ca="1">IFERROR(__xludf.DUMMYFUNCTION("""COMPUTED_VALUE"""),205)</f>
        <v>205</v>
      </c>
      <c r="B184" s="98" t="str">
        <f ca="1">IFERROR(__xludf.DUMMYFUNCTION("""COMPUTED_VALUE"""),"06.001.0010.0301.0094.2038.3339030000000000000")</f>
        <v>06.001.0010.0301.0094.2038.3339030000000000000</v>
      </c>
      <c r="C184" s="98" t="str">
        <f ca="1">IFERROR(__xludf.DUMMYFUNCTION("""COMPUTED_VALUE"""),"00303")</f>
        <v>00303</v>
      </c>
      <c r="D184" s="100" t="str">
        <f t="shared" ca="1" si="0"/>
        <v>06</v>
      </c>
      <c r="E184" s="101" t="str">
        <f ca="1">VLOOKUP(D184,ORGÃO!A:B,2,0)</f>
        <v>SEMSA</v>
      </c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</row>
    <row r="185" spans="1:18">
      <c r="A185" s="97">
        <f ca="1">IFERROR(__xludf.DUMMYFUNCTION("""COMPUTED_VALUE"""),208)</f>
        <v>208</v>
      </c>
      <c r="B185" s="98" t="str">
        <f ca="1">IFERROR(__xludf.DUMMYFUNCTION("""COMPUTED_VALUE"""),"06.001.0010.0301.0094.2039.3339030000000000000")</f>
        <v>06.001.0010.0301.0094.2039.3339030000000000000</v>
      </c>
      <c r="C185" s="98" t="str">
        <f ca="1">IFERROR(__xludf.DUMMYFUNCTION("""COMPUTED_VALUE"""),"00303")</f>
        <v>00303</v>
      </c>
      <c r="D185" s="100" t="str">
        <f t="shared" ca="1" si="0"/>
        <v>06</v>
      </c>
      <c r="E185" s="101" t="str">
        <f ca="1">VLOOKUP(D185,ORGÃO!A:B,2,0)</f>
        <v>SEMSA</v>
      </c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</row>
    <row r="186" spans="1:18">
      <c r="A186" s="97">
        <f ca="1">IFERROR(__xludf.DUMMYFUNCTION("""COMPUTED_VALUE"""),210)</f>
        <v>210</v>
      </c>
      <c r="B186" s="98" t="str">
        <f ca="1">IFERROR(__xludf.DUMMYFUNCTION("""COMPUTED_VALUE"""),"06.001.0010.0301.0094.2039.3339030000000000000")</f>
        <v>06.001.0010.0301.0094.2039.3339030000000000000</v>
      </c>
      <c r="C186" s="98" t="str">
        <f ca="1">IFERROR(__xludf.DUMMYFUNCTION("""COMPUTED_VALUE"""),"04941")</f>
        <v>04941</v>
      </c>
      <c r="D186" s="100" t="str">
        <f t="shared" ca="1" si="0"/>
        <v>06</v>
      </c>
      <c r="E186" s="101" t="str">
        <f ca="1">VLOOKUP(D186,ORGÃO!A:B,2,0)</f>
        <v>SEMSA</v>
      </c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</row>
    <row r="187" spans="1:18">
      <c r="A187" s="97">
        <f ca="1">IFERROR(__xludf.DUMMYFUNCTION("""COMPUTED_VALUE"""),211)</f>
        <v>211</v>
      </c>
      <c r="B187" s="98" t="str">
        <f ca="1">IFERROR(__xludf.DUMMYFUNCTION("""COMPUTED_VALUE"""),"06.001.0010.0301.0094.2039.3339030000000000000")</f>
        <v>06.001.0010.0301.0094.2039.3339030000000000000</v>
      </c>
      <c r="C187" s="98" t="str">
        <f ca="1">IFERROR(__xludf.DUMMYFUNCTION("""COMPUTED_VALUE"""),"04942")</f>
        <v>04942</v>
      </c>
      <c r="D187" s="100" t="str">
        <f t="shared" ca="1" si="0"/>
        <v>06</v>
      </c>
      <c r="E187" s="101" t="str">
        <f ca="1">VLOOKUP(D187,ORGÃO!A:B,2,0)</f>
        <v>SEMSA</v>
      </c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</row>
    <row r="188" spans="1:18">
      <c r="A188" s="97">
        <f ca="1">IFERROR(__xludf.DUMMYFUNCTION("""COMPUTED_VALUE"""),212)</f>
        <v>212</v>
      </c>
      <c r="B188" s="98" t="str">
        <f ca="1">IFERROR(__xludf.DUMMYFUNCTION("""COMPUTED_VALUE"""),"06.001.0010.0305.0094.2040.3339030000000000000")</f>
        <v>06.001.0010.0305.0094.2040.3339030000000000000</v>
      </c>
      <c r="C188" s="98" t="str">
        <f ca="1">IFERROR(__xludf.DUMMYFUNCTION("""COMPUTED_VALUE"""),"00303")</f>
        <v>00303</v>
      </c>
      <c r="D188" s="100" t="str">
        <f t="shared" ca="1" si="0"/>
        <v>06</v>
      </c>
      <c r="E188" s="101" t="str">
        <f ca="1">VLOOKUP(D188,ORGÃO!A:B,2,0)</f>
        <v>SEMSA</v>
      </c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</row>
    <row r="189" spans="1:18">
      <c r="A189" s="97">
        <f ca="1">IFERROR(__xludf.DUMMYFUNCTION("""COMPUTED_VALUE"""),213)</f>
        <v>213</v>
      </c>
      <c r="B189" s="98" t="str">
        <f ca="1">IFERROR(__xludf.DUMMYFUNCTION("""COMPUTED_VALUE"""),"06.001.0010.0305.0094.2040.3339030000000000000")</f>
        <v>06.001.0010.0305.0094.2040.3339030000000000000</v>
      </c>
      <c r="C189" s="98" t="str">
        <f ca="1">IFERROR(__xludf.DUMMYFUNCTION("""COMPUTED_VALUE"""),"04942")</f>
        <v>04942</v>
      </c>
      <c r="D189" s="100" t="str">
        <f t="shared" ca="1" si="0"/>
        <v>06</v>
      </c>
      <c r="E189" s="101" t="str">
        <f ca="1">VLOOKUP(D189,ORGÃO!A:B,2,0)</f>
        <v>SEMSA</v>
      </c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</row>
    <row r="190" spans="1:18">
      <c r="A190" s="97">
        <f ca="1">IFERROR(__xludf.DUMMYFUNCTION("""COMPUTED_VALUE"""),214)</f>
        <v>214</v>
      </c>
      <c r="B190" s="98" t="str">
        <f ca="1">IFERROR(__xludf.DUMMYFUNCTION("""COMPUTED_VALUE"""),"06.001.0010.0302.0094.2041.3339030000000000000")</f>
        <v>06.001.0010.0302.0094.2041.3339030000000000000</v>
      </c>
      <c r="C190" s="98" t="str">
        <f ca="1">IFERROR(__xludf.DUMMYFUNCTION("""COMPUTED_VALUE"""),"00303")</f>
        <v>00303</v>
      </c>
      <c r="D190" s="100" t="str">
        <f t="shared" ca="1" si="0"/>
        <v>06</v>
      </c>
      <c r="E190" s="101" t="str">
        <f ca="1">VLOOKUP(D190,ORGÃO!A:B,2,0)</f>
        <v>SEMSA</v>
      </c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</row>
    <row r="191" spans="1:18">
      <c r="A191" s="97">
        <f ca="1">IFERROR(__xludf.DUMMYFUNCTION("""COMPUTED_VALUE"""),215)</f>
        <v>215</v>
      </c>
      <c r="B191" s="98" t="str">
        <f ca="1">IFERROR(__xludf.DUMMYFUNCTION("""COMPUTED_VALUE"""),"06.001.0010.0302.0094.2042.3339030000000000000")</f>
        <v>06.001.0010.0302.0094.2042.3339030000000000000</v>
      </c>
      <c r="C191" s="98" t="str">
        <f ca="1">IFERROR(__xludf.DUMMYFUNCTION("""COMPUTED_VALUE"""),"00303")</f>
        <v>00303</v>
      </c>
      <c r="D191" s="100" t="str">
        <f t="shared" ca="1" si="0"/>
        <v>06</v>
      </c>
      <c r="E191" s="101" t="str">
        <f ca="1">VLOOKUP(D191,ORGÃO!A:B,2,0)</f>
        <v>SEMSA</v>
      </c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</row>
    <row r="192" spans="1:18">
      <c r="A192" s="97">
        <f ca="1">IFERROR(__xludf.DUMMYFUNCTION("""COMPUTED_VALUE"""),216)</f>
        <v>216</v>
      </c>
      <c r="B192" s="98" t="str">
        <f ca="1">IFERROR(__xludf.DUMMYFUNCTION("""COMPUTED_VALUE"""),"06.001.0010.0302.0094.2043.3339030000000000000")</f>
        <v>06.001.0010.0302.0094.2043.3339030000000000000</v>
      </c>
      <c r="C192" s="98" t="str">
        <f ca="1">IFERROR(__xludf.DUMMYFUNCTION("""COMPUTED_VALUE"""),"04942")</f>
        <v>04942</v>
      </c>
      <c r="D192" s="100" t="str">
        <f t="shared" ca="1" si="0"/>
        <v>06</v>
      </c>
      <c r="E192" s="101" t="str">
        <f ca="1">VLOOKUP(D192,ORGÃO!A:B,2,0)</f>
        <v>SEMSA</v>
      </c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</row>
    <row r="193" spans="1:18">
      <c r="A193" s="97">
        <f ca="1">IFERROR(__xludf.DUMMYFUNCTION("""COMPUTED_VALUE"""),217)</f>
        <v>217</v>
      </c>
      <c r="B193" s="98" t="str">
        <f ca="1">IFERROR(__xludf.DUMMYFUNCTION("""COMPUTED_VALUE"""),"06.001.0010.0302.0094.2044.3339030000000000000")</f>
        <v>06.001.0010.0302.0094.2044.3339030000000000000</v>
      </c>
      <c r="C193" s="98" t="str">
        <f ca="1">IFERROR(__xludf.DUMMYFUNCTION("""COMPUTED_VALUE"""),"00303")</f>
        <v>00303</v>
      </c>
      <c r="D193" s="100" t="str">
        <f t="shared" ca="1" si="0"/>
        <v>06</v>
      </c>
      <c r="E193" s="101" t="str">
        <f ca="1">VLOOKUP(D193,ORGÃO!A:B,2,0)</f>
        <v>SEMSA</v>
      </c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</row>
    <row r="194" spans="1:18">
      <c r="A194" s="97">
        <f ca="1">IFERROR(__xludf.DUMMYFUNCTION("""COMPUTED_VALUE"""),218)</f>
        <v>218</v>
      </c>
      <c r="B194" s="98" t="str">
        <f ca="1">IFERROR(__xludf.DUMMYFUNCTION("""COMPUTED_VALUE"""),"06.001.0010.0304.0094.2046.3339030000000000000")</f>
        <v>06.001.0010.0304.0094.2046.3339030000000000000</v>
      </c>
      <c r="C194" s="98" t="str">
        <f ca="1">IFERROR(__xludf.DUMMYFUNCTION("""COMPUTED_VALUE"""),"04942")</f>
        <v>04942</v>
      </c>
      <c r="D194" s="100" t="str">
        <f t="shared" ca="1" si="0"/>
        <v>06</v>
      </c>
      <c r="E194" s="101" t="str">
        <f ca="1">VLOOKUP(D194,ORGÃO!A:B,2,0)</f>
        <v>SEMSA</v>
      </c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</row>
    <row r="195" spans="1:18">
      <c r="A195" s="97">
        <f ca="1">IFERROR(__xludf.DUMMYFUNCTION("""COMPUTED_VALUE"""),219)</f>
        <v>219</v>
      </c>
      <c r="B195" s="98" t="str">
        <f ca="1">IFERROR(__xludf.DUMMYFUNCTION("""COMPUTED_VALUE"""),"06.001.0010.0122.0094.2047.3339030000000000000")</f>
        <v>06.001.0010.0122.0094.2047.3339030000000000000</v>
      </c>
      <c r="C195" s="98" t="str">
        <f ca="1">IFERROR(__xludf.DUMMYFUNCTION("""COMPUTED_VALUE"""),"00303")</f>
        <v>00303</v>
      </c>
      <c r="D195" s="100" t="str">
        <f t="shared" ca="1" si="0"/>
        <v>06</v>
      </c>
      <c r="E195" s="101" t="str">
        <f ca="1">VLOOKUP(D195,ORGÃO!A:B,2,0)</f>
        <v>SEMSA</v>
      </c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</row>
    <row r="196" spans="1:18">
      <c r="A196" s="97">
        <f ca="1">IFERROR(__xludf.DUMMYFUNCTION("""COMPUTED_VALUE"""),222)</f>
        <v>222</v>
      </c>
      <c r="B196" s="98" t="str">
        <f ca="1">IFERROR(__xludf.DUMMYFUNCTION("""COMPUTED_VALUE"""),"07.002.0015.0451.0104.1046.3339030000000000000")</f>
        <v>07.002.0015.0451.0104.1046.3339030000000000000</v>
      </c>
      <c r="C196" s="98" t="str">
        <f ca="1">IFERROR(__xludf.DUMMYFUNCTION("""COMPUTED_VALUE"""),"0000")</f>
        <v>0000</v>
      </c>
      <c r="D196" s="100" t="str">
        <f t="shared" ca="1" si="0"/>
        <v>07</v>
      </c>
      <c r="E196" s="101" t="str">
        <f ca="1">VLOOKUP(D196,ORGÃO!A:B,2,0)</f>
        <v>SEMOP</v>
      </c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</row>
    <row r="197" spans="1:18">
      <c r="A197" s="97">
        <f ca="1">IFERROR(__xludf.DUMMYFUNCTION("""COMPUTED_VALUE"""),223)</f>
        <v>223</v>
      </c>
      <c r="B197" s="98" t="str">
        <f ca="1">IFERROR(__xludf.DUMMYFUNCTION("""COMPUTED_VALUE"""),"07.002.0015.0451.0104.1046.3339030000000000000")</f>
        <v>07.002.0015.0451.0104.1046.3339030000000000000</v>
      </c>
      <c r="C197" s="98" t="str">
        <f ca="1">IFERROR(__xludf.DUMMYFUNCTION("""COMPUTED_VALUE"""),"00033")</f>
        <v>00033</v>
      </c>
      <c r="D197" s="100" t="str">
        <f t="shared" ca="1" si="0"/>
        <v>07</v>
      </c>
      <c r="E197" s="101" t="str">
        <f ca="1">VLOOKUP(D197,ORGÃO!A:B,2,0)</f>
        <v>SEMOP</v>
      </c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</row>
    <row r="198" spans="1:18">
      <c r="A198" s="97">
        <f ca="1">IFERROR(__xludf.DUMMYFUNCTION("""COMPUTED_VALUE"""),224)</f>
        <v>224</v>
      </c>
      <c r="B198" s="98" t="str">
        <f ca="1">IFERROR(__xludf.DUMMYFUNCTION("""COMPUTED_VALUE"""),"07.003.0015.0452.0104.1051.3339030000000000000")</f>
        <v>07.003.0015.0452.0104.1051.3339030000000000000</v>
      </c>
      <c r="C198" s="98" t="str">
        <f ca="1">IFERROR(__xludf.DUMMYFUNCTION("""COMPUTED_VALUE"""),"0000")</f>
        <v>0000</v>
      </c>
      <c r="D198" s="100" t="str">
        <f t="shared" ca="1" si="0"/>
        <v>07</v>
      </c>
      <c r="E198" s="101" t="str">
        <f ca="1">VLOOKUP(D198,ORGÃO!A:B,2,0)</f>
        <v>SEMOP</v>
      </c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</row>
    <row r="199" spans="1:18">
      <c r="A199" s="97">
        <f ca="1">IFERROR(__xludf.DUMMYFUNCTION("""COMPUTED_VALUE"""),225)</f>
        <v>225</v>
      </c>
      <c r="B199" s="98" t="str">
        <f ca="1">IFERROR(__xludf.DUMMYFUNCTION("""COMPUTED_VALUE"""),"07.007.0015.0452.0104.1053.3339030000000000000")</f>
        <v>07.007.0015.0452.0104.1053.3339030000000000000</v>
      </c>
      <c r="C199" s="98" t="str">
        <f ca="1">IFERROR(__xludf.DUMMYFUNCTION("""COMPUTED_VALUE"""),"0000")</f>
        <v>0000</v>
      </c>
      <c r="D199" s="100" t="str">
        <f t="shared" ca="1" si="0"/>
        <v>07</v>
      </c>
      <c r="E199" s="101" t="str">
        <f ca="1">VLOOKUP(D199,ORGÃO!A:B,2,0)</f>
        <v>SEMOP</v>
      </c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</row>
    <row r="200" spans="1:18">
      <c r="A200" s="97">
        <f ca="1">IFERROR(__xludf.DUMMYFUNCTION("""COMPUTED_VALUE"""),226)</f>
        <v>226</v>
      </c>
      <c r="B200" s="98" t="str">
        <f ca="1">IFERROR(__xludf.DUMMYFUNCTION("""COMPUTED_VALUE"""),"07.001.0004.0122.0104.2131.3339030000000000000")</f>
        <v>07.001.0004.0122.0104.2131.3339030000000000000</v>
      </c>
      <c r="C200" s="98" t="str">
        <f ca="1">IFERROR(__xludf.DUMMYFUNCTION("""COMPUTED_VALUE"""),"0000")</f>
        <v>0000</v>
      </c>
      <c r="D200" s="100" t="str">
        <f t="shared" ca="1" si="0"/>
        <v>07</v>
      </c>
      <c r="E200" s="101" t="str">
        <f ca="1">VLOOKUP(D200,ORGÃO!A:B,2,0)</f>
        <v>SEMOP</v>
      </c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</row>
    <row r="201" spans="1:18">
      <c r="A201" s="97">
        <f ca="1">IFERROR(__xludf.DUMMYFUNCTION("""COMPUTED_VALUE"""),227)</f>
        <v>227</v>
      </c>
      <c r="B201" s="98" t="str">
        <f ca="1">IFERROR(__xludf.DUMMYFUNCTION("""COMPUTED_VALUE"""),"07.005.0015.0452.0104.2132.3339030000000000000")</f>
        <v>07.005.0015.0452.0104.2132.3339030000000000000</v>
      </c>
      <c r="C201" s="98" t="str">
        <f ca="1">IFERROR(__xludf.DUMMYFUNCTION("""COMPUTED_VALUE"""),"0000")</f>
        <v>0000</v>
      </c>
      <c r="D201" s="100" t="str">
        <f t="shared" ca="1" si="0"/>
        <v>07</v>
      </c>
      <c r="E201" s="101" t="str">
        <f ca="1">VLOOKUP(D201,ORGÃO!A:B,2,0)</f>
        <v>SEMOP</v>
      </c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</row>
    <row r="202" spans="1:18">
      <c r="A202" s="97">
        <f ca="1">IFERROR(__xludf.DUMMYFUNCTION("""COMPUTED_VALUE"""),228)</f>
        <v>228</v>
      </c>
      <c r="B202" s="98" t="str">
        <f ca="1">IFERROR(__xludf.DUMMYFUNCTION("""COMPUTED_VALUE"""),"07.002.0015.0451.0104.2134.3339030000000000000")</f>
        <v>07.002.0015.0451.0104.2134.3339030000000000000</v>
      </c>
      <c r="C202" s="98" t="str">
        <f ca="1">IFERROR(__xludf.DUMMYFUNCTION("""COMPUTED_VALUE"""),"0000")</f>
        <v>0000</v>
      </c>
      <c r="D202" s="100" t="str">
        <f t="shared" ca="1" si="0"/>
        <v>07</v>
      </c>
      <c r="E202" s="101" t="str">
        <f ca="1">VLOOKUP(D202,ORGÃO!A:B,2,0)</f>
        <v>SEMOP</v>
      </c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</row>
    <row r="203" spans="1:18">
      <c r="A203" s="97">
        <f ca="1">IFERROR(__xludf.DUMMYFUNCTION("""COMPUTED_VALUE"""),229)</f>
        <v>229</v>
      </c>
      <c r="B203" s="98" t="str">
        <f ca="1">IFERROR(__xludf.DUMMYFUNCTION("""COMPUTED_VALUE"""),"07.003.0015.0452.0104.2135.3339030000000000000")</f>
        <v>07.003.0015.0452.0104.2135.3339030000000000000</v>
      </c>
      <c r="C203" s="98" t="str">
        <f ca="1">IFERROR(__xludf.DUMMYFUNCTION("""COMPUTED_VALUE"""),"0000")</f>
        <v>0000</v>
      </c>
      <c r="D203" s="100" t="str">
        <f t="shared" ca="1" si="0"/>
        <v>07</v>
      </c>
      <c r="E203" s="101" t="str">
        <f ca="1">VLOOKUP(D203,ORGÃO!A:B,2,0)</f>
        <v>SEMOP</v>
      </c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</row>
    <row r="204" spans="1:18">
      <c r="A204" s="97">
        <f ca="1">IFERROR(__xludf.DUMMYFUNCTION("""COMPUTED_VALUE"""),230)</f>
        <v>230</v>
      </c>
      <c r="B204" s="98" t="str">
        <f ca="1">IFERROR(__xludf.DUMMYFUNCTION("""COMPUTED_VALUE"""),"07.003.0015.0452.0104.2135.3339030000000000000")</f>
        <v>07.003.0015.0452.0104.2135.3339030000000000000</v>
      </c>
      <c r="C204" s="98" t="str">
        <f ca="1">IFERROR(__xludf.DUMMYFUNCTION("""COMPUTED_VALUE"""),"00509")</f>
        <v>00509</v>
      </c>
      <c r="D204" s="100" t="str">
        <f t="shared" ca="1" si="0"/>
        <v>07</v>
      </c>
      <c r="E204" s="101" t="str">
        <f ca="1">VLOOKUP(D204,ORGÃO!A:B,2,0)</f>
        <v>SEMOP</v>
      </c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</row>
    <row r="205" spans="1:18">
      <c r="A205" s="97">
        <f ca="1">IFERROR(__xludf.DUMMYFUNCTION("""COMPUTED_VALUE"""),231)</f>
        <v>231</v>
      </c>
      <c r="B205" s="98" t="str">
        <f ca="1">IFERROR(__xludf.DUMMYFUNCTION("""COMPUTED_VALUE"""),"07.007.0015.0452.0104.2137.3339030000000000000")</f>
        <v>07.007.0015.0452.0104.2137.3339030000000000000</v>
      </c>
      <c r="C205" s="98" t="str">
        <f ca="1">IFERROR(__xludf.DUMMYFUNCTION("""COMPUTED_VALUE"""),"0000")</f>
        <v>0000</v>
      </c>
      <c r="D205" s="100" t="str">
        <f t="shared" ca="1" si="0"/>
        <v>07</v>
      </c>
      <c r="E205" s="101" t="str">
        <f ca="1">VLOOKUP(D205,ORGÃO!A:B,2,0)</f>
        <v>SEMOP</v>
      </c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</row>
    <row r="206" spans="1:18">
      <c r="A206" s="97">
        <f ca="1">IFERROR(__xludf.DUMMYFUNCTION("""COMPUTED_VALUE"""),232)</f>
        <v>232</v>
      </c>
      <c r="B206" s="98" t="str">
        <f ca="1">IFERROR(__xludf.DUMMYFUNCTION("""COMPUTED_VALUE"""),"07.003.0015.0452.0107.2133.3339030000000000000")</f>
        <v>07.003.0015.0452.0107.2133.3339030000000000000</v>
      </c>
      <c r="C206" s="98" t="str">
        <f ca="1">IFERROR(__xludf.DUMMYFUNCTION("""COMPUTED_VALUE"""),"0000")</f>
        <v>0000</v>
      </c>
      <c r="D206" s="100" t="str">
        <f t="shared" ca="1" si="0"/>
        <v>07</v>
      </c>
      <c r="E206" s="101" t="str">
        <f ca="1">VLOOKUP(D206,ORGÃO!A:B,2,0)</f>
        <v>SEMOP</v>
      </c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</row>
    <row r="207" spans="1:18">
      <c r="A207" s="97">
        <f ca="1">IFERROR(__xludf.DUMMYFUNCTION("""COMPUTED_VALUE"""),233)</f>
        <v>233</v>
      </c>
      <c r="B207" s="98" t="str">
        <f ca="1">IFERROR(__xludf.DUMMYFUNCTION("""COMPUTED_VALUE"""),"07.003.0015.0452.0107.2133.3339030000000000000")</f>
        <v>07.003.0015.0452.0107.2133.3339030000000000000</v>
      </c>
      <c r="C207" s="98" t="str">
        <f ca="1">IFERROR(__xludf.DUMMYFUNCTION("""COMPUTED_VALUE"""),"00507")</f>
        <v>00507</v>
      </c>
      <c r="D207" s="100" t="str">
        <f t="shared" ca="1" si="0"/>
        <v>07</v>
      </c>
      <c r="E207" s="101" t="str">
        <f ca="1">VLOOKUP(D207,ORGÃO!A:B,2,0)</f>
        <v>SEMOP</v>
      </c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</row>
    <row r="208" spans="1:18">
      <c r="A208" s="97">
        <f ca="1">IFERROR(__xludf.DUMMYFUNCTION("""COMPUTED_VALUE"""),234)</f>
        <v>234</v>
      </c>
      <c r="B208" s="98" t="str">
        <f ca="1">IFERROR(__xludf.DUMMYFUNCTION("""COMPUTED_VALUE"""),"12.003.0023.0695.0113.2119.3339030000000000000")</f>
        <v>12.003.0023.0695.0113.2119.3339030000000000000</v>
      </c>
      <c r="C208" s="98" t="str">
        <f ca="1">IFERROR(__xludf.DUMMYFUNCTION("""COMPUTED_VALUE"""),"0000")</f>
        <v>0000</v>
      </c>
      <c r="D208" s="100" t="str">
        <f t="shared" ca="1" si="0"/>
        <v>12</v>
      </c>
      <c r="E208" s="101" t="str">
        <f ca="1">VLOOKUP(D208,ORGÃO!A:B,2,0)</f>
        <v>SEMDE</v>
      </c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</row>
    <row r="209" spans="1:18">
      <c r="A209" s="97">
        <f ca="1">IFERROR(__xludf.DUMMYFUNCTION("""COMPUTED_VALUE"""),235)</f>
        <v>235</v>
      </c>
      <c r="B209" s="98" t="str">
        <f ca="1">IFERROR(__xludf.DUMMYFUNCTION("""COMPUTED_VALUE"""),"12.002.0011.0331.0113.2120.3339030000000000000")</f>
        <v>12.002.0011.0331.0113.2120.3339030000000000000</v>
      </c>
      <c r="C209" s="98" t="str">
        <f ca="1">IFERROR(__xludf.DUMMYFUNCTION("""COMPUTED_VALUE"""),"0000")</f>
        <v>0000</v>
      </c>
      <c r="D209" s="100" t="str">
        <f t="shared" ca="1" si="0"/>
        <v>12</v>
      </c>
      <c r="E209" s="101" t="str">
        <f ca="1">VLOOKUP(D209,ORGÃO!A:B,2,0)</f>
        <v>SEMDE</v>
      </c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</row>
    <row r="210" spans="1:18">
      <c r="A210" s="97">
        <f ca="1">IFERROR(__xludf.DUMMYFUNCTION("""COMPUTED_VALUE"""),236)</f>
        <v>236</v>
      </c>
      <c r="B210" s="98" t="str">
        <f ca="1">IFERROR(__xludf.DUMMYFUNCTION("""COMPUTED_VALUE"""),"12.005.0020.0605.0113.2122.3339030000000000000")</f>
        <v>12.005.0020.0605.0113.2122.3339030000000000000</v>
      </c>
      <c r="C210" s="98" t="str">
        <f ca="1">IFERROR(__xludf.DUMMYFUNCTION("""COMPUTED_VALUE"""),"0000")</f>
        <v>0000</v>
      </c>
      <c r="D210" s="100" t="str">
        <f t="shared" ca="1" si="0"/>
        <v>12</v>
      </c>
      <c r="E210" s="101" t="str">
        <f ca="1">VLOOKUP(D210,ORGÃO!A:B,2,0)</f>
        <v>SEMDE</v>
      </c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</row>
    <row r="211" spans="1:18">
      <c r="A211" s="97">
        <f ca="1">IFERROR(__xludf.DUMMYFUNCTION("""COMPUTED_VALUE"""),237)</f>
        <v>237</v>
      </c>
      <c r="B211" s="98" t="str">
        <f ca="1">IFERROR(__xludf.DUMMYFUNCTION("""COMPUTED_VALUE"""),"12.005.0020.0605.0113.2123.3339030000000000000")</f>
        <v>12.005.0020.0605.0113.2123.3339030000000000000</v>
      </c>
      <c r="C211" s="98" t="str">
        <f ca="1">IFERROR(__xludf.DUMMYFUNCTION("""COMPUTED_VALUE"""),"0000")</f>
        <v>0000</v>
      </c>
      <c r="D211" s="100" t="str">
        <f t="shared" ca="1" si="0"/>
        <v>12</v>
      </c>
      <c r="E211" s="101" t="str">
        <f ca="1">VLOOKUP(D211,ORGÃO!A:B,2,0)</f>
        <v>SEMDE</v>
      </c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</row>
    <row r="212" spans="1:18">
      <c r="A212" s="97">
        <f ca="1">IFERROR(__xludf.DUMMYFUNCTION("""COMPUTED_VALUE"""),238)</f>
        <v>238</v>
      </c>
      <c r="B212" s="98" t="str">
        <f ca="1">IFERROR(__xludf.DUMMYFUNCTION("""COMPUTED_VALUE"""),"12.008.0023.0695.0113.2125.3339030000000000000")</f>
        <v>12.008.0023.0695.0113.2125.3339030000000000000</v>
      </c>
      <c r="C212" s="98" t="str">
        <f ca="1">IFERROR(__xludf.DUMMYFUNCTION("""COMPUTED_VALUE"""),"00036")</f>
        <v>00036</v>
      </c>
      <c r="D212" s="100" t="str">
        <f t="shared" ca="1" si="0"/>
        <v>12</v>
      </c>
      <c r="E212" s="101" t="str">
        <f ca="1">VLOOKUP(D212,ORGÃO!A:B,2,0)</f>
        <v>SEMDE</v>
      </c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</row>
    <row r="213" spans="1:18">
      <c r="A213" s="97">
        <f ca="1">IFERROR(__xludf.DUMMYFUNCTION("""COMPUTED_VALUE"""),239)</f>
        <v>239</v>
      </c>
      <c r="B213" s="98" t="str">
        <f ca="1">IFERROR(__xludf.DUMMYFUNCTION("""COMPUTED_VALUE"""),"12.004.0023.0691.0113.2126.3339030000000000000")</f>
        <v>12.004.0023.0691.0113.2126.3339030000000000000</v>
      </c>
      <c r="C213" s="98" t="str">
        <f ca="1">IFERROR(__xludf.DUMMYFUNCTION("""COMPUTED_VALUE"""),"0000")</f>
        <v>0000</v>
      </c>
      <c r="D213" s="100" t="str">
        <f t="shared" ca="1" si="0"/>
        <v>12</v>
      </c>
      <c r="E213" s="101" t="str">
        <f ca="1">VLOOKUP(D213,ORGÃO!A:B,2,0)</f>
        <v>SEMDE</v>
      </c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</row>
    <row r="214" spans="1:18">
      <c r="A214" s="97">
        <f ca="1">IFERROR(__xludf.DUMMYFUNCTION("""COMPUTED_VALUE"""),240)</f>
        <v>240</v>
      </c>
      <c r="B214" s="98" t="str">
        <f ca="1">IFERROR(__xludf.DUMMYFUNCTION("""COMPUTED_VALUE"""),"12.004.0022.0661.0113.2127.3339030000000000000")</f>
        <v>12.004.0022.0661.0113.2127.3339030000000000000</v>
      </c>
      <c r="C214" s="98" t="str">
        <f ca="1">IFERROR(__xludf.DUMMYFUNCTION("""COMPUTED_VALUE"""),"0000")</f>
        <v>0000</v>
      </c>
      <c r="D214" s="100" t="str">
        <f t="shared" ca="1" si="0"/>
        <v>12</v>
      </c>
      <c r="E214" s="101" t="str">
        <f ca="1">VLOOKUP(D214,ORGÃO!A:B,2,0)</f>
        <v>SEMDE</v>
      </c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</row>
    <row r="215" spans="1:18">
      <c r="A215" s="97">
        <f ca="1">IFERROR(__xludf.DUMMYFUNCTION("""COMPUTED_VALUE"""),241)</f>
        <v>241</v>
      </c>
      <c r="B215" s="98" t="str">
        <f ca="1">IFERROR(__xludf.DUMMYFUNCTION("""COMPUTED_VALUE"""),"12.004.0023.0691.0113.2128.3339030000000000000")</f>
        <v>12.004.0023.0691.0113.2128.3339030000000000000</v>
      </c>
      <c r="C215" s="98" t="str">
        <f ca="1">IFERROR(__xludf.DUMMYFUNCTION("""COMPUTED_VALUE"""),"0000")</f>
        <v>0000</v>
      </c>
      <c r="D215" s="100" t="str">
        <f t="shared" ca="1" si="0"/>
        <v>12</v>
      </c>
      <c r="E215" s="101" t="str">
        <f ca="1">VLOOKUP(D215,ORGÃO!A:B,2,0)</f>
        <v>SEMDE</v>
      </c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</row>
    <row r="216" spans="1:18">
      <c r="A216" s="97">
        <f ca="1">IFERROR(__xludf.DUMMYFUNCTION("""COMPUTED_VALUE"""),242)</f>
        <v>242</v>
      </c>
      <c r="B216" s="98" t="str">
        <f ca="1">IFERROR(__xludf.DUMMYFUNCTION("""COMPUTED_VALUE"""),"12.001.0004.0122.0113.2129.3339030000000000000")</f>
        <v>12.001.0004.0122.0113.2129.3339030000000000000</v>
      </c>
      <c r="C216" s="98" t="str">
        <f ca="1">IFERROR(__xludf.DUMMYFUNCTION("""COMPUTED_VALUE"""),"0000")</f>
        <v>0000</v>
      </c>
      <c r="D216" s="100" t="str">
        <f t="shared" ca="1" si="0"/>
        <v>12</v>
      </c>
      <c r="E216" s="101" t="str">
        <f ca="1">VLOOKUP(D216,ORGÃO!A:B,2,0)</f>
        <v>SEMDE</v>
      </c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</row>
    <row r="217" spans="1:18">
      <c r="A217" s="97">
        <f ca="1">IFERROR(__xludf.DUMMYFUNCTION("""COMPUTED_VALUE"""),243)</f>
        <v>243</v>
      </c>
      <c r="B217" s="98" t="str">
        <f ca="1">IFERROR(__xludf.DUMMYFUNCTION("""COMPUTED_VALUE"""),"12.005.0020.0605.0113.2130.3339030000000000000")</f>
        <v>12.005.0020.0605.0113.2130.3339030000000000000</v>
      </c>
      <c r="C217" s="98" t="str">
        <f ca="1">IFERROR(__xludf.DUMMYFUNCTION("""COMPUTED_VALUE"""),"05107")</f>
        <v>05107</v>
      </c>
      <c r="D217" s="100" t="str">
        <f t="shared" ca="1" si="0"/>
        <v>12</v>
      </c>
      <c r="E217" s="101" t="str">
        <f ca="1">VLOOKUP(D217,ORGÃO!A:B,2,0)</f>
        <v>SEMDE</v>
      </c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</row>
    <row r="218" spans="1:18">
      <c r="A218" s="97">
        <f ca="1">IFERROR(__xludf.DUMMYFUNCTION("""COMPUTED_VALUE"""),244)</f>
        <v>244</v>
      </c>
      <c r="B218" s="98" t="str">
        <f ca="1">IFERROR(__xludf.DUMMYFUNCTION("""COMPUTED_VALUE"""),"12.009.0011.0334.0113.2139.3339030000000000000")</f>
        <v>12.009.0011.0334.0113.2139.3339030000000000000</v>
      </c>
      <c r="C218" s="98" t="str">
        <f ca="1">IFERROR(__xludf.DUMMYFUNCTION("""COMPUTED_VALUE"""),"0000")</f>
        <v>0000</v>
      </c>
      <c r="D218" s="100" t="str">
        <f t="shared" ca="1" si="0"/>
        <v>12</v>
      </c>
      <c r="E218" s="101" t="str">
        <f ca="1">VLOOKUP(D218,ORGÃO!A:B,2,0)</f>
        <v>SEMDE</v>
      </c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</row>
    <row r="219" spans="1:18">
      <c r="A219" s="97">
        <f ca="1">IFERROR(__xludf.DUMMYFUNCTION("""COMPUTED_VALUE"""),245)</f>
        <v>245</v>
      </c>
      <c r="B219" s="98" t="str">
        <f ca="1">IFERROR(__xludf.DUMMYFUNCTION("""COMPUTED_VALUE"""),"12.004.0023.0691.0113.2140.3339030000000000000")</f>
        <v>12.004.0023.0691.0113.2140.3339030000000000000</v>
      </c>
      <c r="C219" s="98" t="str">
        <f ca="1">IFERROR(__xludf.DUMMYFUNCTION("""COMPUTED_VALUE"""),"0000")</f>
        <v>0000</v>
      </c>
      <c r="D219" s="100" t="str">
        <f t="shared" ca="1" si="0"/>
        <v>12</v>
      </c>
      <c r="E219" s="101" t="str">
        <f ca="1">VLOOKUP(D219,ORGÃO!A:B,2,0)</f>
        <v>SEMDE</v>
      </c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</row>
    <row r="220" spans="1:18">
      <c r="A220" s="97">
        <f ca="1">IFERROR(__xludf.DUMMYFUNCTION("""COMPUTED_VALUE"""),246)</f>
        <v>246</v>
      </c>
      <c r="B220" s="98" t="str">
        <f ca="1">IFERROR(__xludf.DUMMYFUNCTION("""COMPUTED_VALUE"""),"08.001.0008.0244.0118.2029.3339030000000000000")</f>
        <v>08.001.0008.0244.0118.2029.3339030000000000000</v>
      </c>
      <c r="C220" s="98" t="str">
        <f ca="1">IFERROR(__xludf.DUMMYFUNCTION("""COMPUTED_VALUE"""),"0000")</f>
        <v>0000</v>
      </c>
      <c r="D220" s="100" t="str">
        <f t="shared" ca="1" si="0"/>
        <v>08</v>
      </c>
      <c r="E220" s="101" t="str">
        <f ca="1">VLOOKUP(D220,ORGÃO!A:B,2,0)</f>
        <v>SEMAS</v>
      </c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</row>
    <row r="221" spans="1:18">
      <c r="A221" s="97">
        <f ca="1">IFERROR(__xludf.DUMMYFUNCTION("""COMPUTED_VALUE"""),247)</f>
        <v>247</v>
      </c>
      <c r="B221" s="98" t="str">
        <f ca="1">IFERROR(__xludf.DUMMYFUNCTION("""COMPUTED_VALUE"""),"08.003.0008.0244.0118.2030.3339030000000000000")</f>
        <v>08.003.0008.0244.0118.2030.3339030000000000000</v>
      </c>
      <c r="C221" s="98" t="str">
        <f ca="1">IFERROR(__xludf.DUMMYFUNCTION("""COMPUTED_VALUE"""),"0000")</f>
        <v>0000</v>
      </c>
      <c r="D221" s="100" t="str">
        <f t="shared" ca="1" si="0"/>
        <v>08</v>
      </c>
      <c r="E221" s="101" t="str">
        <f ca="1">VLOOKUP(D221,ORGÃO!A:B,2,0)</f>
        <v>SEMAS</v>
      </c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</row>
    <row r="222" spans="1:18">
      <c r="A222" s="97">
        <f ca="1">IFERROR(__xludf.DUMMYFUNCTION("""COMPUTED_VALUE"""),248)</f>
        <v>248</v>
      </c>
      <c r="B222" s="98" t="str">
        <f ca="1">IFERROR(__xludf.DUMMYFUNCTION("""COMPUTED_VALUE"""),"08.003.0008.0244.0118.2030.3339030000000000000")</f>
        <v>08.003.0008.0244.0118.2030.3339030000000000000</v>
      </c>
      <c r="C222" s="98" t="str">
        <f ca="1">IFERROR(__xludf.DUMMYFUNCTION("""COMPUTED_VALUE"""),"00934")</f>
        <v>00934</v>
      </c>
      <c r="D222" s="100" t="str">
        <f t="shared" ca="1" si="0"/>
        <v>08</v>
      </c>
      <c r="E222" s="101" t="str">
        <f ca="1">VLOOKUP(D222,ORGÃO!A:B,2,0)</f>
        <v>SEMAS</v>
      </c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</row>
    <row r="223" spans="1:18">
      <c r="A223" s="97">
        <f ca="1">IFERROR(__xludf.DUMMYFUNCTION("""COMPUTED_VALUE"""),249)</f>
        <v>249</v>
      </c>
      <c r="B223" s="98" t="str">
        <f ca="1">IFERROR(__xludf.DUMMYFUNCTION("""COMPUTED_VALUE"""),"08.003.0008.0244.0118.2030.3339030000000000000")</f>
        <v>08.003.0008.0244.0118.2030.3339030000000000000</v>
      </c>
      <c r="C223" s="98" t="str">
        <f ca="1">IFERROR(__xludf.DUMMYFUNCTION("""COMPUTED_VALUE"""),"00936")</f>
        <v>00936</v>
      </c>
      <c r="D223" s="100" t="str">
        <f t="shared" ca="1" si="0"/>
        <v>08</v>
      </c>
      <c r="E223" s="101" t="str">
        <f ca="1">VLOOKUP(D223,ORGÃO!A:B,2,0)</f>
        <v>SEMAS</v>
      </c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</row>
    <row r="224" spans="1:18">
      <c r="A224" s="97">
        <f ca="1">IFERROR(__xludf.DUMMYFUNCTION("""COMPUTED_VALUE"""),250)</f>
        <v>250</v>
      </c>
      <c r="B224" s="98" t="str">
        <f ca="1">IFERROR(__xludf.DUMMYFUNCTION("""COMPUTED_VALUE"""),"08.003.0008.0244.0118.2030.3339030000000000000")</f>
        <v>08.003.0008.0244.0118.2030.3339030000000000000</v>
      </c>
      <c r="C224" s="98" t="str">
        <f ca="1">IFERROR(__xludf.DUMMYFUNCTION("""COMPUTED_VALUE"""),"00940")</f>
        <v>00940</v>
      </c>
      <c r="D224" s="100" t="str">
        <f t="shared" ca="1" si="0"/>
        <v>08</v>
      </c>
      <c r="E224" s="101" t="str">
        <f ca="1">VLOOKUP(D224,ORGÃO!A:B,2,0)</f>
        <v>SEMAS</v>
      </c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</row>
    <row r="225" spans="1:18">
      <c r="A225" s="97">
        <f ca="1">IFERROR(__xludf.DUMMYFUNCTION("""COMPUTED_VALUE"""),251)</f>
        <v>251</v>
      </c>
      <c r="B225" s="98" t="str">
        <f ca="1">IFERROR(__xludf.DUMMYFUNCTION("""COMPUTED_VALUE"""),"08.003.0008.0244.0118.2030.3339030000000000000")</f>
        <v>08.003.0008.0244.0118.2030.3339030000000000000</v>
      </c>
      <c r="C225" s="98" t="str">
        <f ca="1">IFERROR(__xludf.DUMMYFUNCTION("""COMPUTED_VALUE"""),"00941")</f>
        <v>00941</v>
      </c>
      <c r="D225" s="100" t="str">
        <f t="shared" ca="1" si="0"/>
        <v>08</v>
      </c>
      <c r="E225" s="101" t="str">
        <f ca="1">VLOOKUP(D225,ORGÃO!A:B,2,0)</f>
        <v>SEMAS</v>
      </c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</row>
    <row r="226" spans="1:18">
      <c r="A226" s="97">
        <f ca="1">IFERROR(__xludf.DUMMYFUNCTION("""COMPUTED_VALUE"""),252)</f>
        <v>252</v>
      </c>
      <c r="B226" s="98" t="str">
        <f ca="1">IFERROR(__xludf.DUMMYFUNCTION("""COMPUTED_VALUE"""),"08.003.0008.0244.0118.2030.3339030000000000000")</f>
        <v>08.003.0008.0244.0118.2030.3339030000000000000</v>
      </c>
      <c r="C226" s="98" t="str">
        <f ca="1">IFERROR(__xludf.DUMMYFUNCTION("""COMPUTED_VALUE"""),"09381")</f>
        <v>09381</v>
      </c>
      <c r="D226" s="100" t="str">
        <f t="shared" ca="1" si="0"/>
        <v>08</v>
      </c>
      <c r="E226" s="101" t="str">
        <f ca="1">VLOOKUP(D226,ORGÃO!A:B,2,0)</f>
        <v>SEMAS</v>
      </c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</row>
    <row r="227" spans="1:18">
      <c r="A227" s="97">
        <f ca="1">IFERROR(__xludf.DUMMYFUNCTION("""COMPUTED_VALUE"""),253)</f>
        <v>253</v>
      </c>
      <c r="B227" s="98" t="str">
        <f ca="1">IFERROR(__xludf.DUMMYFUNCTION("""COMPUTED_VALUE"""),"08.007.0008.0241.0118.2031.3339030000000000000")</f>
        <v>08.007.0008.0241.0118.2031.3339030000000000000</v>
      </c>
      <c r="C227" s="98" t="str">
        <f ca="1">IFERROR(__xludf.DUMMYFUNCTION("""COMPUTED_VALUE"""),"0000")</f>
        <v>0000</v>
      </c>
      <c r="D227" s="100" t="str">
        <f t="shared" ca="1" si="0"/>
        <v>08</v>
      </c>
      <c r="E227" s="101" t="str">
        <f ca="1">VLOOKUP(D227,ORGÃO!A:B,2,0)</f>
        <v>SEMAS</v>
      </c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</row>
    <row r="228" spans="1:18">
      <c r="A228" s="97">
        <f ca="1">IFERROR(__xludf.DUMMYFUNCTION("""COMPUTED_VALUE"""),254)</f>
        <v>254</v>
      </c>
      <c r="B228" s="98" t="str">
        <f ca="1">IFERROR(__xludf.DUMMYFUNCTION("""COMPUTED_VALUE"""),"08.003.0008.0243.0118.6000.3339030000000000000")</f>
        <v>08.003.0008.0243.0118.6000.3339030000000000000</v>
      </c>
      <c r="C228" s="98" t="str">
        <f ca="1">IFERROR(__xludf.DUMMYFUNCTION("""COMPUTED_VALUE"""),"0000")</f>
        <v>0000</v>
      </c>
      <c r="D228" s="100" t="str">
        <f t="shared" ca="1" si="0"/>
        <v>08</v>
      </c>
      <c r="E228" s="101" t="str">
        <f ca="1">VLOOKUP(D228,ORGÃO!A:B,2,0)</f>
        <v>SEMAS</v>
      </c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</row>
    <row r="229" spans="1:18">
      <c r="A229" s="97">
        <f ca="1">IFERROR(__xludf.DUMMYFUNCTION("""COMPUTED_VALUE"""),255)</f>
        <v>255</v>
      </c>
      <c r="B229" s="98" t="str">
        <f ca="1">IFERROR(__xludf.DUMMYFUNCTION("""COMPUTED_VALUE"""),"08.003.0008.0243.0118.6000.3339030000000000000")</f>
        <v>08.003.0008.0243.0118.6000.3339030000000000000</v>
      </c>
      <c r="C229" s="98" t="str">
        <f ca="1">IFERROR(__xludf.DUMMYFUNCTION("""COMPUTED_VALUE"""),"00935")</f>
        <v>00935</v>
      </c>
      <c r="D229" s="100" t="str">
        <f t="shared" ca="1" si="0"/>
        <v>08</v>
      </c>
      <c r="E229" s="101" t="str">
        <f ca="1">VLOOKUP(D229,ORGÃO!A:B,2,0)</f>
        <v>SEMAS</v>
      </c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</row>
    <row r="230" spans="1:18">
      <c r="A230" s="97">
        <f ca="1">IFERROR(__xludf.DUMMYFUNCTION("""COMPUTED_VALUE"""),256)</f>
        <v>256</v>
      </c>
      <c r="B230" s="98" t="str">
        <f ca="1">IFERROR(__xludf.DUMMYFUNCTION("""COMPUTED_VALUE"""),"08.003.0008.0243.0118.6000.3339030000000000000")</f>
        <v>08.003.0008.0243.0118.6000.3339030000000000000</v>
      </c>
      <c r="C230" s="98" t="str">
        <f ca="1">IFERROR(__xludf.DUMMYFUNCTION("""COMPUTED_VALUE"""),"09391")</f>
        <v>09391</v>
      </c>
      <c r="D230" s="100" t="str">
        <f t="shared" ca="1" si="0"/>
        <v>08</v>
      </c>
      <c r="E230" s="101" t="str">
        <f ca="1">VLOOKUP(D230,ORGÃO!A:B,2,0)</f>
        <v>SEMAS</v>
      </c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</row>
    <row r="231" spans="1:18">
      <c r="A231" s="97">
        <f ca="1">IFERROR(__xludf.DUMMYFUNCTION("""COMPUTED_VALUE"""),257)</f>
        <v>257</v>
      </c>
      <c r="B231" s="98" t="str">
        <f ca="1">IFERROR(__xludf.DUMMYFUNCTION("""COMPUTED_VALUE"""),"08.005.0008.0243.0118.6001.3339030000000000000")</f>
        <v>08.005.0008.0243.0118.6001.3339030000000000000</v>
      </c>
      <c r="C231" s="98" t="str">
        <f ca="1">IFERROR(__xludf.DUMMYFUNCTION("""COMPUTED_VALUE"""),"0000")</f>
        <v>0000</v>
      </c>
      <c r="D231" s="100" t="str">
        <f t="shared" ca="1" si="0"/>
        <v>08</v>
      </c>
      <c r="E231" s="101" t="str">
        <f ca="1">VLOOKUP(D231,ORGÃO!A:B,2,0)</f>
        <v>SEMAS</v>
      </c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</row>
    <row r="232" spans="1:18">
      <c r="A232" s="97">
        <f ca="1">IFERROR(__xludf.DUMMYFUNCTION("""COMPUTED_VALUE"""),259)</f>
        <v>259</v>
      </c>
      <c r="B232" s="98" t="str">
        <f ca="1">IFERROR(__xludf.DUMMYFUNCTION("""COMPUTED_VALUE"""),"16.001.0015.0451.0122.1037.3339030000000000000")</f>
        <v>16.001.0015.0451.0122.1037.3339030000000000000</v>
      </c>
      <c r="C232" s="98" t="str">
        <f ca="1">IFERROR(__xludf.DUMMYFUNCTION("""COMPUTED_VALUE"""),"0000")</f>
        <v>0000</v>
      </c>
      <c r="D232" s="100" t="str">
        <f t="shared" ca="1" si="0"/>
        <v>16</v>
      </c>
      <c r="E232" s="101" t="str">
        <f ca="1">VLOOKUP(D232,ORGÃO!A:B,2,0)</f>
        <v>SEMUR</v>
      </c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</row>
    <row r="233" spans="1:18">
      <c r="A233" s="97">
        <f ca="1">IFERROR(__xludf.DUMMYFUNCTION("""COMPUTED_VALUE"""),260)</f>
        <v>260</v>
      </c>
      <c r="B233" s="98" t="str">
        <f ca="1">IFERROR(__xludf.DUMMYFUNCTION("""COMPUTED_VALUE"""),"16.001.0015.0451.0122.2085.3339030000000000000")</f>
        <v>16.001.0015.0451.0122.2085.3339030000000000000</v>
      </c>
      <c r="C233" s="98" t="str">
        <f ca="1">IFERROR(__xludf.DUMMYFUNCTION("""COMPUTED_VALUE"""),"0000")</f>
        <v>0000</v>
      </c>
      <c r="D233" s="100" t="str">
        <f t="shared" ca="1" si="0"/>
        <v>16</v>
      </c>
      <c r="E233" s="101" t="str">
        <f ca="1">VLOOKUP(D233,ORGÃO!A:B,2,0)</f>
        <v>SEMUR</v>
      </c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</row>
    <row r="234" spans="1:18">
      <c r="A234" s="97">
        <f ca="1">IFERROR(__xludf.DUMMYFUNCTION("""COMPUTED_VALUE"""),261)</f>
        <v>261</v>
      </c>
      <c r="B234" s="98" t="str">
        <f ca="1">IFERROR(__xludf.DUMMYFUNCTION("""COMPUTED_VALUE"""),"16.001.0015.0451.0122.2085.3339030000000000000")</f>
        <v>16.001.0015.0451.0122.2085.3339030000000000000</v>
      </c>
      <c r="C234" s="98" t="str">
        <f ca="1">IFERROR(__xludf.DUMMYFUNCTION("""COMPUTED_VALUE"""),"05104")</f>
        <v>05104</v>
      </c>
      <c r="D234" s="100" t="str">
        <f t="shared" ca="1" si="0"/>
        <v>16</v>
      </c>
      <c r="E234" s="101" t="str">
        <f ca="1">VLOOKUP(D234,ORGÃO!A:B,2,0)</f>
        <v>SEMUR</v>
      </c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</row>
    <row r="235" spans="1:18">
      <c r="A235" s="97">
        <f ca="1">IFERROR(__xludf.DUMMYFUNCTION("""COMPUTED_VALUE"""),262)</f>
        <v>262</v>
      </c>
      <c r="B235" s="98" t="str">
        <f ca="1">IFERROR(__xludf.DUMMYFUNCTION("""COMPUTED_VALUE"""),"16.002.0015.0451.0122.2103.3339030000000000000")</f>
        <v>16.002.0015.0451.0122.2103.3339030000000000000</v>
      </c>
      <c r="C235" s="98" t="str">
        <f ca="1">IFERROR(__xludf.DUMMYFUNCTION("""COMPUTED_VALUE"""),"0000")</f>
        <v>0000</v>
      </c>
      <c r="D235" s="100" t="str">
        <f t="shared" ca="1" si="0"/>
        <v>16</v>
      </c>
      <c r="E235" s="101" t="str">
        <f ca="1">VLOOKUP(D235,ORGÃO!A:B,2,0)</f>
        <v>SEMUR</v>
      </c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</row>
    <row r="236" spans="1:18">
      <c r="A236" s="97">
        <f ca="1">IFERROR(__xludf.DUMMYFUNCTION("""COMPUTED_VALUE"""),263)</f>
        <v>263</v>
      </c>
      <c r="B236" s="98" t="str">
        <f ca="1">IFERROR(__xludf.DUMMYFUNCTION("""COMPUTED_VALUE"""),"16.002.0015.0451.0122.2103.3339030000000000000")</f>
        <v>16.002.0015.0451.0122.2103.3339030000000000000</v>
      </c>
      <c r="C236" s="98" t="str">
        <f ca="1">IFERROR(__xludf.DUMMYFUNCTION("""COMPUTED_VALUE"""),"05104")</f>
        <v>05104</v>
      </c>
      <c r="D236" s="100" t="str">
        <f t="shared" ca="1" si="0"/>
        <v>16</v>
      </c>
      <c r="E236" s="101" t="str">
        <f ca="1">VLOOKUP(D236,ORGÃO!A:B,2,0)</f>
        <v>SEMUR</v>
      </c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</row>
    <row r="237" spans="1:18">
      <c r="A237" s="97">
        <f ca="1">IFERROR(__xludf.DUMMYFUNCTION("""COMPUTED_VALUE"""),264)</f>
        <v>264</v>
      </c>
      <c r="B237" s="98" t="str">
        <f ca="1">IFERROR(__xludf.DUMMYFUNCTION("""COMPUTED_VALUE"""),"03.002.0016.0482.0122.2118.3339030000000000000")</f>
        <v>03.002.0016.0482.0122.2118.3339030000000000000</v>
      </c>
      <c r="C237" s="98" t="str">
        <f ca="1">IFERROR(__xludf.DUMMYFUNCTION("""COMPUTED_VALUE"""),"00037")</f>
        <v>00037</v>
      </c>
      <c r="D237" s="100" t="str">
        <f t="shared" ca="1" si="0"/>
        <v>03</v>
      </c>
      <c r="E237" s="101" t="str">
        <f ca="1">VLOOKUP(D237,ORGÃO!A:B,2,0)</f>
        <v>PROGE</v>
      </c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</row>
    <row r="238" spans="1:18">
      <c r="A238" s="97">
        <f ca="1">IFERROR(__xludf.DUMMYFUNCTION("""COMPUTED_VALUE"""),265)</f>
        <v>265</v>
      </c>
      <c r="B238" s="98" t="str">
        <f ca="1">IFERROR(__xludf.DUMMYFUNCTION("""COMPUTED_VALUE"""),"10.004.0018.0541.0123.1200.3339030000000000000")</f>
        <v>10.004.0018.0541.0123.1200.3339030000000000000</v>
      </c>
      <c r="C238" s="98" t="str">
        <f ca="1">IFERROR(__xludf.DUMMYFUNCTION("""COMPUTED_VALUE"""),"0000")</f>
        <v>0000</v>
      </c>
      <c r="D238" s="100" t="str">
        <f t="shared" ca="1" si="0"/>
        <v>10</v>
      </c>
      <c r="E238" s="101" t="str">
        <f ca="1">VLOOKUP(D238,ORGÃO!A:B,2,0)</f>
        <v>SEMMA</v>
      </c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</row>
    <row r="239" spans="1:18">
      <c r="A239" s="97">
        <f ca="1">IFERROR(__xludf.DUMMYFUNCTION("""COMPUTED_VALUE"""),266)</f>
        <v>266</v>
      </c>
      <c r="B239" s="98" t="str">
        <f ca="1">IFERROR(__xludf.DUMMYFUNCTION("""COMPUTED_VALUE"""),"10.001.0004.0122.0123.2109.3339030000000000000")</f>
        <v>10.001.0004.0122.0123.2109.3339030000000000000</v>
      </c>
      <c r="C239" s="98" t="str">
        <f ca="1">IFERROR(__xludf.DUMMYFUNCTION("""COMPUTED_VALUE"""),"0000")</f>
        <v>0000</v>
      </c>
      <c r="D239" s="100" t="str">
        <f t="shared" ca="1" si="0"/>
        <v>10</v>
      </c>
      <c r="E239" s="101" t="str">
        <f ca="1">VLOOKUP(D239,ORGÃO!A:B,2,0)</f>
        <v>SEMMA</v>
      </c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</row>
    <row r="240" spans="1:18">
      <c r="A240" s="97">
        <f ca="1">IFERROR(__xludf.DUMMYFUNCTION("""COMPUTED_VALUE"""),267)</f>
        <v>267</v>
      </c>
      <c r="B240" s="98" t="str">
        <f ca="1">IFERROR(__xludf.DUMMYFUNCTION("""COMPUTED_VALUE"""),"10.002.0018.0541.0123.2110.3339030000000000000")</f>
        <v>10.002.0018.0541.0123.2110.3339030000000000000</v>
      </c>
      <c r="C240" s="98" t="str">
        <f ca="1">IFERROR(__xludf.DUMMYFUNCTION("""COMPUTED_VALUE"""),"0000")</f>
        <v>0000</v>
      </c>
      <c r="D240" s="100" t="str">
        <f t="shared" ca="1" si="0"/>
        <v>10</v>
      </c>
      <c r="E240" s="101" t="str">
        <f ca="1">VLOOKUP(D240,ORGÃO!A:B,2,0)</f>
        <v>SEMMA</v>
      </c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</row>
    <row r="241" spans="1:18">
      <c r="A241" s="97">
        <f ca="1">IFERROR(__xludf.DUMMYFUNCTION("""COMPUTED_VALUE"""),268)</f>
        <v>268</v>
      </c>
      <c r="B241" s="98" t="str">
        <f ca="1">IFERROR(__xludf.DUMMYFUNCTION("""COMPUTED_VALUE"""),"10.005.0018.0541.0123.2112.3339030000000000000")</f>
        <v>10.005.0018.0541.0123.2112.3339030000000000000</v>
      </c>
      <c r="C241" s="98" t="str">
        <f ca="1">IFERROR(__xludf.DUMMYFUNCTION("""COMPUTED_VALUE"""),"0000")</f>
        <v>0000</v>
      </c>
      <c r="D241" s="100" t="str">
        <f t="shared" ca="1" si="0"/>
        <v>10</v>
      </c>
      <c r="E241" s="101" t="str">
        <f ca="1">VLOOKUP(D241,ORGÃO!A:B,2,0)</f>
        <v>SEMMA</v>
      </c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</row>
    <row r="242" spans="1:18">
      <c r="A242" s="97">
        <f ca="1">IFERROR(__xludf.DUMMYFUNCTION("""COMPUTED_VALUE"""),269)</f>
        <v>269</v>
      </c>
      <c r="B242" s="98" t="str">
        <f ca="1">IFERROR(__xludf.DUMMYFUNCTION("""COMPUTED_VALUE"""),"10.008.0018.0542.0123.2113.3339030000000000000")</f>
        <v>10.008.0018.0542.0123.2113.3339030000000000000</v>
      </c>
      <c r="C242" s="98" t="str">
        <f ca="1">IFERROR(__xludf.DUMMYFUNCTION("""COMPUTED_VALUE"""),"0000")</f>
        <v>0000</v>
      </c>
      <c r="D242" s="100" t="str">
        <f t="shared" ca="1" si="0"/>
        <v>10</v>
      </c>
      <c r="E242" s="101" t="str">
        <f ca="1">VLOOKUP(D242,ORGÃO!A:B,2,0)</f>
        <v>SEMMA</v>
      </c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</row>
    <row r="243" spans="1:18">
      <c r="A243" s="97">
        <f ca="1">IFERROR(__xludf.DUMMYFUNCTION("""COMPUTED_VALUE"""),270)</f>
        <v>270</v>
      </c>
      <c r="B243" s="98" t="str">
        <f ca="1">IFERROR(__xludf.DUMMYFUNCTION("""COMPUTED_VALUE"""),"10.006.0018.0541.0123.2114.3339030000000000000")</f>
        <v>10.006.0018.0541.0123.2114.3339030000000000000</v>
      </c>
      <c r="C243" s="98" t="str">
        <f ca="1">IFERROR(__xludf.DUMMYFUNCTION("""COMPUTED_VALUE"""),"00555")</f>
        <v>00555</v>
      </c>
      <c r="D243" s="100" t="str">
        <f t="shared" ca="1" si="0"/>
        <v>10</v>
      </c>
      <c r="E243" s="101" t="str">
        <f ca="1">VLOOKUP(D243,ORGÃO!A:B,2,0)</f>
        <v>SEMMA</v>
      </c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</row>
    <row r="244" spans="1:18">
      <c r="A244" s="97">
        <f ca="1">IFERROR(__xludf.DUMMYFUNCTION("""COMPUTED_VALUE"""),271)</f>
        <v>271</v>
      </c>
      <c r="B244" s="98" t="str">
        <f ca="1">IFERROR(__xludf.DUMMYFUNCTION("""COMPUTED_VALUE"""),"10.007.0018.0541.0123.2115.3339030000000000000")</f>
        <v>10.007.0018.0541.0123.2115.3339030000000000000</v>
      </c>
      <c r="C244" s="98" t="str">
        <f ca="1">IFERROR(__xludf.DUMMYFUNCTION("""COMPUTED_VALUE"""),"00555")</f>
        <v>00555</v>
      </c>
      <c r="D244" s="100" t="str">
        <f t="shared" ca="1" si="0"/>
        <v>10</v>
      </c>
      <c r="E244" s="101" t="str">
        <f ca="1">VLOOKUP(D244,ORGÃO!A:B,2,0)</f>
        <v>SEMMA</v>
      </c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</row>
    <row r="245" spans="1:18">
      <c r="A245" s="97">
        <f ca="1">IFERROR(__xludf.DUMMYFUNCTION("""COMPUTED_VALUE"""),275)</f>
        <v>275</v>
      </c>
      <c r="B245" s="98" t="str">
        <f ca="1">IFERROR(__xludf.DUMMYFUNCTION("""COMPUTED_VALUE"""),"18.003.0015.0121.0140.1030.3339030000000000000")</f>
        <v>18.003.0015.0121.0140.1030.3339030000000000000</v>
      </c>
      <c r="C245" s="98" t="str">
        <f ca="1">IFERROR(__xludf.DUMMYFUNCTION("""COMPUTED_VALUE"""),"0000")</f>
        <v>0000</v>
      </c>
      <c r="D245" s="100" t="str">
        <f t="shared" ca="1" si="0"/>
        <v>18</v>
      </c>
      <c r="E245" s="101" t="str">
        <f ca="1">VLOOKUP(D245,ORGÃO!A:B,2,0)</f>
        <v>SESET</v>
      </c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</row>
    <row r="246" spans="1:18">
      <c r="A246" s="97">
        <f ca="1">IFERROR(__xludf.DUMMYFUNCTION("""COMPUTED_VALUE"""),276)</f>
        <v>276</v>
      </c>
      <c r="B246" s="98" t="str">
        <f ca="1">IFERROR(__xludf.DUMMYFUNCTION("""COMPUTED_VALUE"""),"18.003.0015.0121.0140.1030.3339030000000000000")</f>
        <v>18.003.0015.0121.0140.1030.3339030000000000000</v>
      </c>
      <c r="C246" s="98" t="str">
        <f ca="1">IFERROR(__xludf.DUMMYFUNCTION("""COMPUTED_VALUE"""),"00509")</f>
        <v>00509</v>
      </c>
      <c r="D246" s="100" t="str">
        <f t="shared" ca="1" si="0"/>
        <v>18</v>
      </c>
      <c r="E246" s="101" t="str">
        <f ca="1">VLOOKUP(D246,ORGÃO!A:B,2,0)</f>
        <v>SESET</v>
      </c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</row>
    <row r="247" spans="1:18">
      <c r="A247" s="97">
        <f ca="1">IFERROR(__xludf.DUMMYFUNCTION("""COMPUTED_VALUE"""),277)</f>
        <v>277</v>
      </c>
      <c r="B247" s="98" t="str">
        <f ca="1">IFERROR(__xludf.DUMMYFUNCTION("""COMPUTED_VALUE"""),"18.004.0015.0182.0140.1076.3339030000000000000")</f>
        <v>18.004.0015.0182.0140.1076.3339030000000000000</v>
      </c>
      <c r="C247" s="98" t="str">
        <f ca="1">IFERROR(__xludf.DUMMYFUNCTION("""COMPUTED_VALUE"""),"0000")</f>
        <v>0000</v>
      </c>
      <c r="D247" s="100" t="str">
        <f t="shared" ca="1" si="0"/>
        <v>18</v>
      </c>
      <c r="E247" s="101" t="str">
        <f ca="1">VLOOKUP(D247,ORGÃO!A:B,2,0)</f>
        <v>SESET</v>
      </c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</row>
    <row r="248" spans="1:18">
      <c r="A248" s="97">
        <f ca="1">IFERROR(__xludf.DUMMYFUNCTION("""COMPUTED_VALUE"""),278)</f>
        <v>278</v>
      </c>
      <c r="B248" s="98" t="str">
        <f ca="1">IFERROR(__xludf.DUMMYFUNCTION("""COMPUTED_VALUE"""),"18.004.0015.0182.0140.1076.3339030000000000000")</f>
        <v>18.004.0015.0182.0140.1076.3339030000000000000</v>
      </c>
      <c r="C248" s="98" t="str">
        <f ca="1">IFERROR(__xludf.DUMMYFUNCTION("""COMPUTED_VALUE"""),"00509")</f>
        <v>00509</v>
      </c>
      <c r="D248" s="100" t="str">
        <f t="shared" ca="1" si="0"/>
        <v>18</v>
      </c>
      <c r="E248" s="101" t="str">
        <f ca="1">VLOOKUP(D248,ORGÃO!A:B,2,0)</f>
        <v>SESET</v>
      </c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</row>
    <row r="249" spans="1:18">
      <c r="A249" s="97">
        <f ca="1">IFERROR(__xludf.DUMMYFUNCTION("""COMPUTED_VALUE"""),279)</f>
        <v>279</v>
      </c>
      <c r="B249" s="98" t="str">
        <f ca="1">IFERROR(__xludf.DUMMYFUNCTION("""COMPUTED_VALUE"""),"18.001.0004.0121.0140.2023.3339030000000000000")</f>
        <v>18.001.0004.0121.0140.2023.3339030000000000000</v>
      </c>
      <c r="C249" s="98" t="str">
        <f ca="1">IFERROR(__xludf.DUMMYFUNCTION("""COMPUTED_VALUE"""),"0000")</f>
        <v>0000</v>
      </c>
      <c r="D249" s="100" t="str">
        <f t="shared" ca="1" si="0"/>
        <v>18</v>
      </c>
      <c r="E249" s="101" t="str">
        <f ca="1">VLOOKUP(D249,ORGÃO!A:B,2,0)</f>
        <v>SESET</v>
      </c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</row>
    <row r="250" spans="1:18">
      <c r="A250" s="97">
        <f ca="1">IFERROR(__xludf.DUMMYFUNCTION("""COMPUTED_VALUE"""),280)</f>
        <v>280</v>
      </c>
      <c r="B250" s="98" t="str">
        <f ca="1">IFERROR(__xludf.DUMMYFUNCTION("""COMPUTED_VALUE"""),"18.002.0006.0181.0140.2024.3339030000000000000")</f>
        <v>18.002.0006.0181.0140.2024.3339030000000000000</v>
      </c>
      <c r="C250" s="98" t="str">
        <f ca="1">IFERROR(__xludf.DUMMYFUNCTION("""COMPUTED_VALUE"""),"0000")</f>
        <v>0000</v>
      </c>
      <c r="D250" s="100" t="str">
        <f t="shared" ca="1" si="0"/>
        <v>18</v>
      </c>
      <c r="E250" s="101" t="str">
        <f ca="1">VLOOKUP(D250,ORGÃO!A:B,2,0)</f>
        <v>SESET</v>
      </c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</row>
    <row r="251" spans="1:18">
      <c r="A251" s="97">
        <f ca="1">IFERROR(__xludf.DUMMYFUNCTION("""COMPUTED_VALUE"""),281)</f>
        <v>281</v>
      </c>
      <c r="B251" s="98" t="str">
        <f ca="1">IFERROR(__xludf.DUMMYFUNCTION("""COMPUTED_VALUE"""),"18.002.0006.0181.0140.2024.3339030000000000000")</f>
        <v>18.002.0006.0181.0140.2024.3339030000000000000</v>
      </c>
      <c r="C251" s="98" t="str">
        <f ca="1">IFERROR(__xludf.DUMMYFUNCTION("""COMPUTED_VALUE"""),"01011")</f>
        <v>01011</v>
      </c>
      <c r="D251" s="100" t="str">
        <f t="shared" ca="1" si="0"/>
        <v>18</v>
      </c>
      <c r="E251" s="101" t="str">
        <f ca="1">VLOOKUP(D251,ORGÃO!A:B,2,0)</f>
        <v>SESET</v>
      </c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</row>
    <row r="252" spans="1:18">
      <c r="A252" s="97">
        <f ca="1">IFERROR(__xludf.DUMMYFUNCTION("""COMPUTED_VALUE"""),282)</f>
        <v>282</v>
      </c>
      <c r="B252" s="98" t="str">
        <f ca="1">IFERROR(__xludf.DUMMYFUNCTION("""COMPUTED_VALUE"""),"18.002.0006.0182.0140.2025.3339030000000000000")</f>
        <v>18.002.0006.0182.0140.2025.3339030000000000000</v>
      </c>
      <c r="C252" s="98" t="str">
        <f ca="1">IFERROR(__xludf.DUMMYFUNCTION("""COMPUTED_VALUE"""),"0000")</f>
        <v>0000</v>
      </c>
      <c r="D252" s="100" t="str">
        <f t="shared" ca="1" si="0"/>
        <v>18</v>
      </c>
      <c r="E252" s="101" t="str">
        <f ca="1">VLOOKUP(D252,ORGÃO!A:B,2,0)</f>
        <v>SESET</v>
      </c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</row>
    <row r="253" spans="1:18">
      <c r="A253" s="97">
        <f ca="1">IFERROR(__xludf.DUMMYFUNCTION("""COMPUTED_VALUE"""),283)</f>
        <v>283</v>
      </c>
      <c r="B253" s="98" t="str">
        <f ca="1">IFERROR(__xludf.DUMMYFUNCTION("""COMPUTED_VALUE"""),"18.002.0006.0182.0140.2026.3339030000000000000")</f>
        <v>18.002.0006.0182.0140.2026.3339030000000000000</v>
      </c>
      <c r="C253" s="98" t="str">
        <f ca="1">IFERROR(__xludf.DUMMYFUNCTION("""COMPUTED_VALUE"""),"0000")</f>
        <v>0000</v>
      </c>
      <c r="D253" s="100" t="str">
        <f t="shared" ca="1" si="0"/>
        <v>18</v>
      </c>
      <c r="E253" s="101" t="str">
        <f ca="1">VLOOKUP(D253,ORGÃO!A:B,2,0)</f>
        <v>SESET</v>
      </c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</row>
    <row r="254" spans="1:18">
      <c r="A254" s="97">
        <f ca="1">IFERROR(__xludf.DUMMYFUNCTION("""COMPUTED_VALUE"""),284)</f>
        <v>284</v>
      </c>
      <c r="B254" s="98" t="str">
        <f ca="1">IFERROR(__xludf.DUMMYFUNCTION("""COMPUTED_VALUE"""),"18.003.0015.0452.0140.2027.3339030000000000000")</f>
        <v>18.003.0015.0452.0140.2027.3339030000000000000</v>
      </c>
      <c r="C254" s="98" t="str">
        <f ca="1">IFERROR(__xludf.DUMMYFUNCTION("""COMPUTED_VALUE"""),"0000")</f>
        <v>0000</v>
      </c>
      <c r="D254" s="100" t="str">
        <f t="shared" ca="1" si="0"/>
        <v>18</v>
      </c>
      <c r="E254" s="101" t="str">
        <f ca="1">VLOOKUP(D254,ORGÃO!A:B,2,0)</f>
        <v>SESET</v>
      </c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</row>
    <row r="255" spans="1:18">
      <c r="A255" s="97">
        <f ca="1">IFERROR(__xludf.DUMMYFUNCTION("""COMPUTED_VALUE"""),285)</f>
        <v>285</v>
      </c>
      <c r="B255" s="98" t="str">
        <f ca="1">IFERROR(__xludf.DUMMYFUNCTION("""COMPUTED_VALUE"""),"18.003.0015.0452.0140.2027.3339030000000000000")</f>
        <v>18.003.0015.0452.0140.2027.3339030000000000000</v>
      </c>
      <c r="C255" s="98" t="str">
        <f ca="1">IFERROR(__xludf.DUMMYFUNCTION("""COMPUTED_VALUE"""),"00509")</f>
        <v>00509</v>
      </c>
      <c r="D255" s="100" t="str">
        <f t="shared" ca="1" si="0"/>
        <v>18</v>
      </c>
      <c r="E255" s="101" t="str">
        <f ca="1">VLOOKUP(D255,ORGÃO!A:B,2,0)</f>
        <v>SESET</v>
      </c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</row>
    <row r="256" spans="1:18">
      <c r="A256" s="97">
        <f ca="1">IFERROR(__xludf.DUMMYFUNCTION("""COMPUTED_VALUE"""),286)</f>
        <v>286</v>
      </c>
      <c r="B256" s="98" t="str">
        <f ca="1">IFERROR(__xludf.DUMMYFUNCTION("""COMPUTED_VALUE"""),"18.004.0006.0181.0140.2142.3339030000000000000")</f>
        <v>18.004.0006.0181.0140.2142.3339030000000000000</v>
      </c>
      <c r="C256" s="98" t="str">
        <f ca="1">IFERROR(__xludf.DUMMYFUNCTION("""COMPUTED_VALUE"""),"0000")</f>
        <v>0000</v>
      </c>
      <c r="D256" s="100" t="str">
        <f t="shared" ca="1" si="0"/>
        <v>18</v>
      </c>
      <c r="E256" s="101" t="str">
        <f ca="1">VLOOKUP(D256,ORGÃO!A:B,2,0)</f>
        <v>SESET</v>
      </c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</row>
    <row r="257" spans="1:18">
      <c r="A257" s="97">
        <f ca="1">IFERROR(__xludf.DUMMYFUNCTION("""COMPUTED_VALUE"""),287)</f>
        <v>287</v>
      </c>
      <c r="B257" s="98" t="str">
        <f ca="1">IFERROR(__xludf.DUMMYFUNCTION("""COMPUTED_VALUE"""),"18.004.0006.0181.0140.2142.3339030000000000000")</f>
        <v>18.004.0006.0181.0140.2142.3339030000000000000</v>
      </c>
      <c r="C257" s="98" t="str">
        <f ca="1">IFERROR(__xludf.DUMMYFUNCTION("""COMPUTED_VALUE"""),"01011")</f>
        <v>01011</v>
      </c>
      <c r="D257" s="100" t="str">
        <f t="shared" ca="1" si="0"/>
        <v>18</v>
      </c>
      <c r="E257" s="101" t="str">
        <f ca="1">VLOOKUP(D257,ORGÃO!A:B,2,0)</f>
        <v>SESET</v>
      </c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</row>
    <row r="258" spans="1:18">
      <c r="A258" s="97">
        <f ca="1">IFERROR(__xludf.DUMMYFUNCTION("""COMPUTED_VALUE"""),288)</f>
        <v>288</v>
      </c>
      <c r="B258" s="98" t="str">
        <f ca="1">IFERROR(__xludf.DUMMYFUNCTION("""COMPUTED_VALUE"""),"18.004.0006.0182.0140.2143.3339030000000000000")</f>
        <v>18.004.0006.0182.0140.2143.3339030000000000000</v>
      </c>
      <c r="C258" s="98" t="str">
        <f ca="1">IFERROR(__xludf.DUMMYFUNCTION("""COMPUTED_VALUE"""),"0000")</f>
        <v>0000</v>
      </c>
      <c r="D258" s="100" t="str">
        <f t="shared" ca="1" si="0"/>
        <v>18</v>
      </c>
      <c r="E258" s="101" t="str">
        <f ca="1">VLOOKUP(D258,ORGÃO!A:B,2,0)</f>
        <v>SESET</v>
      </c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</row>
    <row r="259" spans="1:18">
      <c r="A259" s="97">
        <f ca="1">IFERROR(__xludf.DUMMYFUNCTION("""COMPUTED_VALUE"""),289)</f>
        <v>289</v>
      </c>
      <c r="B259" s="98" t="str">
        <f ca="1">IFERROR(__xludf.DUMMYFUNCTION("""COMPUTED_VALUE"""),"18.004.0006.0182.0140.2144.3339030000000000000")</f>
        <v>18.004.0006.0182.0140.2144.3339030000000000000</v>
      </c>
      <c r="C259" s="98" t="str">
        <f ca="1">IFERROR(__xludf.DUMMYFUNCTION("""COMPUTED_VALUE"""),"0000")</f>
        <v>0000</v>
      </c>
      <c r="D259" s="100" t="str">
        <f t="shared" ca="1" si="0"/>
        <v>18</v>
      </c>
      <c r="E259" s="101" t="str">
        <f ca="1">VLOOKUP(D259,ORGÃO!A:B,2,0)</f>
        <v>SESET</v>
      </c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</row>
    <row r="260" spans="1:18">
      <c r="A260" s="97">
        <f ca="1">IFERROR(__xludf.DUMMYFUNCTION("""COMPUTED_VALUE"""),290)</f>
        <v>290</v>
      </c>
      <c r="B260" s="98" t="str">
        <f ca="1">IFERROR(__xludf.DUMMYFUNCTION("""COMPUTED_VALUE"""),"18.004.0015.0452.0140.2145.3339030000000000000")</f>
        <v>18.004.0015.0452.0140.2145.3339030000000000000</v>
      </c>
      <c r="C260" s="98" t="str">
        <f ca="1">IFERROR(__xludf.DUMMYFUNCTION("""COMPUTED_VALUE"""),"0000")</f>
        <v>0000</v>
      </c>
      <c r="D260" s="100" t="str">
        <f t="shared" ca="1" si="0"/>
        <v>18</v>
      </c>
      <c r="E260" s="101" t="str">
        <f ca="1">VLOOKUP(D260,ORGÃO!A:B,2,0)</f>
        <v>SESET</v>
      </c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</row>
    <row r="261" spans="1:18">
      <c r="A261" s="97">
        <f ca="1">IFERROR(__xludf.DUMMYFUNCTION("""COMPUTED_VALUE"""),291)</f>
        <v>291</v>
      </c>
      <c r="B261" s="98" t="str">
        <f ca="1">IFERROR(__xludf.DUMMYFUNCTION("""COMPUTED_VALUE"""),"02.007.0004.0122.0022.2146.3339031000000000000")</f>
        <v>02.007.0004.0122.0022.2146.3339031000000000000</v>
      </c>
      <c r="C261" s="98" t="str">
        <f ca="1">IFERROR(__xludf.DUMMYFUNCTION("""COMPUTED_VALUE"""),"0000")</f>
        <v>0000</v>
      </c>
      <c r="D261" s="100" t="str">
        <f t="shared" ca="1" si="0"/>
        <v>02</v>
      </c>
      <c r="E261" s="101" t="str">
        <f ca="1">VLOOKUP(D261,ORGÃO!A:B,2,0)</f>
        <v>SEGOV</v>
      </c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</row>
    <row r="262" spans="1:18">
      <c r="A262" s="97">
        <f ca="1">IFERROR(__xludf.DUMMYFUNCTION("""COMPUTED_VALUE"""),292)</f>
        <v>292</v>
      </c>
      <c r="B262" s="98" t="str">
        <f ca="1">IFERROR(__xludf.DUMMYFUNCTION("""COMPUTED_VALUE"""),"05.001.0012.0361.0074.6012.3339031000000000000")</f>
        <v>05.001.0012.0361.0074.6012.3339031000000000000</v>
      </c>
      <c r="C262" s="98" t="str">
        <f ca="1">IFERROR(__xludf.DUMMYFUNCTION("""COMPUTED_VALUE"""),"00107")</f>
        <v>00107</v>
      </c>
      <c r="D262" s="100" t="str">
        <f t="shared" ca="1" si="0"/>
        <v>05</v>
      </c>
      <c r="E262" s="101" t="str">
        <f ca="1">VLOOKUP(D262,ORGÃO!A:B,2,0)</f>
        <v>SEMED</v>
      </c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</row>
    <row r="263" spans="1:18">
      <c r="A263" s="97">
        <f ca="1">IFERROR(__xludf.DUMMYFUNCTION("""COMPUTED_VALUE"""),293)</f>
        <v>293</v>
      </c>
      <c r="B263" s="98" t="str">
        <f ca="1">IFERROR(__xludf.DUMMYFUNCTION("""COMPUTED_VALUE"""),"11.002.0013.0392.0082.2010.3339031000000000000")</f>
        <v>11.002.0013.0392.0082.2010.3339031000000000000</v>
      </c>
      <c r="C263" s="98" t="str">
        <f ca="1">IFERROR(__xludf.DUMMYFUNCTION("""COMPUTED_VALUE"""),"0000")</f>
        <v>0000</v>
      </c>
      <c r="D263" s="100" t="str">
        <f t="shared" ca="1" si="0"/>
        <v>11</v>
      </c>
      <c r="E263" s="101" t="str">
        <f ca="1">VLOOKUP(D263,ORGÃO!A:B,2,0)</f>
        <v>SEMEL</v>
      </c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</row>
    <row r="264" spans="1:18">
      <c r="A264" s="97">
        <f ca="1">IFERROR(__xludf.DUMMYFUNCTION("""COMPUTED_VALUE"""),294)</f>
        <v>294</v>
      </c>
      <c r="B264" s="98" t="str">
        <f ca="1">IFERROR(__xludf.DUMMYFUNCTION("""COMPUTED_VALUE"""),"11.003.0027.0812.0083.2015.3339031000000000000")</f>
        <v>11.003.0027.0812.0083.2015.3339031000000000000</v>
      </c>
      <c r="C264" s="98" t="str">
        <f ca="1">IFERROR(__xludf.DUMMYFUNCTION("""COMPUTED_VALUE"""),"0000")</f>
        <v>0000</v>
      </c>
      <c r="D264" s="100" t="str">
        <f t="shared" ca="1" si="0"/>
        <v>11</v>
      </c>
      <c r="E264" s="101" t="str">
        <f ca="1">VLOOKUP(D264,ORGÃO!A:B,2,0)</f>
        <v>SEMEL</v>
      </c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</row>
    <row r="265" spans="1:18">
      <c r="A265" s="97">
        <f ca="1">IFERROR(__xludf.DUMMYFUNCTION("""COMPUTED_VALUE"""),295)</f>
        <v>295</v>
      </c>
      <c r="B265" s="98" t="str">
        <f ca="1">IFERROR(__xludf.DUMMYFUNCTION("""COMPUTED_VALUE"""),"06.001.0010.0302.0094.2043.3339031000000000000")</f>
        <v>06.001.0010.0302.0094.2043.3339031000000000000</v>
      </c>
      <c r="C265" s="98" t="str">
        <f ca="1">IFERROR(__xludf.DUMMYFUNCTION("""COMPUTED_VALUE"""),"04942")</f>
        <v>04942</v>
      </c>
      <c r="D265" s="100" t="str">
        <f t="shared" ca="1" si="0"/>
        <v>06</v>
      </c>
      <c r="E265" s="101" t="str">
        <f ca="1">VLOOKUP(D265,ORGÃO!A:B,2,0)</f>
        <v>SEMSA</v>
      </c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</row>
    <row r="266" spans="1:18">
      <c r="A266" s="97">
        <f ca="1">IFERROR(__xludf.DUMMYFUNCTION("""COMPUTED_VALUE"""),296)</f>
        <v>296</v>
      </c>
      <c r="B266" s="98" t="str">
        <f ca="1">IFERROR(__xludf.DUMMYFUNCTION("""COMPUTED_VALUE"""),"12.003.0023.0695.0113.2119.3339031000000000000")</f>
        <v>12.003.0023.0695.0113.2119.3339031000000000000</v>
      </c>
      <c r="C266" s="98" t="str">
        <f ca="1">IFERROR(__xludf.DUMMYFUNCTION("""COMPUTED_VALUE"""),"0000")</f>
        <v>0000</v>
      </c>
      <c r="D266" s="100" t="str">
        <f t="shared" ca="1" si="0"/>
        <v>12</v>
      </c>
      <c r="E266" s="101" t="str">
        <f ca="1">VLOOKUP(D266,ORGÃO!A:B,2,0)</f>
        <v>SEMDE</v>
      </c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</row>
    <row r="267" spans="1:18">
      <c r="A267" s="97">
        <f ca="1">IFERROR(__xludf.DUMMYFUNCTION("""COMPUTED_VALUE"""),297)</f>
        <v>297</v>
      </c>
      <c r="B267" s="98" t="str">
        <f ca="1">IFERROR(__xludf.DUMMYFUNCTION("""COMPUTED_VALUE"""),"08.003.0008.0244.0118.2030.3339031000000000000")</f>
        <v>08.003.0008.0244.0118.2030.3339031000000000000</v>
      </c>
      <c r="C267" s="98" t="str">
        <f ca="1">IFERROR(__xludf.DUMMYFUNCTION("""COMPUTED_VALUE"""),"0000")</f>
        <v>0000</v>
      </c>
      <c r="D267" s="100" t="str">
        <f t="shared" ca="1" si="0"/>
        <v>08</v>
      </c>
      <c r="E267" s="101" t="str">
        <f ca="1">VLOOKUP(D267,ORGÃO!A:B,2,0)</f>
        <v>SEMAS</v>
      </c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</row>
    <row r="268" spans="1:18">
      <c r="A268" s="97">
        <f ca="1">IFERROR(__xludf.DUMMYFUNCTION("""COMPUTED_VALUE"""),298)</f>
        <v>298</v>
      </c>
      <c r="B268" s="98" t="str">
        <f ca="1">IFERROR(__xludf.DUMMYFUNCTION("""COMPUTED_VALUE"""),"08.003.0008.0244.0118.2030.3339031000000000000")</f>
        <v>08.003.0008.0244.0118.2030.3339031000000000000</v>
      </c>
      <c r="C268" s="98" t="str">
        <f ca="1">IFERROR(__xludf.DUMMYFUNCTION("""COMPUTED_VALUE"""),"00934")</f>
        <v>00934</v>
      </c>
      <c r="D268" s="100" t="str">
        <f t="shared" ca="1" si="0"/>
        <v>08</v>
      </c>
      <c r="E268" s="101" t="str">
        <f ca="1">VLOOKUP(D268,ORGÃO!A:B,2,0)</f>
        <v>SEMAS</v>
      </c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</row>
    <row r="269" spans="1:18">
      <c r="A269" s="97">
        <f ca="1">IFERROR(__xludf.DUMMYFUNCTION("""COMPUTED_VALUE"""),299)</f>
        <v>299</v>
      </c>
      <c r="B269" s="98" t="str">
        <f ca="1">IFERROR(__xludf.DUMMYFUNCTION("""COMPUTED_VALUE"""),"18.001.0004.0121.0140.2023.3339031000000000000")</f>
        <v>18.001.0004.0121.0140.2023.3339031000000000000</v>
      </c>
      <c r="C269" s="98" t="str">
        <f ca="1">IFERROR(__xludf.DUMMYFUNCTION("""COMPUTED_VALUE"""),"0000")</f>
        <v>0000</v>
      </c>
      <c r="D269" s="100" t="str">
        <f t="shared" ca="1" si="0"/>
        <v>18</v>
      </c>
      <c r="E269" s="101" t="str">
        <f ca="1">VLOOKUP(D269,ORGÃO!A:B,2,0)</f>
        <v>SESET</v>
      </c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</row>
    <row r="270" spans="1:18">
      <c r="A270" s="97">
        <f ca="1">IFERROR(__xludf.DUMMYFUNCTION("""COMPUTED_VALUE"""),300)</f>
        <v>300</v>
      </c>
      <c r="B270" s="98" t="str">
        <f ca="1">IFERROR(__xludf.DUMMYFUNCTION("""COMPUTED_VALUE"""),"18.002.0006.0181.0140.2024.3339031000000000000")</f>
        <v>18.002.0006.0181.0140.2024.3339031000000000000</v>
      </c>
      <c r="C270" s="98" t="str">
        <f ca="1">IFERROR(__xludf.DUMMYFUNCTION("""COMPUTED_VALUE"""),"0000")</f>
        <v>0000</v>
      </c>
      <c r="D270" s="100" t="str">
        <f t="shared" ca="1" si="0"/>
        <v>18</v>
      </c>
      <c r="E270" s="101" t="str">
        <f ca="1">VLOOKUP(D270,ORGÃO!A:B,2,0)</f>
        <v>SESET</v>
      </c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</row>
    <row r="271" spans="1:18">
      <c r="A271" s="97">
        <f ca="1">IFERROR(__xludf.DUMMYFUNCTION("""COMPUTED_VALUE"""),301)</f>
        <v>301</v>
      </c>
      <c r="B271" s="98" t="str">
        <f ca="1">IFERROR(__xludf.DUMMYFUNCTION("""COMPUTED_VALUE"""),"18.002.0006.0181.0140.2024.3339031000000000000")</f>
        <v>18.002.0006.0181.0140.2024.3339031000000000000</v>
      </c>
      <c r="C271" s="98" t="str">
        <f ca="1">IFERROR(__xludf.DUMMYFUNCTION("""COMPUTED_VALUE"""),"01011")</f>
        <v>01011</v>
      </c>
      <c r="D271" s="100" t="str">
        <f t="shared" ca="1" si="0"/>
        <v>18</v>
      </c>
      <c r="E271" s="101" t="str">
        <f ca="1">VLOOKUP(D271,ORGÃO!A:B,2,0)</f>
        <v>SESET</v>
      </c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</row>
    <row r="272" spans="1:18">
      <c r="A272" s="97">
        <f ca="1">IFERROR(__xludf.DUMMYFUNCTION("""COMPUTED_VALUE"""),302)</f>
        <v>302</v>
      </c>
      <c r="B272" s="98" t="str">
        <f ca="1">IFERROR(__xludf.DUMMYFUNCTION("""COMPUTED_VALUE"""),"18.003.0015.0452.0140.2027.3339031000000000000")</f>
        <v>18.003.0015.0452.0140.2027.3339031000000000000</v>
      </c>
      <c r="C272" s="98" t="str">
        <f ca="1">IFERROR(__xludf.DUMMYFUNCTION("""COMPUTED_VALUE"""),"0000")</f>
        <v>0000</v>
      </c>
      <c r="D272" s="100" t="str">
        <f t="shared" ca="1" si="0"/>
        <v>18</v>
      </c>
      <c r="E272" s="101" t="str">
        <f ca="1">VLOOKUP(D272,ORGÃO!A:B,2,0)</f>
        <v>SESET</v>
      </c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</row>
    <row r="273" spans="1:18">
      <c r="A273" s="97">
        <f ca="1">IFERROR(__xludf.DUMMYFUNCTION("""COMPUTED_VALUE"""),303)</f>
        <v>303</v>
      </c>
      <c r="B273" s="98" t="str">
        <f ca="1">IFERROR(__xludf.DUMMYFUNCTION("""COMPUTED_VALUE"""),"18.003.0015.0452.0140.2027.3339031000000000000")</f>
        <v>18.003.0015.0452.0140.2027.3339031000000000000</v>
      </c>
      <c r="C273" s="98" t="str">
        <f ca="1">IFERROR(__xludf.DUMMYFUNCTION("""COMPUTED_VALUE"""),"00509")</f>
        <v>00509</v>
      </c>
      <c r="D273" s="100" t="str">
        <f t="shared" ca="1" si="0"/>
        <v>18</v>
      </c>
      <c r="E273" s="101" t="str">
        <f ca="1">VLOOKUP(D273,ORGÃO!A:B,2,0)</f>
        <v>SESET</v>
      </c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</row>
    <row r="274" spans="1:18">
      <c r="A274" s="97">
        <f ca="1">IFERROR(__xludf.DUMMYFUNCTION("""COMPUTED_VALUE"""),304)</f>
        <v>304</v>
      </c>
      <c r="B274" s="98" t="str">
        <f ca="1">IFERROR(__xludf.DUMMYFUNCTION("""COMPUTED_VALUE"""),"18.004.0006.0181.0140.2142.3339031000000000000")</f>
        <v>18.004.0006.0181.0140.2142.3339031000000000000</v>
      </c>
      <c r="C274" s="98" t="str">
        <f ca="1">IFERROR(__xludf.DUMMYFUNCTION("""COMPUTED_VALUE"""),"0000")</f>
        <v>0000</v>
      </c>
      <c r="D274" s="100" t="str">
        <f t="shared" ca="1" si="0"/>
        <v>18</v>
      </c>
      <c r="E274" s="101" t="str">
        <f ca="1">VLOOKUP(D274,ORGÃO!A:B,2,0)</f>
        <v>SESET</v>
      </c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</row>
    <row r="275" spans="1:18">
      <c r="A275" s="97">
        <f ca="1">IFERROR(__xludf.DUMMYFUNCTION("""COMPUTED_VALUE"""),305)</f>
        <v>305</v>
      </c>
      <c r="B275" s="98" t="str">
        <f ca="1">IFERROR(__xludf.DUMMYFUNCTION("""COMPUTED_VALUE"""),"18.004.0015.0452.0140.2145.3339031000000000000")</f>
        <v>18.004.0015.0452.0140.2145.3339031000000000000</v>
      </c>
      <c r="C275" s="98" t="str">
        <f ca="1">IFERROR(__xludf.DUMMYFUNCTION("""COMPUTED_VALUE"""),"0000")</f>
        <v>0000</v>
      </c>
      <c r="D275" s="100" t="str">
        <f t="shared" ca="1" si="0"/>
        <v>18</v>
      </c>
      <c r="E275" s="101" t="str">
        <f ca="1">VLOOKUP(D275,ORGÃO!A:B,2,0)</f>
        <v>SESET</v>
      </c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</row>
    <row r="276" spans="1:18">
      <c r="A276" s="97">
        <f ca="1">IFERROR(__xludf.DUMMYFUNCTION("""COMPUTED_VALUE"""),306)</f>
        <v>306</v>
      </c>
      <c r="B276" s="98" t="str">
        <f ca="1">IFERROR(__xludf.DUMMYFUNCTION("""COMPUTED_VALUE"""),"02.007.0004.0122.0022.2146.3339032000000000000")</f>
        <v>02.007.0004.0122.0022.2146.3339032000000000000</v>
      </c>
      <c r="C276" s="98" t="str">
        <f ca="1">IFERROR(__xludf.DUMMYFUNCTION("""COMPUTED_VALUE"""),"0000")</f>
        <v>0000</v>
      </c>
      <c r="D276" s="100" t="str">
        <f t="shared" ca="1" si="0"/>
        <v>02</v>
      </c>
      <c r="E276" s="101" t="str">
        <f ca="1">VLOOKUP(D276,ORGÃO!A:B,2,0)</f>
        <v>SEGOV</v>
      </c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</row>
    <row r="277" spans="1:18">
      <c r="A277" s="97">
        <f ca="1">IFERROR(__xludf.DUMMYFUNCTION("""COMPUTED_VALUE"""),307)</f>
        <v>307</v>
      </c>
      <c r="B277" s="98" t="str">
        <f ca="1">IFERROR(__xludf.DUMMYFUNCTION("""COMPUTED_VALUE"""),"04.001.0004.0122.0040.2001.3339032000000000000")</f>
        <v>04.001.0004.0122.0040.2001.3339032000000000000</v>
      </c>
      <c r="C277" s="98" t="str">
        <f ca="1">IFERROR(__xludf.DUMMYFUNCTION("""COMPUTED_VALUE"""),"0000")</f>
        <v>0000</v>
      </c>
      <c r="D277" s="100" t="str">
        <f t="shared" ca="1" si="0"/>
        <v>04</v>
      </c>
      <c r="E277" s="101" t="str">
        <f ca="1">VLOOKUP(D277,ORGÃO!A:B,2,0)</f>
        <v>SEMAD</v>
      </c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</row>
    <row r="278" spans="1:18">
      <c r="A278" s="97">
        <f ca="1">IFERROR(__xludf.DUMMYFUNCTION("""COMPUTED_VALUE"""),308)</f>
        <v>308</v>
      </c>
      <c r="B278" s="98" t="str">
        <f ca="1">IFERROR(__xludf.DUMMYFUNCTION("""COMPUTED_VALUE"""),"05.001.0012.0366.0074.2056.3339032000000000000")</f>
        <v>05.001.0012.0366.0074.2056.3339032000000000000</v>
      </c>
      <c r="C278" s="98" t="str">
        <f ca="1">IFERROR(__xludf.DUMMYFUNCTION("""COMPUTED_VALUE"""),"01042")</f>
        <v>01042</v>
      </c>
      <c r="D278" s="100" t="str">
        <f t="shared" ca="1" si="0"/>
        <v>05</v>
      </c>
      <c r="E278" s="101" t="str">
        <f ca="1">VLOOKUP(D278,ORGÃO!A:B,2,0)</f>
        <v>SEMED</v>
      </c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</row>
    <row r="279" spans="1:18">
      <c r="A279" s="97">
        <f ca="1">IFERROR(__xludf.DUMMYFUNCTION("""COMPUTED_VALUE"""),309)</f>
        <v>309</v>
      </c>
      <c r="B279" s="98" t="str">
        <f ca="1">IFERROR(__xludf.DUMMYFUNCTION("""COMPUTED_VALUE"""),"05.001.0012.0366.0074.2057.3339032000000000000")</f>
        <v>05.001.0012.0366.0074.2057.3339032000000000000</v>
      </c>
      <c r="C279" s="98" t="str">
        <f ca="1">IFERROR(__xludf.DUMMYFUNCTION("""COMPUTED_VALUE"""),"00104")</f>
        <v>00104</v>
      </c>
      <c r="D279" s="100" t="str">
        <f t="shared" ca="1" si="0"/>
        <v>05</v>
      </c>
      <c r="E279" s="101" t="str">
        <f ca="1">VLOOKUP(D279,ORGÃO!A:B,2,0)</f>
        <v>SEMED</v>
      </c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</row>
    <row r="280" spans="1:18">
      <c r="A280" s="97">
        <f ca="1">IFERROR(__xludf.DUMMYFUNCTION("""COMPUTED_VALUE"""),310)</f>
        <v>310</v>
      </c>
      <c r="B280" s="98" t="str">
        <f ca="1">IFERROR(__xludf.DUMMYFUNCTION("""COMPUTED_VALUE"""),"05.001.0012.0361.0074.6005.3339032000000000000")</f>
        <v>05.001.0012.0361.0074.6005.3339032000000000000</v>
      </c>
      <c r="C280" s="98" t="str">
        <f ca="1">IFERROR(__xludf.DUMMYFUNCTION("""COMPUTED_VALUE"""),"00110")</f>
        <v>00110</v>
      </c>
      <c r="D280" s="100" t="str">
        <f t="shared" ca="1" si="0"/>
        <v>05</v>
      </c>
      <c r="E280" s="101" t="str">
        <f ca="1">VLOOKUP(D280,ORGÃO!A:B,2,0)</f>
        <v>SEMED</v>
      </c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</row>
    <row r="281" spans="1:18">
      <c r="A281" s="97">
        <f ca="1">IFERROR(__xludf.DUMMYFUNCTION("""COMPUTED_VALUE"""),311)</f>
        <v>311</v>
      </c>
      <c r="B281" s="98" t="str">
        <f ca="1">IFERROR(__xludf.DUMMYFUNCTION("""COMPUTED_VALUE"""),"05.001.0012.0361.0074.6005.3339032000000000000")</f>
        <v>05.001.0012.0361.0074.6005.3339032000000000000</v>
      </c>
      <c r="C281" s="98" t="str">
        <f ca="1">IFERROR(__xludf.DUMMYFUNCTION("""COMPUTED_VALUE"""),"01042")</f>
        <v>01042</v>
      </c>
      <c r="D281" s="100" t="str">
        <f t="shared" ca="1" si="0"/>
        <v>05</v>
      </c>
      <c r="E281" s="101" t="str">
        <f ca="1">VLOOKUP(D281,ORGÃO!A:B,2,0)</f>
        <v>SEMED</v>
      </c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</row>
    <row r="282" spans="1:18">
      <c r="A282" s="97">
        <f ca="1">IFERROR(__xludf.DUMMYFUNCTION("""COMPUTED_VALUE"""),312)</f>
        <v>312</v>
      </c>
      <c r="B282" s="98" t="str">
        <f ca="1">IFERROR(__xludf.DUMMYFUNCTION("""COMPUTED_VALUE"""),"05.001.0004.0122.0074.6006.3339032000000000000")</f>
        <v>05.001.0004.0122.0074.6006.3339032000000000000</v>
      </c>
      <c r="C282" s="98" t="str">
        <f ca="1">IFERROR(__xludf.DUMMYFUNCTION("""COMPUTED_VALUE"""),"0000")</f>
        <v>0000</v>
      </c>
      <c r="D282" s="100" t="str">
        <f t="shared" ca="1" si="0"/>
        <v>05</v>
      </c>
      <c r="E282" s="101" t="str">
        <f ca="1">VLOOKUP(D282,ORGÃO!A:B,2,0)</f>
        <v>SEMED</v>
      </c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</row>
    <row r="283" spans="1:18">
      <c r="A283" s="97">
        <f ca="1">IFERROR(__xludf.DUMMYFUNCTION("""COMPUTED_VALUE"""),313)</f>
        <v>313</v>
      </c>
      <c r="B283" s="98" t="str">
        <f ca="1">IFERROR(__xludf.DUMMYFUNCTION("""COMPUTED_VALUE"""),"05.001.0012.0365.0074.6007.3339032000000000000")</f>
        <v>05.001.0012.0365.0074.6007.3339032000000000000</v>
      </c>
      <c r="C283" s="98" t="str">
        <f ca="1">IFERROR(__xludf.DUMMYFUNCTION("""COMPUTED_VALUE"""),"01042")</f>
        <v>01042</v>
      </c>
      <c r="D283" s="100" t="str">
        <f t="shared" ca="1" si="0"/>
        <v>05</v>
      </c>
      <c r="E283" s="101" t="str">
        <f ca="1">VLOOKUP(D283,ORGÃO!A:B,2,0)</f>
        <v>SEMED</v>
      </c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</row>
    <row r="284" spans="1:18">
      <c r="A284" s="97">
        <f ca="1">IFERROR(__xludf.DUMMYFUNCTION("""COMPUTED_VALUE"""),314)</f>
        <v>314</v>
      </c>
      <c r="B284" s="98" t="str">
        <f ca="1">IFERROR(__xludf.DUMMYFUNCTION("""COMPUTED_VALUE"""),"05.001.0012.0367.0074.6010.3339032000000000000")</f>
        <v>05.001.0012.0367.0074.6010.3339032000000000000</v>
      </c>
      <c r="C284" s="98" t="str">
        <f ca="1">IFERROR(__xludf.DUMMYFUNCTION("""COMPUTED_VALUE"""),"00104")</f>
        <v>00104</v>
      </c>
      <c r="D284" s="100" t="str">
        <f t="shared" ca="1" si="0"/>
        <v>05</v>
      </c>
      <c r="E284" s="101" t="str">
        <f ca="1">VLOOKUP(D284,ORGÃO!A:B,2,0)</f>
        <v>SEMED</v>
      </c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</row>
    <row r="285" spans="1:18">
      <c r="A285" s="97">
        <f ca="1">IFERROR(__xludf.DUMMYFUNCTION("""COMPUTED_VALUE"""),315)</f>
        <v>315</v>
      </c>
      <c r="B285" s="98" t="str">
        <f ca="1">IFERROR(__xludf.DUMMYFUNCTION("""COMPUTED_VALUE"""),"05.001.0012.0361.0074.6012.3339032000000000000")</f>
        <v>05.001.0012.0361.0074.6012.3339032000000000000</v>
      </c>
      <c r="C285" s="98" t="str">
        <f ca="1">IFERROR(__xludf.DUMMYFUNCTION("""COMPUTED_VALUE"""),"00107")</f>
        <v>00107</v>
      </c>
      <c r="D285" s="100" t="str">
        <f t="shared" ca="1" si="0"/>
        <v>05</v>
      </c>
      <c r="E285" s="101" t="str">
        <f ca="1">VLOOKUP(D285,ORGÃO!A:B,2,0)</f>
        <v>SEMED</v>
      </c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</row>
    <row r="286" spans="1:18">
      <c r="A286" s="97">
        <f ca="1">IFERROR(__xludf.DUMMYFUNCTION("""COMPUTED_VALUE"""),316)</f>
        <v>316</v>
      </c>
      <c r="B286" s="98" t="str">
        <f ca="1">IFERROR(__xludf.DUMMYFUNCTION("""COMPUTED_VALUE"""),"05.001.0012.0365.0074.6013.3339032000000000000")</f>
        <v>05.001.0012.0365.0074.6013.3339032000000000000</v>
      </c>
      <c r="C286" s="98" t="str">
        <f ca="1">IFERROR(__xludf.DUMMYFUNCTION("""COMPUTED_VALUE"""),"01042")</f>
        <v>01042</v>
      </c>
      <c r="D286" s="100" t="str">
        <f t="shared" ca="1" si="0"/>
        <v>05</v>
      </c>
      <c r="E286" s="101" t="str">
        <f ca="1">VLOOKUP(D286,ORGÃO!A:B,2,0)</f>
        <v>SEMED</v>
      </c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</row>
    <row r="287" spans="1:18">
      <c r="A287" s="97">
        <f ca="1">IFERROR(__xludf.DUMMYFUNCTION("""COMPUTED_VALUE"""),317)</f>
        <v>317</v>
      </c>
      <c r="B287" s="98" t="str">
        <f ca="1">IFERROR(__xludf.DUMMYFUNCTION("""COMPUTED_VALUE"""),"05.001.0012.0367.0074.6014.3339032000000000000")</f>
        <v>05.001.0012.0367.0074.6014.3339032000000000000</v>
      </c>
      <c r="C287" s="98" t="str">
        <f ca="1">IFERROR(__xludf.DUMMYFUNCTION("""COMPUTED_VALUE"""),"01042")</f>
        <v>01042</v>
      </c>
      <c r="D287" s="100" t="str">
        <f t="shared" ca="1" si="0"/>
        <v>05</v>
      </c>
      <c r="E287" s="101" t="str">
        <f ca="1">VLOOKUP(D287,ORGÃO!A:B,2,0)</f>
        <v>SEMED</v>
      </c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</row>
    <row r="288" spans="1:18">
      <c r="A288" s="97">
        <f ca="1">IFERROR(__xludf.DUMMYFUNCTION("""COMPUTED_VALUE"""),318)</f>
        <v>318</v>
      </c>
      <c r="B288" s="98" t="str">
        <f ca="1">IFERROR(__xludf.DUMMYFUNCTION("""COMPUTED_VALUE"""),"05.001.0012.0365.0074.6015.3339032000000000000")</f>
        <v>05.001.0012.0365.0074.6015.3339032000000000000</v>
      </c>
      <c r="C288" s="98" t="str">
        <f ca="1">IFERROR(__xludf.DUMMYFUNCTION("""COMPUTED_VALUE"""),"00103")</f>
        <v>00103</v>
      </c>
      <c r="D288" s="100" t="str">
        <f t="shared" ca="1" si="0"/>
        <v>05</v>
      </c>
      <c r="E288" s="101" t="str">
        <f ca="1">VLOOKUP(D288,ORGÃO!A:B,2,0)</f>
        <v>SEMED</v>
      </c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</row>
    <row r="289" spans="1:18">
      <c r="A289" s="97">
        <f ca="1">IFERROR(__xludf.DUMMYFUNCTION("""COMPUTED_VALUE"""),319)</f>
        <v>319</v>
      </c>
      <c r="B289" s="98" t="str">
        <f ca="1">IFERROR(__xludf.DUMMYFUNCTION("""COMPUTED_VALUE"""),"05.001.0012.0361.0074.6018.3339032000000000000")</f>
        <v>05.001.0012.0361.0074.6018.3339032000000000000</v>
      </c>
      <c r="C289" s="98" t="str">
        <f ca="1">IFERROR(__xludf.DUMMYFUNCTION("""COMPUTED_VALUE"""),"0000")</f>
        <v>0000</v>
      </c>
      <c r="D289" s="100" t="str">
        <f t="shared" ca="1" si="0"/>
        <v>05</v>
      </c>
      <c r="E289" s="101" t="str">
        <f ca="1">VLOOKUP(D289,ORGÃO!A:B,2,0)</f>
        <v>SEMED</v>
      </c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</row>
    <row r="290" spans="1:18">
      <c r="A290" s="97">
        <f ca="1">IFERROR(__xludf.DUMMYFUNCTION("""COMPUTED_VALUE"""),320)</f>
        <v>320</v>
      </c>
      <c r="B290" s="98" t="str">
        <f ca="1">IFERROR(__xludf.DUMMYFUNCTION("""COMPUTED_VALUE"""),"05.001.0012.0361.0074.6018.3339032000000000000")</f>
        <v>05.001.0012.0361.0074.6018.3339032000000000000</v>
      </c>
      <c r="C290" s="98" t="str">
        <f ca="1">IFERROR(__xludf.DUMMYFUNCTION("""COMPUTED_VALUE"""),"00102")</f>
        <v>00102</v>
      </c>
      <c r="D290" s="100" t="str">
        <f t="shared" ca="1" si="0"/>
        <v>05</v>
      </c>
      <c r="E290" s="101" t="str">
        <f ca="1">VLOOKUP(D290,ORGÃO!A:B,2,0)</f>
        <v>SEMED</v>
      </c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</row>
    <row r="291" spans="1:18">
      <c r="A291" s="97">
        <f ca="1">IFERROR(__xludf.DUMMYFUNCTION("""COMPUTED_VALUE"""),321)</f>
        <v>321</v>
      </c>
      <c r="B291" s="98" t="str">
        <f ca="1">IFERROR(__xludf.DUMMYFUNCTION("""COMPUTED_VALUE"""),"05.001.0012.0361.0074.6018.3339032000000000000")</f>
        <v>05.001.0012.0361.0074.6018.3339032000000000000</v>
      </c>
      <c r="C291" s="98" t="str">
        <f ca="1">IFERROR(__xludf.DUMMYFUNCTION("""COMPUTED_VALUE"""),"00104")</f>
        <v>00104</v>
      </c>
      <c r="D291" s="100" t="str">
        <f t="shared" ca="1" si="0"/>
        <v>05</v>
      </c>
      <c r="E291" s="101" t="str">
        <f ca="1">VLOOKUP(D291,ORGÃO!A:B,2,0)</f>
        <v>SEMED</v>
      </c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</row>
    <row r="292" spans="1:18">
      <c r="A292" s="97">
        <f ca="1">IFERROR(__xludf.DUMMYFUNCTION("""COMPUTED_VALUE"""),322)</f>
        <v>322</v>
      </c>
      <c r="B292" s="98" t="str">
        <f ca="1">IFERROR(__xludf.DUMMYFUNCTION("""COMPUTED_VALUE"""),"11.002.0013.0392.0082.2010.3339032000000000000")</f>
        <v>11.002.0013.0392.0082.2010.3339032000000000000</v>
      </c>
      <c r="C292" s="98" t="str">
        <f ca="1">IFERROR(__xludf.DUMMYFUNCTION("""COMPUTED_VALUE"""),"0000")</f>
        <v>0000</v>
      </c>
      <c r="D292" s="100" t="str">
        <f t="shared" ca="1" si="0"/>
        <v>11</v>
      </c>
      <c r="E292" s="101" t="str">
        <f ca="1">VLOOKUP(D292,ORGÃO!A:B,2,0)</f>
        <v>SEMEL</v>
      </c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</row>
    <row r="293" spans="1:18">
      <c r="A293" s="97">
        <f ca="1">IFERROR(__xludf.DUMMYFUNCTION("""COMPUTED_VALUE"""),323)</f>
        <v>323</v>
      </c>
      <c r="B293" s="98" t="str">
        <f ca="1">IFERROR(__xludf.DUMMYFUNCTION("""COMPUTED_VALUE"""),"11.002.0013.0243.0082.6003.3339032000000000000")</f>
        <v>11.002.0013.0243.0082.6003.3339032000000000000</v>
      </c>
      <c r="C293" s="98" t="str">
        <f ca="1">IFERROR(__xludf.DUMMYFUNCTION("""COMPUTED_VALUE"""),"0000")</f>
        <v>0000</v>
      </c>
      <c r="D293" s="100" t="str">
        <f t="shared" ca="1" si="0"/>
        <v>11</v>
      </c>
      <c r="E293" s="101" t="str">
        <f ca="1">VLOOKUP(D293,ORGÃO!A:B,2,0)</f>
        <v>SEMEL</v>
      </c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</row>
    <row r="294" spans="1:18">
      <c r="A294" s="97">
        <f ca="1">IFERROR(__xludf.DUMMYFUNCTION("""COMPUTED_VALUE"""),324)</f>
        <v>324</v>
      </c>
      <c r="B294" s="98" t="str">
        <f ca="1">IFERROR(__xludf.DUMMYFUNCTION("""COMPUTED_VALUE"""),"11.003.0027.0811.0083.2013.3339032000000000000")</f>
        <v>11.003.0027.0811.0083.2013.3339032000000000000</v>
      </c>
      <c r="C294" s="98" t="str">
        <f ca="1">IFERROR(__xludf.DUMMYFUNCTION("""COMPUTED_VALUE"""),"0000")</f>
        <v>0000</v>
      </c>
      <c r="D294" s="100" t="str">
        <f t="shared" ca="1" si="0"/>
        <v>11</v>
      </c>
      <c r="E294" s="101" t="str">
        <f ca="1">VLOOKUP(D294,ORGÃO!A:B,2,0)</f>
        <v>SEMEL</v>
      </c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</row>
    <row r="295" spans="1:18">
      <c r="A295" s="97">
        <f ca="1">IFERROR(__xludf.DUMMYFUNCTION("""COMPUTED_VALUE"""),325)</f>
        <v>325</v>
      </c>
      <c r="B295" s="98" t="str">
        <f ca="1">IFERROR(__xludf.DUMMYFUNCTION("""COMPUTED_VALUE"""),"11.003.0027.0812.0083.2015.3339032000000000000")</f>
        <v>11.003.0027.0812.0083.2015.3339032000000000000</v>
      </c>
      <c r="C295" s="98" t="str">
        <f ca="1">IFERROR(__xludf.DUMMYFUNCTION("""COMPUTED_VALUE"""),"0000")</f>
        <v>0000</v>
      </c>
      <c r="D295" s="100" t="str">
        <f t="shared" ca="1" si="0"/>
        <v>11</v>
      </c>
      <c r="E295" s="101" t="str">
        <f ca="1">VLOOKUP(D295,ORGÃO!A:B,2,0)</f>
        <v>SEMEL</v>
      </c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</row>
    <row r="296" spans="1:18">
      <c r="A296" s="97">
        <f ca="1">IFERROR(__xludf.DUMMYFUNCTION("""COMPUTED_VALUE"""),326)</f>
        <v>326</v>
      </c>
      <c r="B296" s="98" t="str">
        <f ca="1">IFERROR(__xludf.DUMMYFUNCTION("""COMPUTED_VALUE"""),"11.003.0027.0243.0083.6004.3339032000000000000")</f>
        <v>11.003.0027.0243.0083.6004.3339032000000000000</v>
      </c>
      <c r="C296" s="98" t="str">
        <f ca="1">IFERROR(__xludf.DUMMYFUNCTION("""COMPUTED_VALUE"""),"0000")</f>
        <v>0000</v>
      </c>
      <c r="D296" s="100" t="str">
        <f t="shared" ca="1" si="0"/>
        <v>11</v>
      </c>
      <c r="E296" s="101" t="str">
        <f ca="1">VLOOKUP(D296,ORGÃO!A:B,2,0)</f>
        <v>SEMEL</v>
      </c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</row>
    <row r="297" spans="1:18">
      <c r="A297" s="97">
        <f ca="1">IFERROR(__xludf.DUMMYFUNCTION("""COMPUTED_VALUE"""),327)</f>
        <v>327</v>
      </c>
      <c r="B297" s="98" t="str">
        <f ca="1">IFERROR(__xludf.DUMMYFUNCTION("""COMPUTED_VALUE"""),"06.001.0010.0301.0094.2037.3339032000000000000")</f>
        <v>06.001.0010.0301.0094.2037.3339032000000000000</v>
      </c>
      <c r="C297" s="98" t="str">
        <f ca="1">IFERROR(__xludf.DUMMYFUNCTION("""COMPUTED_VALUE"""),"00303")</f>
        <v>00303</v>
      </c>
      <c r="D297" s="100" t="str">
        <f t="shared" ca="1" si="0"/>
        <v>06</v>
      </c>
      <c r="E297" s="101" t="str">
        <f ca="1">VLOOKUP(D297,ORGÃO!A:B,2,0)</f>
        <v>SEMSA</v>
      </c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</row>
    <row r="298" spans="1:18">
      <c r="A298" s="97">
        <f ca="1">IFERROR(__xludf.DUMMYFUNCTION("""COMPUTED_VALUE"""),328)</f>
        <v>328</v>
      </c>
      <c r="B298" s="98" t="str">
        <f ca="1">IFERROR(__xludf.DUMMYFUNCTION("""COMPUTED_VALUE"""),"06.001.0010.0301.0094.2039.3339032000000000000")</f>
        <v>06.001.0010.0301.0094.2039.3339032000000000000</v>
      </c>
      <c r="C298" s="98" t="str">
        <f ca="1">IFERROR(__xludf.DUMMYFUNCTION("""COMPUTED_VALUE"""),"00303")</f>
        <v>00303</v>
      </c>
      <c r="D298" s="100" t="str">
        <f t="shared" ca="1" si="0"/>
        <v>06</v>
      </c>
      <c r="E298" s="101" t="str">
        <f ca="1">VLOOKUP(D298,ORGÃO!A:B,2,0)</f>
        <v>SEMSA</v>
      </c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</row>
    <row r="299" spans="1:18">
      <c r="A299" s="97">
        <f ca="1">IFERROR(__xludf.DUMMYFUNCTION("""COMPUTED_VALUE"""),330)</f>
        <v>330</v>
      </c>
      <c r="B299" s="98" t="str">
        <f ca="1">IFERROR(__xludf.DUMMYFUNCTION("""COMPUTED_VALUE"""),"06.001.0010.0301.0094.2039.3339032000000000000")</f>
        <v>06.001.0010.0301.0094.2039.3339032000000000000</v>
      </c>
      <c r="C299" s="98" t="str">
        <f ca="1">IFERROR(__xludf.DUMMYFUNCTION("""COMPUTED_VALUE"""),"04942")</f>
        <v>04942</v>
      </c>
      <c r="D299" s="100" t="str">
        <f t="shared" ca="1" si="0"/>
        <v>06</v>
      </c>
      <c r="E299" s="101" t="str">
        <f ca="1">VLOOKUP(D299,ORGÃO!A:B,2,0)</f>
        <v>SEMSA</v>
      </c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</row>
    <row r="300" spans="1:18">
      <c r="A300" s="97">
        <f ca="1">IFERROR(__xludf.DUMMYFUNCTION("""COMPUTED_VALUE"""),331)</f>
        <v>331</v>
      </c>
      <c r="B300" s="98" t="str">
        <f ca="1">IFERROR(__xludf.DUMMYFUNCTION("""COMPUTED_VALUE"""),"06.001.0010.0305.0094.2040.3339032000000000000")</f>
        <v>06.001.0010.0305.0094.2040.3339032000000000000</v>
      </c>
      <c r="C300" s="98" t="str">
        <f ca="1">IFERROR(__xludf.DUMMYFUNCTION("""COMPUTED_VALUE"""),"04942")</f>
        <v>04942</v>
      </c>
      <c r="D300" s="100" t="str">
        <f t="shared" ca="1" si="0"/>
        <v>06</v>
      </c>
      <c r="E300" s="101" t="str">
        <f ca="1">VLOOKUP(D300,ORGÃO!A:B,2,0)</f>
        <v>SEMSA</v>
      </c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</row>
    <row r="301" spans="1:18">
      <c r="A301" s="97">
        <f ca="1">IFERROR(__xludf.DUMMYFUNCTION("""COMPUTED_VALUE"""),332)</f>
        <v>332</v>
      </c>
      <c r="B301" s="98" t="str">
        <f ca="1">IFERROR(__xludf.DUMMYFUNCTION("""COMPUTED_VALUE"""),"06.001.0010.0302.0094.2041.3339032000000000000")</f>
        <v>06.001.0010.0302.0094.2041.3339032000000000000</v>
      </c>
      <c r="C301" s="98" t="str">
        <f ca="1">IFERROR(__xludf.DUMMYFUNCTION("""COMPUTED_VALUE"""),"00303")</f>
        <v>00303</v>
      </c>
      <c r="D301" s="100" t="str">
        <f t="shared" ca="1" si="0"/>
        <v>06</v>
      </c>
      <c r="E301" s="101" t="str">
        <f ca="1">VLOOKUP(D301,ORGÃO!A:B,2,0)</f>
        <v>SEMSA</v>
      </c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</row>
    <row r="302" spans="1:18">
      <c r="A302" s="97">
        <f ca="1">IFERROR(__xludf.DUMMYFUNCTION("""COMPUTED_VALUE"""),333)</f>
        <v>333</v>
      </c>
      <c r="B302" s="98" t="str">
        <f ca="1">IFERROR(__xludf.DUMMYFUNCTION("""COMPUTED_VALUE"""),"06.001.0010.0302.0094.2043.3339032000000000000")</f>
        <v>06.001.0010.0302.0094.2043.3339032000000000000</v>
      </c>
      <c r="C302" s="98" t="str">
        <f ca="1">IFERROR(__xludf.DUMMYFUNCTION("""COMPUTED_VALUE"""),"04942")</f>
        <v>04942</v>
      </c>
      <c r="D302" s="100" t="str">
        <f t="shared" ca="1" si="0"/>
        <v>06</v>
      </c>
      <c r="E302" s="101" t="str">
        <f ca="1">VLOOKUP(D302,ORGÃO!A:B,2,0)</f>
        <v>SEMSA</v>
      </c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</row>
    <row r="303" spans="1:18">
      <c r="A303" s="97">
        <f ca="1">IFERROR(__xludf.DUMMYFUNCTION("""COMPUTED_VALUE"""),334)</f>
        <v>334</v>
      </c>
      <c r="B303" s="98" t="str">
        <f ca="1">IFERROR(__xludf.DUMMYFUNCTION("""COMPUTED_VALUE"""),"06.001.0010.0304.0094.2046.3339032000000000000")</f>
        <v>06.001.0010.0304.0094.2046.3339032000000000000</v>
      </c>
      <c r="C303" s="98" t="str">
        <f ca="1">IFERROR(__xludf.DUMMYFUNCTION("""COMPUTED_VALUE"""),"04942")</f>
        <v>04942</v>
      </c>
      <c r="D303" s="100" t="str">
        <f t="shared" ca="1" si="0"/>
        <v>06</v>
      </c>
      <c r="E303" s="101" t="str">
        <f ca="1">VLOOKUP(D303,ORGÃO!A:B,2,0)</f>
        <v>SEMSA</v>
      </c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</row>
    <row r="304" spans="1:18">
      <c r="A304" s="97">
        <f ca="1">IFERROR(__xludf.DUMMYFUNCTION("""COMPUTED_VALUE"""),335)</f>
        <v>335</v>
      </c>
      <c r="B304" s="98" t="str">
        <f ca="1">IFERROR(__xludf.DUMMYFUNCTION("""COMPUTED_VALUE"""),"06.001.0010.0122.0094.2047.3339032000000000000")</f>
        <v>06.001.0010.0122.0094.2047.3339032000000000000</v>
      </c>
      <c r="C304" s="98" t="str">
        <f ca="1">IFERROR(__xludf.DUMMYFUNCTION("""COMPUTED_VALUE"""),"00303")</f>
        <v>00303</v>
      </c>
      <c r="D304" s="100" t="str">
        <f t="shared" ca="1" si="0"/>
        <v>06</v>
      </c>
      <c r="E304" s="101" t="str">
        <f ca="1">VLOOKUP(D304,ORGÃO!A:B,2,0)</f>
        <v>SEMSA</v>
      </c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</row>
    <row r="305" spans="1:18">
      <c r="A305" s="97">
        <f ca="1">IFERROR(__xludf.DUMMYFUNCTION("""COMPUTED_VALUE"""),336)</f>
        <v>336</v>
      </c>
      <c r="B305" s="98" t="str">
        <f ca="1">IFERROR(__xludf.DUMMYFUNCTION("""COMPUTED_VALUE"""),"12.003.0023.0695.0113.2119.3339032000000000000")</f>
        <v>12.003.0023.0695.0113.2119.3339032000000000000</v>
      </c>
      <c r="C305" s="98" t="str">
        <f ca="1">IFERROR(__xludf.DUMMYFUNCTION("""COMPUTED_VALUE"""),"0000")</f>
        <v>0000</v>
      </c>
      <c r="D305" s="100" t="str">
        <f t="shared" ca="1" si="0"/>
        <v>12</v>
      </c>
      <c r="E305" s="101" t="str">
        <f ca="1">VLOOKUP(D305,ORGÃO!A:B,2,0)</f>
        <v>SEMDE</v>
      </c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</row>
    <row r="306" spans="1:18">
      <c r="A306" s="97">
        <f ca="1">IFERROR(__xludf.DUMMYFUNCTION("""COMPUTED_VALUE"""),337)</f>
        <v>337</v>
      </c>
      <c r="B306" s="98" t="str">
        <f ca="1">IFERROR(__xludf.DUMMYFUNCTION("""COMPUTED_VALUE"""),"12.002.0012.0366.0113.2121.3339032000000000000")</f>
        <v>12.002.0012.0366.0113.2121.3339032000000000000</v>
      </c>
      <c r="C306" s="98" t="str">
        <f ca="1">IFERROR(__xludf.DUMMYFUNCTION("""COMPUTED_VALUE"""),"0000")</f>
        <v>0000</v>
      </c>
      <c r="D306" s="100" t="str">
        <f t="shared" ca="1" si="0"/>
        <v>12</v>
      </c>
      <c r="E306" s="101" t="str">
        <f ca="1">VLOOKUP(D306,ORGÃO!A:B,2,0)</f>
        <v>SEMDE</v>
      </c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</row>
    <row r="307" spans="1:18">
      <c r="A307" s="97">
        <f ca="1">IFERROR(__xludf.DUMMYFUNCTION("""COMPUTED_VALUE"""),338)</f>
        <v>338</v>
      </c>
      <c r="B307" s="98" t="str">
        <f ca="1">IFERROR(__xludf.DUMMYFUNCTION("""COMPUTED_VALUE"""),"12.005.0020.0605.0113.2123.3339032000000000000")</f>
        <v>12.005.0020.0605.0113.2123.3339032000000000000</v>
      </c>
      <c r="C307" s="98" t="str">
        <f ca="1">IFERROR(__xludf.DUMMYFUNCTION("""COMPUTED_VALUE"""),"0000")</f>
        <v>0000</v>
      </c>
      <c r="D307" s="100" t="str">
        <f t="shared" ca="1" si="0"/>
        <v>12</v>
      </c>
      <c r="E307" s="101" t="str">
        <f ca="1">VLOOKUP(D307,ORGÃO!A:B,2,0)</f>
        <v>SEMDE</v>
      </c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</row>
    <row r="308" spans="1:18">
      <c r="A308" s="97">
        <f ca="1">IFERROR(__xludf.DUMMYFUNCTION("""COMPUTED_VALUE"""),339)</f>
        <v>339</v>
      </c>
      <c r="B308" s="98" t="str">
        <f ca="1">IFERROR(__xludf.DUMMYFUNCTION("""COMPUTED_VALUE"""),"12.004.0022.0661.0113.2127.3339032000000000000")</f>
        <v>12.004.0022.0661.0113.2127.3339032000000000000</v>
      </c>
      <c r="C308" s="98" t="str">
        <f ca="1">IFERROR(__xludf.DUMMYFUNCTION("""COMPUTED_VALUE"""),"0000")</f>
        <v>0000</v>
      </c>
      <c r="D308" s="100" t="str">
        <f t="shared" ca="1" si="0"/>
        <v>12</v>
      </c>
      <c r="E308" s="101" t="str">
        <f ca="1">VLOOKUP(D308,ORGÃO!A:B,2,0)</f>
        <v>SEMDE</v>
      </c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</row>
    <row r="309" spans="1:18">
      <c r="A309" s="97">
        <f ca="1">IFERROR(__xludf.DUMMYFUNCTION("""COMPUTED_VALUE"""),340)</f>
        <v>340</v>
      </c>
      <c r="B309" s="98" t="str">
        <f ca="1">IFERROR(__xludf.DUMMYFUNCTION("""COMPUTED_VALUE"""),"08.003.0008.0244.0118.2030.3339032000000000000")</f>
        <v>08.003.0008.0244.0118.2030.3339032000000000000</v>
      </c>
      <c r="C309" s="98" t="str">
        <f ca="1">IFERROR(__xludf.DUMMYFUNCTION("""COMPUTED_VALUE"""),"00934")</f>
        <v>00934</v>
      </c>
      <c r="D309" s="100" t="str">
        <f t="shared" ca="1" si="0"/>
        <v>08</v>
      </c>
      <c r="E309" s="101" t="str">
        <f ca="1">VLOOKUP(D309,ORGÃO!A:B,2,0)</f>
        <v>SEMAS</v>
      </c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</row>
    <row r="310" spans="1:18">
      <c r="A310" s="97">
        <f ca="1">IFERROR(__xludf.DUMMYFUNCTION("""COMPUTED_VALUE"""),341)</f>
        <v>341</v>
      </c>
      <c r="B310" s="98" t="str">
        <f ca="1">IFERROR(__xludf.DUMMYFUNCTION("""COMPUTED_VALUE"""),"08.003.0008.0244.0118.2030.3339032000000000000")</f>
        <v>08.003.0008.0244.0118.2030.3339032000000000000</v>
      </c>
      <c r="C310" s="98" t="str">
        <f ca="1">IFERROR(__xludf.DUMMYFUNCTION("""COMPUTED_VALUE"""),"00941")</f>
        <v>00941</v>
      </c>
      <c r="D310" s="100" t="str">
        <f t="shared" ca="1" si="0"/>
        <v>08</v>
      </c>
      <c r="E310" s="101" t="str">
        <f ca="1">VLOOKUP(D310,ORGÃO!A:B,2,0)</f>
        <v>SEMAS</v>
      </c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</row>
    <row r="311" spans="1:18">
      <c r="A311" s="97">
        <f ca="1">IFERROR(__xludf.DUMMYFUNCTION("""COMPUTED_VALUE"""),342)</f>
        <v>342</v>
      </c>
      <c r="B311" s="98" t="str">
        <f ca="1">IFERROR(__xludf.DUMMYFUNCTION("""COMPUTED_VALUE"""),"08.003.0008.0244.0118.2030.3339032000000000000")</f>
        <v>08.003.0008.0244.0118.2030.3339032000000000000</v>
      </c>
      <c r="C311" s="98" t="str">
        <f ca="1">IFERROR(__xludf.DUMMYFUNCTION("""COMPUTED_VALUE"""),"09381")</f>
        <v>09381</v>
      </c>
      <c r="D311" s="100" t="str">
        <f t="shared" ca="1" si="0"/>
        <v>08</v>
      </c>
      <c r="E311" s="101" t="str">
        <f ca="1">VLOOKUP(D311,ORGÃO!A:B,2,0)</f>
        <v>SEMAS</v>
      </c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</row>
    <row r="312" spans="1:18">
      <c r="A312" s="97">
        <f ca="1">IFERROR(__xludf.DUMMYFUNCTION("""COMPUTED_VALUE"""),343)</f>
        <v>343</v>
      </c>
      <c r="B312" s="98" t="str">
        <f ca="1">IFERROR(__xludf.DUMMYFUNCTION("""COMPUTED_VALUE"""),"08.007.0008.0241.0118.2031.3339032000000000000")</f>
        <v>08.007.0008.0241.0118.2031.3339032000000000000</v>
      </c>
      <c r="C312" s="98" t="str">
        <f ca="1">IFERROR(__xludf.DUMMYFUNCTION("""COMPUTED_VALUE"""),"0000")</f>
        <v>0000</v>
      </c>
      <c r="D312" s="100" t="str">
        <f t="shared" ca="1" si="0"/>
        <v>08</v>
      </c>
      <c r="E312" s="101" t="str">
        <f ca="1">VLOOKUP(D312,ORGÃO!A:B,2,0)</f>
        <v>SEMAS</v>
      </c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</row>
    <row r="313" spans="1:18">
      <c r="A313" s="97">
        <f ca="1">IFERROR(__xludf.DUMMYFUNCTION("""COMPUTED_VALUE"""),344)</f>
        <v>344</v>
      </c>
      <c r="B313" s="98" t="str">
        <f ca="1">IFERROR(__xludf.DUMMYFUNCTION("""COMPUTED_VALUE"""),"08.003.0008.0244.0118.2032.3339032000000000000")</f>
        <v>08.003.0008.0244.0118.2032.3339032000000000000</v>
      </c>
      <c r="C313" s="98" t="str">
        <f ca="1">IFERROR(__xludf.DUMMYFUNCTION("""COMPUTED_VALUE"""),"0000")</f>
        <v>0000</v>
      </c>
      <c r="D313" s="100" t="str">
        <f t="shared" ca="1" si="0"/>
        <v>08</v>
      </c>
      <c r="E313" s="101" t="str">
        <f ca="1">VLOOKUP(D313,ORGÃO!A:B,2,0)</f>
        <v>SEMAS</v>
      </c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</row>
    <row r="314" spans="1:18">
      <c r="A314" s="97">
        <f ca="1">IFERROR(__xludf.DUMMYFUNCTION("""COMPUTED_VALUE"""),345)</f>
        <v>345</v>
      </c>
      <c r="B314" s="98" t="str">
        <f ca="1">IFERROR(__xludf.DUMMYFUNCTION("""COMPUTED_VALUE"""),"08.003.0008.0243.0118.6000.3339032000000000000")</f>
        <v>08.003.0008.0243.0118.6000.3339032000000000000</v>
      </c>
      <c r="C314" s="98" t="str">
        <f ca="1">IFERROR(__xludf.DUMMYFUNCTION("""COMPUTED_VALUE"""),"00935")</f>
        <v>00935</v>
      </c>
      <c r="D314" s="100" t="str">
        <f t="shared" ca="1" si="0"/>
        <v>08</v>
      </c>
      <c r="E314" s="101" t="str">
        <f ca="1">VLOOKUP(D314,ORGÃO!A:B,2,0)</f>
        <v>SEMAS</v>
      </c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</row>
    <row r="315" spans="1:18">
      <c r="A315" s="97">
        <f ca="1">IFERROR(__xludf.DUMMYFUNCTION("""COMPUTED_VALUE"""),346)</f>
        <v>346</v>
      </c>
      <c r="B315" s="98" t="str">
        <f ca="1">IFERROR(__xludf.DUMMYFUNCTION("""COMPUTED_VALUE"""),"08.005.0008.0243.0118.6001.3339032000000000000")</f>
        <v>08.005.0008.0243.0118.6001.3339032000000000000</v>
      </c>
      <c r="C315" s="98" t="str">
        <f ca="1">IFERROR(__xludf.DUMMYFUNCTION("""COMPUTED_VALUE"""),"0000")</f>
        <v>0000</v>
      </c>
      <c r="D315" s="100" t="str">
        <f t="shared" ca="1" si="0"/>
        <v>08</v>
      </c>
      <c r="E315" s="101" t="str">
        <f ca="1">VLOOKUP(D315,ORGÃO!A:B,2,0)</f>
        <v>SEMAS</v>
      </c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</row>
    <row r="316" spans="1:18">
      <c r="A316" s="97">
        <f ca="1">IFERROR(__xludf.DUMMYFUNCTION("""COMPUTED_VALUE"""),347)</f>
        <v>347</v>
      </c>
      <c r="B316" s="98" t="str">
        <f ca="1">IFERROR(__xludf.DUMMYFUNCTION("""COMPUTED_VALUE"""),"10.005.0018.0541.0123.2112.3339032000000000000")</f>
        <v>10.005.0018.0541.0123.2112.3339032000000000000</v>
      </c>
      <c r="C316" s="98" t="str">
        <f ca="1">IFERROR(__xludf.DUMMYFUNCTION("""COMPUTED_VALUE"""),"0000")</f>
        <v>0000</v>
      </c>
      <c r="D316" s="100" t="str">
        <f t="shared" ca="1" si="0"/>
        <v>10</v>
      </c>
      <c r="E316" s="101" t="str">
        <f ca="1">VLOOKUP(D316,ORGÃO!A:B,2,0)</f>
        <v>SEMMA</v>
      </c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</row>
    <row r="317" spans="1:18">
      <c r="A317" s="97">
        <f ca="1">IFERROR(__xludf.DUMMYFUNCTION("""COMPUTED_VALUE"""),348)</f>
        <v>348</v>
      </c>
      <c r="B317" s="98" t="str">
        <f ca="1">IFERROR(__xludf.DUMMYFUNCTION("""COMPUTED_VALUE"""),"10.008.0018.0542.0123.2113.3339032000000000000")</f>
        <v>10.008.0018.0542.0123.2113.3339032000000000000</v>
      </c>
      <c r="C317" s="98" t="str">
        <f ca="1">IFERROR(__xludf.DUMMYFUNCTION("""COMPUTED_VALUE"""),"0000")</f>
        <v>0000</v>
      </c>
      <c r="D317" s="100" t="str">
        <f t="shared" ca="1" si="0"/>
        <v>10</v>
      </c>
      <c r="E317" s="101" t="str">
        <f ca="1">VLOOKUP(D317,ORGÃO!A:B,2,0)</f>
        <v>SEMMA</v>
      </c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</row>
    <row r="318" spans="1:18">
      <c r="A318" s="97">
        <f ca="1">IFERROR(__xludf.DUMMYFUNCTION("""COMPUTED_VALUE"""),349)</f>
        <v>349</v>
      </c>
      <c r="B318" s="98" t="str">
        <f ca="1">IFERROR(__xludf.DUMMYFUNCTION("""COMPUTED_VALUE"""),"10.006.0018.0541.0123.2114.3339032000000000000")</f>
        <v>10.006.0018.0541.0123.2114.3339032000000000000</v>
      </c>
      <c r="C318" s="98" t="str">
        <f ca="1">IFERROR(__xludf.DUMMYFUNCTION("""COMPUTED_VALUE"""),"00555")</f>
        <v>00555</v>
      </c>
      <c r="D318" s="100" t="str">
        <f t="shared" ca="1" si="0"/>
        <v>10</v>
      </c>
      <c r="E318" s="101" t="str">
        <f ca="1">VLOOKUP(D318,ORGÃO!A:B,2,0)</f>
        <v>SEMMA</v>
      </c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</row>
    <row r="319" spans="1:18">
      <c r="A319" s="97">
        <f ca="1">IFERROR(__xludf.DUMMYFUNCTION("""COMPUTED_VALUE"""),350)</f>
        <v>350</v>
      </c>
      <c r="B319" s="98" t="str">
        <f ca="1">IFERROR(__xludf.DUMMYFUNCTION("""COMPUTED_VALUE"""),"18.001.0004.0121.0140.2023.3339032000000000000")</f>
        <v>18.001.0004.0121.0140.2023.3339032000000000000</v>
      </c>
      <c r="C319" s="98" t="str">
        <f ca="1">IFERROR(__xludf.DUMMYFUNCTION("""COMPUTED_VALUE"""),"0000")</f>
        <v>0000</v>
      </c>
      <c r="D319" s="100" t="str">
        <f t="shared" ca="1" si="0"/>
        <v>18</v>
      </c>
      <c r="E319" s="101" t="str">
        <f ca="1">VLOOKUP(D319,ORGÃO!A:B,2,0)</f>
        <v>SESET</v>
      </c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</row>
    <row r="320" spans="1:18">
      <c r="A320" s="97">
        <f ca="1">IFERROR(__xludf.DUMMYFUNCTION("""COMPUTED_VALUE"""),351)</f>
        <v>351</v>
      </c>
      <c r="B320" s="98" t="str">
        <f ca="1">IFERROR(__xludf.DUMMYFUNCTION("""COMPUTED_VALUE"""),"18.002.0006.0181.0140.2024.3339032000000000000")</f>
        <v>18.002.0006.0181.0140.2024.3339032000000000000</v>
      </c>
      <c r="C320" s="98" t="str">
        <f ca="1">IFERROR(__xludf.DUMMYFUNCTION("""COMPUTED_VALUE"""),"0000")</f>
        <v>0000</v>
      </c>
      <c r="D320" s="100" t="str">
        <f t="shared" ca="1" si="0"/>
        <v>18</v>
      </c>
      <c r="E320" s="101" t="str">
        <f ca="1">VLOOKUP(D320,ORGÃO!A:B,2,0)</f>
        <v>SESET</v>
      </c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</row>
    <row r="321" spans="1:18">
      <c r="A321" s="97">
        <f ca="1">IFERROR(__xludf.DUMMYFUNCTION("""COMPUTED_VALUE"""),352)</f>
        <v>352</v>
      </c>
      <c r="B321" s="98" t="str">
        <f ca="1">IFERROR(__xludf.DUMMYFUNCTION("""COMPUTED_VALUE"""),"18.002.0006.0181.0140.2024.3339032000000000000")</f>
        <v>18.002.0006.0181.0140.2024.3339032000000000000</v>
      </c>
      <c r="C321" s="98" t="str">
        <f ca="1">IFERROR(__xludf.DUMMYFUNCTION("""COMPUTED_VALUE"""),"01011")</f>
        <v>01011</v>
      </c>
      <c r="D321" s="100" t="str">
        <f t="shared" ca="1" si="0"/>
        <v>18</v>
      </c>
      <c r="E321" s="101" t="str">
        <f ca="1">VLOOKUP(D321,ORGÃO!A:B,2,0)</f>
        <v>SESET</v>
      </c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</row>
    <row r="322" spans="1:18">
      <c r="A322" s="97">
        <f ca="1">IFERROR(__xludf.DUMMYFUNCTION("""COMPUTED_VALUE"""),353)</f>
        <v>353</v>
      </c>
      <c r="B322" s="98" t="str">
        <f ca="1">IFERROR(__xludf.DUMMYFUNCTION("""COMPUTED_VALUE"""),"18.002.0006.0182.0140.2025.3339032000000000000")</f>
        <v>18.002.0006.0182.0140.2025.3339032000000000000</v>
      </c>
      <c r="C322" s="98" t="str">
        <f ca="1">IFERROR(__xludf.DUMMYFUNCTION("""COMPUTED_VALUE"""),"0000")</f>
        <v>0000</v>
      </c>
      <c r="D322" s="100" t="str">
        <f t="shared" ca="1" si="0"/>
        <v>18</v>
      </c>
      <c r="E322" s="101" t="str">
        <f ca="1">VLOOKUP(D322,ORGÃO!A:B,2,0)</f>
        <v>SESET</v>
      </c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</row>
    <row r="323" spans="1:18">
      <c r="A323" s="97">
        <f ca="1">IFERROR(__xludf.DUMMYFUNCTION("""COMPUTED_VALUE"""),354)</f>
        <v>354</v>
      </c>
      <c r="B323" s="98" t="str">
        <f ca="1">IFERROR(__xludf.DUMMYFUNCTION("""COMPUTED_VALUE"""),"18.003.0015.0452.0140.2027.3339032000000000000")</f>
        <v>18.003.0015.0452.0140.2027.3339032000000000000</v>
      </c>
      <c r="C323" s="98" t="str">
        <f ca="1">IFERROR(__xludf.DUMMYFUNCTION("""COMPUTED_VALUE"""),"0000")</f>
        <v>0000</v>
      </c>
      <c r="D323" s="100" t="str">
        <f t="shared" ca="1" si="0"/>
        <v>18</v>
      </c>
      <c r="E323" s="101" t="str">
        <f ca="1">VLOOKUP(D323,ORGÃO!A:B,2,0)</f>
        <v>SESET</v>
      </c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</row>
    <row r="324" spans="1:18">
      <c r="A324" s="97">
        <f ca="1">IFERROR(__xludf.DUMMYFUNCTION("""COMPUTED_VALUE"""),355)</f>
        <v>355</v>
      </c>
      <c r="B324" s="98" t="str">
        <f ca="1">IFERROR(__xludf.DUMMYFUNCTION("""COMPUTED_VALUE"""),"18.003.0015.0452.0140.2027.3339032000000000000")</f>
        <v>18.003.0015.0452.0140.2027.3339032000000000000</v>
      </c>
      <c r="C324" s="98" t="str">
        <f ca="1">IFERROR(__xludf.DUMMYFUNCTION("""COMPUTED_VALUE"""),"00509")</f>
        <v>00509</v>
      </c>
      <c r="D324" s="100" t="str">
        <f t="shared" ca="1" si="0"/>
        <v>18</v>
      </c>
      <c r="E324" s="101" t="str">
        <f ca="1">VLOOKUP(D324,ORGÃO!A:B,2,0)</f>
        <v>SESET</v>
      </c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</row>
    <row r="325" spans="1:18">
      <c r="A325" s="97">
        <f ca="1">IFERROR(__xludf.DUMMYFUNCTION("""COMPUTED_VALUE"""),356)</f>
        <v>356</v>
      </c>
      <c r="B325" s="98" t="str">
        <f ca="1">IFERROR(__xludf.DUMMYFUNCTION("""COMPUTED_VALUE"""),"18.004.0006.0181.0140.2142.3339032000000000000")</f>
        <v>18.004.0006.0181.0140.2142.3339032000000000000</v>
      </c>
      <c r="C325" s="98" t="str">
        <f ca="1">IFERROR(__xludf.DUMMYFUNCTION("""COMPUTED_VALUE"""),"0000")</f>
        <v>0000</v>
      </c>
      <c r="D325" s="100" t="str">
        <f t="shared" ca="1" si="0"/>
        <v>18</v>
      </c>
      <c r="E325" s="101" t="str">
        <f ca="1">VLOOKUP(D325,ORGÃO!A:B,2,0)</f>
        <v>SESET</v>
      </c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</row>
    <row r="326" spans="1:18">
      <c r="A326" s="97">
        <f ca="1">IFERROR(__xludf.DUMMYFUNCTION("""COMPUTED_VALUE"""),357)</f>
        <v>357</v>
      </c>
      <c r="B326" s="98" t="str">
        <f ca="1">IFERROR(__xludf.DUMMYFUNCTION("""COMPUTED_VALUE"""),"18.004.0006.0182.0140.2143.3339032000000000000")</f>
        <v>18.004.0006.0182.0140.2143.3339032000000000000</v>
      </c>
      <c r="C326" s="98" t="str">
        <f ca="1">IFERROR(__xludf.DUMMYFUNCTION("""COMPUTED_VALUE"""),"0000")</f>
        <v>0000</v>
      </c>
      <c r="D326" s="100" t="str">
        <f t="shared" ca="1" si="0"/>
        <v>18</v>
      </c>
      <c r="E326" s="101" t="str">
        <f ca="1">VLOOKUP(D326,ORGÃO!A:B,2,0)</f>
        <v>SESET</v>
      </c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</row>
    <row r="327" spans="1:18">
      <c r="A327" s="97">
        <f ca="1">IFERROR(__xludf.DUMMYFUNCTION("""COMPUTED_VALUE"""),358)</f>
        <v>358</v>
      </c>
      <c r="B327" s="98" t="str">
        <f ca="1">IFERROR(__xludf.DUMMYFUNCTION("""COMPUTED_VALUE"""),"18.004.0015.0452.0140.2145.3339032000000000000")</f>
        <v>18.004.0015.0452.0140.2145.3339032000000000000</v>
      </c>
      <c r="C327" s="98" t="str">
        <f ca="1">IFERROR(__xludf.DUMMYFUNCTION("""COMPUTED_VALUE"""),"0000")</f>
        <v>0000</v>
      </c>
      <c r="D327" s="100" t="str">
        <f t="shared" ca="1" si="0"/>
        <v>18</v>
      </c>
      <c r="E327" s="101" t="str">
        <f ca="1">VLOOKUP(D327,ORGÃO!A:B,2,0)</f>
        <v>SESET</v>
      </c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</row>
    <row r="328" spans="1:18">
      <c r="A328" s="97">
        <f ca="1">IFERROR(__xludf.DUMMYFUNCTION("""COMPUTED_VALUE"""),359)</f>
        <v>359</v>
      </c>
      <c r="B328" s="98" t="str">
        <f ca="1">IFERROR(__xludf.DUMMYFUNCTION("""COMPUTED_VALUE"""),"02.001.0004.0121.0022.2104.3339033000000000000")</f>
        <v>02.001.0004.0121.0022.2104.3339033000000000000</v>
      </c>
      <c r="C328" s="98" t="str">
        <f ca="1">IFERROR(__xludf.DUMMYFUNCTION("""COMPUTED_VALUE"""),"0000")</f>
        <v>0000</v>
      </c>
      <c r="D328" s="100" t="str">
        <f t="shared" ca="1" si="0"/>
        <v>02</v>
      </c>
      <c r="E328" s="101" t="str">
        <f ca="1">VLOOKUP(D328,ORGÃO!A:B,2,0)</f>
        <v>SEGOV</v>
      </c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</row>
    <row r="329" spans="1:18">
      <c r="A329" s="97">
        <f ca="1">IFERROR(__xludf.DUMMYFUNCTION("""COMPUTED_VALUE"""),360)</f>
        <v>360</v>
      </c>
      <c r="B329" s="98" t="str">
        <f ca="1">IFERROR(__xludf.DUMMYFUNCTION("""COMPUTED_VALUE"""),"04.001.0004.0122.0040.2001.3339033000000000000")</f>
        <v>04.001.0004.0122.0040.2001.3339033000000000000</v>
      </c>
      <c r="C329" s="98" t="str">
        <f ca="1">IFERROR(__xludf.DUMMYFUNCTION("""COMPUTED_VALUE"""),"0000")</f>
        <v>0000</v>
      </c>
      <c r="D329" s="100" t="str">
        <f t="shared" ca="1" si="0"/>
        <v>04</v>
      </c>
      <c r="E329" s="101" t="str">
        <f ca="1">VLOOKUP(D329,ORGÃO!A:B,2,0)</f>
        <v>SEMAD</v>
      </c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</row>
    <row r="330" spans="1:18">
      <c r="A330" s="97">
        <f ca="1">IFERROR(__xludf.DUMMYFUNCTION("""COMPUTED_VALUE"""),361)</f>
        <v>361</v>
      </c>
      <c r="B330" s="98" t="str">
        <f ca="1">IFERROR(__xludf.DUMMYFUNCTION("""COMPUTED_VALUE"""),"04.001.0004.0122.0040.2003.3339033000000000000")</f>
        <v>04.001.0004.0122.0040.2003.3339033000000000000</v>
      </c>
      <c r="C330" s="98" t="str">
        <f ca="1">IFERROR(__xludf.DUMMYFUNCTION("""COMPUTED_VALUE"""),"0000")</f>
        <v>0000</v>
      </c>
      <c r="D330" s="100" t="str">
        <f t="shared" ca="1" si="0"/>
        <v>04</v>
      </c>
      <c r="E330" s="101" t="str">
        <f ca="1">VLOOKUP(D330,ORGÃO!A:B,2,0)</f>
        <v>SEMAD</v>
      </c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</row>
    <row r="331" spans="1:18">
      <c r="A331" s="97">
        <f ca="1">IFERROR(__xludf.DUMMYFUNCTION("""COMPUTED_VALUE"""),362)</f>
        <v>362</v>
      </c>
      <c r="B331" s="98" t="str">
        <f ca="1">IFERROR(__xludf.DUMMYFUNCTION("""COMPUTED_VALUE"""),"13.001.0004.0124.0051.2049.3339033000000000000")</f>
        <v>13.001.0004.0124.0051.2049.3339033000000000000</v>
      </c>
      <c r="C331" s="98" t="str">
        <f ca="1">IFERROR(__xludf.DUMMYFUNCTION("""COMPUTED_VALUE"""),"0000")</f>
        <v>0000</v>
      </c>
      <c r="D331" s="100" t="str">
        <f t="shared" ca="1" si="0"/>
        <v>13</v>
      </c>
      <c r="E331" s="101" t="str">
        <f ca="1">VLOOKUP(D331,ORGÃO!A:B,2,0)</f>
        <v>CGM</v>
      </c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</row>
    <row r="332" spans="1:18">
      <c r="A332" s="97">
        <f ca="1">IFERROR(__xludf.DUMMYFUNCTION("""COMPUTED_VALUE"""),363)</f>
        <v>363</v>
      </c>
      <c r="B332" s="98" t="str">
        <f ca="1">IFERROR(__xludf.DUMMYFUNCTION("""COMPUTED_VALUE"""),"05.001.0012.0361.0074.6012.3339033000000000000")</f>
        <v>05.001.0012.0361.0074.6012.3339033000000000000</v>
      </c>
      <c r="C332" s="98" t="str">
        <f ca="1">IFERROR(__xludf.DUMMYFUNCTION("""COMPUTED_VALUE"""),"00107")</f>
        <v>00107</v>
      </c>
      <c r="D332" s="100" t="str">
        <f t="shared" ca="1" si="0"/>
        <v>05</v>
      </c>
      <c r="E332" s="101" t="str">
        <f ca="1">VLOOKUP(D332,ORGÃO!A:B,2,0)</f>
        <v>SEMED</v>
      </c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</row>
    <row r="333" spans="1:18">
      <c r="A333" s="97">
        <f ca="1">IFERROR(__xludf.DUMMYFUNCTION("""COMPUTED_VALUE"""),364)</f>
        <v>364</v>
      </c>
      <c r="B333" s="98" t="str">
        <f ca="1">IFERROR(__xludf.DUMMYFUNCTION("""COMPUTED_VALUE"""),"05.001.0012.0361.0074.6018.3339033000000000000")</f>
        <v>05.001.0012.0361.0074.6018.3339033000000000000</v>
      </c>
      <c r="C333" s="98" t="str">
        <f ca="1">IFERROR(__xludf.DUMMYFUNCTION("""COMPUTED_VALUE"""),"0000")</f>
        <v>0000</v>
      </c>
      <c r="D333" s="100" t="str">
        <f t="shared" ca="1" si="0"/>
        <v>05</v>
      </c>
      <c r="E333" s="101" t="str">
        <f ca="1">VLOOKUP(D333,ORGÃO!A:B,2,0)</f>
        <v>SEMED</v>
      </c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</row>
    <row r="334" spans="1:18">
      <c r="A334" s="97">
        <f ca="1">IFERROR(__xludf.DUMMYFUNCTION("""COMPUTED_VALUE"""),365)</f>
        <v>365</v>
      </c>
      <c r="B334" s="98" t="str">
        <f ca="1">IFERROR(__xludf.DUMMYFUNCTION("""COMPUTED_VALUE"""),"05.001.0012.0361.0074.6018.3339033000000000000")</f>
        <v>05.001.0012.0361.0074.6018.3339033000000000000</v>
      </c>
      <c r="C334" s="98" t="str">
        <f ca="1">IFERROR(__xludf.DUMMYFUNCTION("""COMPUTED_VALUE"""),"00104")</f>
        <v>00104</v>
      </c>
      <c r="D334" s="100" t="str">
        <f t="shared" ca="1" si="0"/>
        <v>05</v>
      </c>
      <c r="E334" s="101" t="str">
        <f ca="1">VLOOKUP(D334,ORGÃO!A:B,2,0)</f>
        <v>SEMED</v>
      </c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</row>
    <row r="335" spans="1:18">
      <c r="A335" s="97">
        <f ca="1">IFERROR(__xludf.DUMMYFUNCTION("""COMPUTED_VALUE"""),366)</f>
        <v>366</v>
      </c>
      <c r="B335" s="98" t="str">
        <f ca="1">IFERROR(__xludf.DUMMYFUNCTION("""COMPUTED_VALUE"""),"05.001.0012.0361.0074.6018.3339033000000000000")</f>
        <v>05.001.0012.0361.0074.6018.3339033000000000000</v>
      </c>
      <c r="C335" s="98" t="str">
        <f ca="1">IFERROR(__xludf.DUMMYFUNCTION("""COMPUTED_VALUE"""),"00118")</f>
        <v>00118</v>
      </c>
      <c r="D335" s="100" t="str">
        <f t="shared" ca="1" si="0"/>
        <v>05</v>
      </c>
      <c r="E335" s="101" t="str">
        <f ca="1">VLOOKUP(D335,ORGÃO!A:B,2,0)</f>
        <v>SEMED</v>
      </c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</row>
    <row r="336" spans="1:18">
      <c r="A336" s="97">
        <f ca="1">IFERROR(__xludf.DUMMYFUNCTION("""COMPUTED_VALUE"""),367)</f>
        <v>367</v>
      </c>
      <c r="B336" s="98" t="str">
        <f ca="1">IFERROR(__xludf.DUMMYFUNCTION("""COMPUTED_VALUE"""),"11.002.0013.0392.0082.2009.3339033000000000000")</f>
        <v>11.002.0013.0392.0082.2009.3339033000000000000</v>
      </c>
      <c r="C336" s="98" t="str">
        <f ca="1">IFERROR(__xludf.DUMMYFUNCTION("""COMPUTED_VALUE"""),"0000")</f>
        <v>0000</v>
      </c>
      <c r="D336" s="100" t="str">
        <f t="shared" ca="1" si="0"/>
        <v>11</v>
      </c>
      <c r="E336" s="101" t="str">
        <f ca="1">VLOOKUP(D336,ORGÃO!A:B,2,0)</f>
        <v>SEMEL</v>
      </c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</row>
    <row r="337" spans="1:18">
      <c r="A337" s="97">
        <f ca="1">IFERROR(__xludf.DUMMYFUNCTION("""COMPUTED_VALUE"""),368)</f>
        <v>368</v>
      </c>
      <c r="B337" s="98" t="str">
        <f ca="1">IFERROR(__xludf.DUMMYFUNCTION("""COMPUTED_VALUE"""),"11.003.0027.0811.0083.2013.3339033000000000000")</f>
        <v>11.003.0027.0811.0083.2013.3339033000000000000</v>
      </c>
      <c r="C337" s="98" t="str">
        <f ca="1">IFERROR(__xludf.DUMMYFUNCTION("""COMPUTED_VALUE"""),"0000")</f>
        <v>0000</v>
      </c>
      <c r="D337" s="100" t="str">
        <f t="shared" ca="1" si="0"/>
        <v>11</v>
      </c>
      <c r="E337" s="101" t="str">
        <f ca="1">VLOOKUP(D337,ORGÃO!A:B,2,0)</f>
        <v>SEMEL</v>
      </c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</row>
    <row r="338" spans="1:18">
      <c r="A338" s="97">
        <f ca="1">IFERROR(__xludf.DUMMYFUNCTION("""COMPUTED_VALUE"""),369)</f>
        <v>369</v>
      </c>
      <c r="B338" s="98" t="str">
        <f ca="1">IFERROR(__xludf.DUMMYFUNCTION("""COMPUTED_VALUE"""),"06.001.0010.0301.0094.2037.3339033000000000000")</f>
        <v>06.001.0010.0301.0094.2037.3339033000000000000</v>
      </c>
      <c r="C338" s="98" t="str">
        <f ca="1">IFERROR(__xludf.DUMMYFUNCTION("""COMPUTED_VALUE"""),"00303")</f>
        <v>00303</v>
      </c>
      <c r="D338" s="100" t="str">
        <f t="shared" ca="1" si="0"/>
        <v>06</v>
      </c>
      <c r="E338" s="101" t="str">
        <f ca="1">VLOOKUP(D338,ORGÃO!A:B,2,0)</f>
        <v>SEMSA</v>
      </c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</row>
    <row r="339" spans="1:18">
      <c r="A339" s="97">
        <f ca="1">IFERROR(__xludf.DUMMYFUNCTION("""COMPUTED_VALUE"""),370)</f>
        <v>370</v>
      </c>
      <c r="B339" s="98" t="str">
        <f ca="1">IFERROR(__xludf.DUMMYFUNCTION("""COMPUTED_VALUE"""),"06.001.0010.0301.0094.2038.3339033000000000000")</f>
        <v>06.001.0010.0301.0094.2038.3339033000000000000</v>
      </c>
      <c r="C339" s="98" t="str">
        <f ca="1">IFERROR(__xludf.DUMMYFUNCTION("""COMPUTED_VALUE"""),"00303")</f>
        <v>00303</v>
      </c>
      <c r="D339" s="100" t="str">
        <f t="shared" ca="1" si="0"/>
        <v>06</v>
      </c>
      <c r="E339" s="101" t="str">
        <f ca="1">VLOOKUP(D339,ORGÃO!A:B,2,0)</f>
        <v>SEMSA</v>
      </c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</row>
    <row r="340" spans="1:18">
      <c r="A340" s="97">
        <f ca="1">IFERROR(__xludf.DUMMYFUNCTION("""COMPUTED_VALUE"""),371)</f>
        <v>371</v>
      </c>
      <c r="B340" s="98" t="str">
        <f ca="1">IFERROR(__xludf.DUMMYFUNCTION("""COMPUTED_VALUE"""),"06.001.0010.0301.0094.2039.3339033000000000000")</f>
        <v>06.001.0010.0301.0094.2039.3339033000000000000</v>
      </c>
      <c r="C340" s="98" t="str">
        <f ca="1">IFERROR(__xludf.DUMMYFUNCTION("""COMPUTED_VALUE"""),"04942")</f>
        <v>04942</v>
      </c>
      <c r="D340" s="100" t="str">
        <f t="shared" ca="1" si="0"/>
        <v>06</v>
      </c>
      <c r="E340" s="101" t="str">
        <f ca="1">VLOOKUP(D340,ORGÃO!A:B,2,0)</f>
        <v>SEMSA</v>
      </c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</row>
    <row r="341" spans="1:18">
      <c r="A341" s="97">
        <f ca="1">IFERROR(__xludf.DUMMYFUNCTION("""COMPUTED_VALUE"""),372)</f>
        <v>372</v>
      </c>
      <c r="B341" s="98" t="str">
        <f ca="1">IFERROR(__xludf.DUMMYFUNCTION("""COMPUTED_VALUE"""),"06.001.0010.0305.0094.2040.3339033000000000000")</f>
        <v>06.001.0010.0305.0094.2040.3339033000000000000</v>
      </c>
      <c r="C341" s="98" t="str">
        <f ca="1">IFERROR(__xludf.DUMMYFUNCTION("""COMPUTED_VALUE"""),"04942")</f>
        <v>04942</v>
      </c>
      <c r="D341" s="100" t="str">
        <f t="shared" ca="1" si="0"/>
        <v>06</v>
      </c>
      <c r="E341" s="101" t="str">
        <f ca="1">VLOOKUP(D341,ORGÃO!A:B,2,0)</f>
        <v>SEMSA</v>
      </c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</row>
    <row r="342" spans="1:18">
      <c r="A342" s="97">
        <f ca="1">IFERROR(__xludf.DUMMYFUNCTION("""COMPUTED_VALUE"""),373)</f>
        <v>373</v>
      </c>
      <c r="B342" s="98" t="str">
        <f ca="1">IFERROR(__xludf.DUMMYFUNCTION("""COMPUTED_VALUE"""),"06.001.0010.0302.0094.2041.3339033000000000000")</f>
        <v>06.001.0010.0302.0094.2041.3339033000000000000</v>
      </c>
      <c r="C342" s="98" t="str">
        <f ca="1">IFERROR(__xludf.DUMMYFUNCTION("""COMPUTED_VALUE"""),"00303")</f>
        <v>00303</v>
      </c>
      <c r="D342" s="100" t="str">
        <f t="shared" ca="1" si="0"/>
        <v>06</v>
      </c>
      <c r="E342" s="101" t="str">
        <f ca="1">VLOOKUP(D342,ORGÃO!A:B,2,0)</f>
        <v>SEMSA</v>
      </c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</row>
    <row r="343" spans="1:18">
      <c r="A343" s="97">
        <f ca="1">IFERROR(__xludf.DUMMYFUNCTION("""COMPUTED_VALUE"""),374)</f>
        <v>374</v>
      </c>
      <c r="B343" s="98" t="str">
        <f ca="1">IFERROR(__xludf.DUMMYFUNCTION("""COMPUTED_VALUE"""),"06.001.0010.0302.0094.2043.3339033000000000000")</f>
        <v>06.001.0010.0302.0094.2043.3339033000000000000</v>
      </c>
      <c r="C343" s="98" t="str">
        <f ca="1">IFERROR(__xludf.DUMMYFUNCTION("""COMPUTED_VALUE"""),"04942")</f>
        <v>04942</v>
      </c>
      <c r="D343" s="100" t="str">
        <f t="shared" ca="1" si="0"/>
        <v>06</v>
      </c>
      <c r="E343" s="101" t="str">
        <f ca="1">VLOOKUP(D343,ORGÃO!A:B,2,0)</f>
        <v>SEMSA</v>
      </c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</row>
    <row r="344" spans="1:18">
      <c r="A344" s="97">
        <f ca="1">IFERROR(__xludf.DUMMYFUNCTION("""COMPUTED_VALUE"""),375)</f>
        <v>375</v>
      </c>
      <c r="B344" s="98" t="str">
        <f ca="1">IFERROR(__xludf.DUMMYFUNCTION("""COMPUTED_VALUE"""),"06.001.0010.0304.0094.2046.3339033000000000000")</f>
        <v>06.001.0010.0304.0094.2046.3339033000000000000</v>
      </c>
      <c r="C344" s="98" t="str">
        <f ca="1">IFERROR(__xludf.DUMMYFUNCTION("""COMPUTED_VALUE"""),"04942")</f>
        <v>04942</v>
      </c>
      <c r="D344" s="100" t="str">
        <f t="shared" ca="1" si="0"/>
        <v>06</v>
      </c>
      <c r="E344" s="101" t="str">
        <f ca="1">VLOOKUP(D344,ORGÃO!A:B,2,0)</f>
        <v>SEMSA</v>
      </c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</row>
    <row r="345" spans="1:18">
      <c r="A345" s="97">
        <f ca="1">IFERROR(__xludf.DUMMYFUNCTION("""COMPUTED_VALUE"""),376)</f>
        <v>376</v>
      </c>
      <c r="B345" s="98" t="str">
        <f ca="1">IFERROR(__xludf.DUMMYFUNCTION("""COMPUTED_VALUE"""),"12.001.0004.0122.0113.2129.3339033000000000000")</f>
        <v>12.001.0004.0122.0113.2129.3339033000000000000</v>
      </c>
      <c r="C345" s="98" t="str">
        <f ca="1">IFERROR(__xludf.DUMMYFUNCTION("""COMPUTED_VALUE"""),"0000")</f>
        <v>0000</v>
      </c>
      <c r="D345" s="100" t="str">
        <f t="shared" ca="1" si="0"/>
        <v>12</v>
      </c>
      <c r="E345" s="101" t="str">
        <f ca="1">VLOOKUP(D345,ORGÃO!A:B,2,0)</f>
        <v>SEMDE</v>
      </c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</row>
    <row r="346" spans="1:18">
      <c r="A346" s="97">
        <f ca="1">IFERROR(__xludf.DUMMYFUNCTION("""COMPUTED_VALUE"""),377)</f>
        <v>377</v>
      </c>
      <c r="B346" s="98" t="str">
        <f ca="1">IFERROR(__xludf.DUMMYFUNCTION("""COMPUTED_VALUE"""),"08.001.0008.0244.0118.2029.3339033000000000000")</f>
        <v>08.001.0008.0244.0118.2029.3339033000000000000</v>
      </c>
      <c r="C346" s="98" t="str">
        <f ca="1">IFERROR(__xludf.DUMMYFUNCTION("""COMPUTED_VALUE"""),"0000")</f>
        <v>0000</v>
      </c>
      <c r="D346" s="100" t="str">
        <f t="shared" ca="1" si="0"/>
        <v>08</v>
      </c>
      <c r="E346" s="101" t="str">
        <f ca="1">VLOOKUP(D346,ORGÃO!A:B,2,0)</f>
        <v>SEMAS</v>
      </c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</row>
    <row r="347" spans="1:18">
      <c r="A347" s="97">
        <f ca="1">IFERROR(__xludf.DUMMYFUNCTION("""COMPUTED_VALUE"""),378)</f>
        <v>378</v>
      </c>
      <c r="B347" s="98" t="str">
        <f ca="1">IFERROR(__xludf.DUMMYFUNCTION("""COMPUTED_VALUE"""),"08.003.0008.0244.0118.2030.3339033000000000000")</f>
        <v>08.003.0008.0244.0118.2030.3339033000000000000</v>
      </c>
      <c r="C347" s="98" t="str">
        <f ca="1">IFERROR(__xludf.DUMMYFUNCTION("""COMPUTED_VALUE"""),"0000")</f>
        <v>0000</v>
      </c>
      <c r="D347" s="100" t="str">
        <f t="shared" ca="1" si="0"/>
        <v>08</v>
      </c>
      <c r="E347" s="101" t="str">
        <f ca="1">VLOOKUP(D347,ORGÃO!A:B,2,0)</f>
        <v>SEMAS</v>
      </c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</row>
    <row r="348" spans="1:18">
      <c r="A348" s="97">
        <f ca="1">IFERROR(__xludf.DUMMYFUNCTION("""COMPUTED_VALUE"""),379)</f>
        <v>379</v>
      </c>
      <c r="B348" s="98" t="str">
        <f ca="1">IFERROR(__xludf.DUMMYFUNCTION("""COMPUTED_VALUE"""),"08.003.0008.0244.0118.2030.3339033000000000000")</f>
        <v>08.003.0008.0244.0118.2030.3339033000000000000</v>
      </c>
      <c r="C348" s="98" t="str">
        <f ca="1">IFERROR(__xludf.DUMMYFUNCTION("""COMPUTED_VALUE"""),"00936")</f>
        <v>00936</v>
      </c>
      <c r="D348" s="100" t="str">
        <f t="shared" ca="1" si="0"/>
        <v>08</v>
      </c>
      <c r="E348" s="101" t="str">
        <f ca="1">VLOOKUP(D348,ORGÃO!A:B,2,0)</f>
        <v>SEMAS</v>
      </c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</row>
    <row r="349" spans="1:18">
      <c r="A349" s="97">
        <f ca="1">IFERROR(__xludf.DUMMYFUNCTION("""COMPUTED_VALUE"""),380)</f>
        <v>380</v>
      </c>
      <c r="B349" s="98" t="str">
        <f ca="1">IFERROR(__xludf.DUMMYFUNCTION("""COMPUTED_VALUE"""),"08.003.0008.0244.0118.2032.3339033000000000000")</f>
        <v>08.003.0008.0244.0118.2032.3339033000000000000</v>
      </c>
      <c r="C349" s="98" t="str">
        <f ca="1">IFERROR(__xludf.DUMMYFUNCTION("""COMPUTED_VALUE"""),"0000")</f>
        <v>0000</v>
      </c>
      <c r="D349" s="100" t="str">
        <f t="shared" ca="1" si="0"/>
        <v>08</v>
      </c>
      <c r="E349" s="101" t="str">
        <f ca="1">VLOOKUP(D349,ORGÃO!A:B,2,0)</f>
        <v>SEMAS</v>
      </c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</row>
    <row r="350" spans="1:18">
      <c r="A350" s="97">
        <f ca="1">IFERROR(__xludf.DUMMYFUNCTION("""COMPUTED_VALUE"""),381)</f>
        <v>381</v>
      </c>
      <c r="B350" s="98" t="str">
        <f ca="1">IFERROR(__xludf.DUMMYFUNCTION("""COMPUTED_VALUE"""),"08.003.0008.0243.0118.6000.3339033000000000000")</f>
        <v>08.003.0008.0243.0118.6000.3339033000000000000</v>
      </c>
      <c r="C350" s="98" t="str">
        <f ca="1">IFERROR(__xludf.DUMMYFUNCTION("""COMPUTED_VALUE"""),"0000")</f>
        <v>0000</v>
      </c>
      <c r="D350" s="100" t="str">
        <f t="shared" ca="1" si="0"/>
        <v>08</v>
      </c>
      <c r="E350" s="101" t="str">
        <f ca="1">VLOOKUP(D350,ORGÃO!A:B,2,0)</f>
        <v>SEMAS</v>
      </c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</row>
    <row r="351" spans="1:18">
      <c r="A351" s="97">
        <f ca="1">IFERROR(__xludf.DUMMYFUNCTION("""COMPUTED_VALUE"""),382)</f>
        <v>382</v>
      </c>
      <c r="B351" s="98" t="str">
        <f ca="1">IFERROR(__xludf.DUMMYFUNCTION("""COMPUTED_VALUE"""),"16.001.0015.0451.0122.2085.3339033000000000000")</f>
        <v>16.001.0015.0451.0122.2085.3339033000000000000</v>
      </c>
      <c r="C351" s="98" t="str">
        <f ca="1">IFERROR(__xludf.DUMMYFUNCTION("""COMPUTED_VALUE"""),"0000")</f>
        <v>0000</v>
      </c>
      <c r="D351" s="100" t="str">
        <f t="shared" ca="1" si="0"/>
        <v>16</v>
      </c>
      <c r="E351" s="101" t="str">
        <f ca="1">VLOOKUP(D351,ORGÃO!A:B,2,0)</f>
        <v>SEMUR</v>
      </c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</row>
    <row r="352" spans="1:18">
      <c r="A352" s="97">
        <f ca="1">IFERROR(__xludf.DUMMYFUNCTION("""COMPUTED_VALUE"""),383)</f>
        <v>383</v>
      </c>
      <c r="B352" s="98" t="str">
        <f ca="1">IFERROR(__xludf.DUMMYFUNCTION("""COMPUTED_VALUE"""),"16.001.0015.0451.0122.2085.3339033000000000000")</f>
        <v>16.001.0015.0451.0122.2085.3339033000000000000</v>
      </c>
      <c r="C352" s="98" t="str">
        <f ca="1">IFERROR(__xludf.DUMMYFUNCTION("""COMPUTED_VALUE"""),"05104")</f>
        <v>05104</v>
      </c>
      <c r="D352" s="100" t="str">
        <f t="shared" ca="1" si="0"/>
        <v>16</v>
      </c>
      <c r="E352" s="101" t="str">
        <f ca="1">VLOOKUP(D352,ORGÃO!A:B,2,0)</f>
        <v>SEMUR</v>
      </c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</row>
    <row r="353" spans="1:18">
      <c r="A353" s="97">
        <f ca="1">IFERROR(__xludf.DUMMYFUNCTION("""COMPUTED_VALUE"""),384)</f>
        <v>384</v>
      </c>
      <c r="B353" s="98" t="str">
        <f ca="1">IFERROR(__xludf.DUMMYFUNCTION("""COMPUTED_VALUE"""),"10.001.0004.0122.0123.2109.3339033000000000000")</f>
        <v>10.001.0004.0122.0123.2109.3339033000000000000</v>
      </c>
      <c r="C353" s="98" t="str">
        <f ca="1">IFERROR(__xludf.DUMMYFUNCTION("""COMPUTED_VALUE"""),"0000")</f>
        <v>0000</v>
      </c>
      <c r="D353" s="100" t="str">
        <f t="shared" ca="1" si="0"/>
        <v>10</v>
      </c>
      <c r="E353" s="101" t="str">
        <f ca="1">VLOOKUP(D353,ORGÃO!A:B,2,0)</f>
        <v>SEMMA</v>
      </c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</row>
    <row r="354" spans="1:18">
      <c r="A354" s="97">
        <f ca="1">IFERROR(__xludf.DUMMYFUNCTION("""COMPUTED_VALUE"""),386)</f>
        <v>386</v>
      </c>
      <c r="B354" s="98" t="str">
        <f ca="1">IFERROR(__xludf.DUMMYFUNCTION("""COMPUTED_VALUE"""),"18.001.0004.0121.0140.2023.3339033000000000000")</f>
        <v>18.001.0004.0121.0140.2023.3339033000000000000</v>
      </c>
      <c r="C354" s="98" t="str">
        <f ca="1">IFERROR(__xludf.DUMMYFUNCTION("""COMPUTED_VALUE"""),"0000")</f>
        <v>0000</v>
      </c>
      <c r="D354" s="100" t="str">
        <f t="shared" ca="1" si="0"/>
        <v>18</v>
      </c>
      <c r="E354" s="101" t="str">
        <f ca="1">VLOOKUP(D354,ORGÃO!A:B,2,0)</f>
        <v>SESET</v>
      </c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</row>
    <row r="355" spans="1:18">
      <c r="A355" s="97">
        <f ca="1">IFERROR(__xludf.DUMMYFUNCTION("""COMPUTED_VALUE"""),387)</f>
        <v>387</v>
      </c>
      <c r="B355" s="98" t="str">
        <f ca="1">IFERROR(__xludf.DUMMYFUNCTION("""COMPUTED_VALUE"""),"18.002.0006.0181.0140.2024.3339033000000000000")</f>
        <v>18.002.0006.0181.0140.2024.3339033000000000000</v>
      </c>
      <c r="C355" s="98" t="str">
        <f ca="1">IFERROR(__xludf.DUMMYFUNCTION("""COMPUTED_VALUE"""),"0000")</f>
        <v>0000</v>
      </c>
      <c r="D355" s="100" t="str">
        <f t="shared" ca="1" si="0"/>
        <v>18</v>
      </c>
      <c r="E355" s="101" t="str">
        <f ca="1">VLOOKUP(D355,ORGÃO!A:B,2,0)</f>
        <v>SESET</v>
      </c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</row>
    <row r="356" spans="1:18">
      <c r="A356" s="97">
        <f ca="1">IFERROR(__xludf.DUMMYFUNCTION("""COMPUTED_VALUE"""),388)</f>
        <v>388</v>
      </c>
      <c r="B356" s="98" t="str">
        <f ca="1">IFERROR(__xludf.DUMMYFUNCTION("""COMPUTED_VALUE"""),"18.002.0006.0181.0140.2024.3339033000000000000")</f>
        <v>18.002.0006.0181.0140.2024.3339033000000000000</v>
      </c>
      <c r="C356" s="98" t="str">
        <f ca="1">IFERROR(__xludf.DUMMYFUNCTION("""COMPUTED_VALUE"""),"01011")</f>
        <v>01011</v>
      </c>
      <c r="D356" s="100" t="str">
        <f t="shared" ca="1" si="0"/>
        <v>18</v>
      </c>
      <c r="E356" s="101" t="str">
        <f ca="1">VLOOKUP(D356,ORGÃO!A:B,2,0)</f>
        <v>SESET</v>
      </c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</row>
    <row r="357" spans="1:18">
      <c r="A357" s="97">
        <f ca="1">IFERROR(__xludf.DUMMYFUNCTION("""COMPUTED_VALUE"""),389)</f>
        <v>389</v>
      </c>
      <c r="B357" s="98" t="str">
        <f ca="1">IFERROR(__xludf.DUMMYFUNCTION("""COMPUTED_VALUE"""),"18.002.0006.0182.0140.2025.3339033000000000000")</f>
        <v>18.002.0006.0182.0140.2025.3339033000000000000</v>
      </c>
      <c r="C357" s="98" t="str">
        <f ca="1">IFERROR(__xludf.DUMMYFUNCTION("""COMPUTED_VALUE"""),"0000")</f>
        <v>0000</v>
      </c>
      <c r="D357" s="100" t="str">
        <f t="shared" ca="1" si="0"/>
        <v>18</v>
      </c>
      <c r="E357" s="101" t="str">
        <f ca="1">VLOOKUP(D357,ORGÃO!A:B,2,0)</f>
        <v>SESET</v>
      </c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</row>
    <row r="358" spans="1:18">
      <c r="A358" s="97">
        <f ca="1">IFERROR(__xludf.DUMMYFUNCTION("""COMPUTED_VALUE"""),390)</f>
        <v>390</v>
      </c>
      <c r="B358" s="98" t="str">
        <f ca="1">IFERROR(__xludf.DUMMYFUNCTION("""COMPUTED_VALUE"""),"18.003.0015.0452.0140.2027.3339033000000000000")</f>
        <v>18.003.0015.0452.0140.2027.3339033000000000000</v>
      </c>
      <c r="C358" s="98" t="str">
        <f ca="1">IFERROR(__xludf.DUMMYFUNCTION("""COMPUTED_VALUE"""),"0000")</f>
        <v>0000</v>
      </c>
      <c r="D358" s="100" t="str">
        <f t="shared" ca="1" si="0"/>
        <v>18</v>
      </c>
      <c r="E358" s="101" t="str">
        <f ca="1">VLOOKUP(D358,ORGÃO!A:B,2,0)</f>
        <v>SESET</v>
      </c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</row>
    <row r="359" spans="1:18">
      <c r="A359" s="97">
        <f ca="1">IFERROR(__xludf.DUMMYFUNCTION("""COMPUTED_VALUE"""),391)</f>
        <v>391</v>
      </c>
      <c r="B359" s="98" t="str">
        <f ca="1">IFERROR(__xludf.DUMMYFUNCTION("""COMPUTED_VALUE"""),"18.003.0015.0452.0140.2027.3339033000000000000")</f>
        <v>18.003.0015.0452.0140.2027.3339033000000000000</v>
      </c>
      <c r="C359" s="98" t="str">
        <f ca="1">IFERROR(__xludf.DUMMYFUNCTION("""COMPUTED_VALUE"""),"00509")</f>
        <v>00509</v>
      </c>
      <c r="D359" s="100" t="str">
        <f t="shared" ca="1" si="0"/>
        <v>18</v>
      </c>
      <c r="E359" s="101" t="str">
        <f ca="1">VLOOKUP(D359,ORGÃO!A:B,2,0)</f>
        <v>SESET</v>
      </c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</row>
    <row r="360" spans="1:18">
      <c r="A360" s="97">
        <f ca="1">IFERROR(__xludf.DUMMYFUNCTION("""COMPUTED_VALUE"""),392)</f>
        <v>392</v>
      </c>
      <c r="B360" s="98" t="str">
        <f ca="1">IFERROR(__xludf.DUMMYFUNCTION("""COMPUTED_VALUE"""),"18.004.0006.0181.0140.2142.3339033000000000000")</f>
        <v>18.004.0006.0181.0140.2142.3339033000000000000</v>
      </c>
      <c r="C360" s="98" t="str">
        <f ca="1">IFERROR(__xludf.DUMMYFUNCTION("""COMPUTED_VALUE"""),"0000")</f>
        <v>0000</v>
      </c>
      <c r="D360" s="100" t="str">
        <f t="shared" ca="1" si="0"/>
        <v>18</v>
      </c>
      <c r="E360" s="101" t="str">
        <f ca="1">VLOOKUP(D360,ORGÃO!A:B,2,0)</f>
        <v>SESET</v>
      </c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</row>
    <row r="361" spans="1:18">
      <c r="A361" s="97">
        <f ca="1">IFERROR(__xludf.DUMMYFUNCTION("""COMPUTED_VALUE"""),393)</f>
        <v>393</v>
      </c>
      <c r="B361" s="98" t="str">
        <f ca="1">IFERROR(__xludf.DUMMYFUNCTION("""COMPUTED_VALUE"""),"18.004.0006.0182.0140.2143.3339033000000000000")</f>
        <v>18.004.0006.0182.0140.2143.3339033000000000000</v>
      </c>
      <c r="C361" s="98" t="str">
        <f ca="1">IFERROR(__xludf.DUMMYFUNCTION("""COMPUTED_VALUE"""),"0000")</f>
        <v>0000</v>
      </c>
      <c r="D361" s="100" t="str">
        <f t="shared" ca="1" si="0"/>
        <v>18</v>
      </c>
      <c r="E361" s="101" t="str">
        <f ca="1">VLOOKUP(D361,ORGÃO!A:B,2,0)</f>
        <v>SESET</v>
      </c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</row>
    <row r="362" spans="1:18">
      <c r="A362" s="97">
        <f ca="1">IFERROR(__xludf.DUMMYFUNCTION("""COMPUTED_VALUE"""),394)</f>
        <v>394</v>
      </c>
      <c r="B362" s="98" t="str">
        <f ca="1">IFERROR(__xludf.DUMMYFUNCTION("""COMPUTED_VALUE"""),"18.004.0015.0452.0140.2145.3339033000000000000")</f>
        <v>18.004.0015.0452.0140.2145.3339033000000000000</v>
      </c>
      <c r="C362" s="98" t="str">
        <f ca="1">IFERROR(__xludf.DUMMYFUNCTION("""COMPUTED_VALUE"""),"0000")</f>
        <v>0000</v>
      </c>
      <c r="D362" s="100" t="str">
        <f t="shared" ca="1" si="0"/>
        <v>18</v>
      </c>
      <c r="E362" s="101" t="str">
        <f ca="1">VLOOKUP(D362,ORGÃO!A:B,2,0)</f>
        <v>SESET</v>
      </c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</row>
    <row r="363" spans="1:18">
      <c r="A363" s="97">
        <f ca="1">IFERROR(__xludf.DUMMYFUNCTION("""COMPUTED_VALUE"""),395)</f>
        <v>395</v>
      </c>
      <c r="B363" s="98" t="str">
        <f ca="1">IFERROR(__xludf.DUMMYFUNCTION("""COMPUTED_VALUE"""),"02.001.0004.0121.0022.2104.3339035000000000000")</f>
        <v>02.001.0004.0121.0022.2104.3339035000000000000</v>
      </c>
      <c r="C363" s="98" t="str">
        <f ca="1">IFERROR(__xludf.DUMMYFUNCTION("""COMPUTED_VALUE"""),"0000")</f>
        <v>0000</v>
      </c>
      <c r="D363" s="100" t="str">
        <f t="shared" ca="1" si="0"/>
        <v>02</v>
      </c>
      <c r="E363" s="101" t="str">
        <f ca="1">VLOOKUP(D363,ORGÃO!A:B,2,0)</f>
        <v>SEGOV</v>
      </c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</row>
    <row r="364" spans="1:18">
      <c r="A364" s="97">
        <f ca="1">IFERROR(__xludf.DUMMYFUNCTION("""COMPUTED_VALUE"""),396)</f>
        <v>396</v>
      </c>
      <c r="B364" s="98" t="str">
        <f ca="1">IFERROR(__xludf.DUMMYFUNCTION("""COMPUTED_VALUE"""),"03.001.0004.0122.0030.2033.3339035000000000000")</f>
        <v>03.001.0004.0122.0030.2033.3339035000000000000</v>
      </c>
      <c r="C364" s="98" t="str">
        <f ca="1">IFERROR(__xludf.DUMMYFUNCTION("""COMPUTED_VALUE"""),"0000")</f>
        <v>0000</v>
      </c>
      <c r="D364" s="100" t="str">
        <f t="shared" ca="1" si="0"/>
        <v>03</v>
      </c>
      <c r="E364" s="101" t="str">
        <f ca="1">VLOOKUP(D364,ORGÃO!A:B,2,0)</f>
        <v>PROGE</v>
      </c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</row>
    <row r="365" spans="1:18">
      <c r="A365" s="97">
        <f ca="1">IFERROR(__xludf.DUMMYFUNCTION("""COMPUTED_VALUE"""),397)</f>
        <v>397</v>
      </c>
      <c r="B365" s="98" t="str">
        <f ca="1">IFERROR(__xludf.DUMMYFUNCTION("""COMPUTED_VALUE"""),"04.001.0004.0122.0040.2001.3339035000000000000")</f>
        <v>04.001.0004.0122.0040.2001.3339035000000000000</v>
      </c>
      <c r="C365" s="98" t="str">
        <f ca="1">IFERROR(__xludf.DUMMYFUNCTION("""COMPUTED_VALUE"""),"0000")</f>
        <v>0000</v>
      </c>
      <c r="D365" s="100" t="str">
        <f t="shared" ca="1" si="0"/>
        <v>04</v>
      </c>
      <c r="E365" s="101" t="str">
        <f ca="1">VLOOKUP(D365,ORGÃO!A:B,2,0)</f>
        <v>SEMAD</v>
      </c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</row>
    <row r="366" spans="1:18">
      <c r="A366" s="97">
        <f ca="1">IFERROR(__xludf.DUMMYFUNCTION("""COMPUTED_VALUE"""),398)</f>
        <v>398</v>
      </c>
      <c r="B366" s="98" t="str">
        <f ca="1">IFERROR(__xludf.DUMMYFUNCTION("""COMPUTED_VALUE"""),"05.001.0012.0361.0074.6018.3339035000000000000")</f>
        <v>05.001.0012.0361.0074.6018.3339035000000000000</v>
      </c>
      <c r="C366" s="98" t="str">
        <f ca="1">IFERROR(__xludf.DUMMYFUNCTION("""COMPUTED_VALUE"""),"00104")</f>
        <v>00104</v>
      </c>
      <c r="D366" s="100" t="str">
        <f t="shared" ca="1" si="0"/>
        <v>05</v>
      </c>
      <c r="E366" s="101" t="str">
        <f ca="1">VLOOKUP(D366,ORGÃO!A:B,2,0)</f>
        <v>SEMED</v>
      </c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</row>
    <row r="367" spans="1:18">
      <c r="A367" s="97">
        <f ca="1">IFERROR(__xludf.DUMMYFUNCTION("""COMPUTED_VALUE"""),399)</f>
        <v>399</v>
      </c>
      <c r="B367" s="98" t="str">
        <f ca="1">IFERROR(__xludf.DUMMYFUNCTION("""COMPUTED_VALUE"""),"12.005.0020.0605.0113.2122.3339035000000000000")</f>
        <v>12.005.0020.0605.0113.2122.3339035000000000000</v>
      </c>
      <c r="C367" s="98" t="str">
        <f ca="1">IFERROR(__xludf.DUMMYFUNCTION("""COMPUTED_VALUE"""),"0000")</f>
        <v>0000</v>
      </c>
      <c r="D367" s="100" t="str">
        <f t="shared" ca="1" si="0"/>
        <v>12</v>
      </c>
      <c r="E367" s="101" t="str">
        <f ca="1">VLOOKUP(D367,ORGÃO!A:B,2,0)</f>
        <v>SEMDE</v>
      </c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</row>
    <row r="368" spans="1:18">
      <c r="A368" s="97">
        <f ca="1">IFERROR(__xludf.DUMMYFUNCTION("""COMPUTED_VALUE"""),400)</f>
        <v>400</v>
      </c>
      <c r="B368" s="98" t="str">
        <f ca="1">IFERROR(__xludf.DUMMYFUNCTION("""COMPUTED_VALUE"""),"12.004.0022.0661.0113.2127.3339035000000000000")</f>
        <v>12.004.0022.0661.0113.2127.3339035000000000000</v>
      </c>
      <c r="C368" s="98" t="str">
        <f ca="1">IFERROR(__xludf.DUMMYFUNCTION("""COMPUTED_VALUE"""),"0000")</f>
        <v>0000</v>
      </c>
      <c r="D368" s="100" t="str">
        <f t="shared" ca="1" si="0"/>
        <v>12</v>
      </c>
      <c r="E368" s="101" t="str">
        <f ca="1">VLOOKUP(D368,ORGÃO!A:B,2,0)</f>
        <v>SEMDE</v>
      </c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</row>
    <row r="369" spans="1:18">
      <c r="A369" s="97">
        <f ca="1">IFERROR(__xludf.DUMMYFUNCTION("""COMPUTED_VALUE"""),403)</f>
        <v>403</v>
      </c>
      <c r="B369" s="98" t="str">
        <f ca="1">IFERROR(__xludf.DUMMYFUNCTION("""COMPUTED_VALUE"""),"08.003.0008.0244.0118.2030.3339035000000000000")</f>
        <v>08.003.0008.0244.0118.2030.3339035000000000000</v>
      </c>
      <c r="C369" s="98" t="str">
        <f ca="1">IFERROR(__xludf.DUMMYFUNCTION("""COMPUTED_VALUE"""),"00940")</f>
        <v>00940</v>
      </c>
      <c r="D369" s="100" t="str">
        <f t="shared" ca="1" si="0"/>
        <v>08</v>
      </c>
      <c r="E369" s="101" t="str">
        <f ca="1">VLOOKUP(D369,ORGÃO!A:B,2,0)</f>
        <v>SEMAS</v>
      </c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</row>
    <row r="370" spans="1:18">
      <c r="A370" s="97">
        <f ca="1">IFERROR(__xludf.DUMMYFUNCTION("""COMPUTED_VALUE"""),404)</f>
        <v>404</v>
      </c>
      <c r="B370" s="98" t="str">
        <f ca="1">IFERROR(__xludf.DUMMYFUNCTION("""COMPUTED_VALUE"""),"08.007.0008.0241.0118.2031.3339035000000000000")</f>
        <v>08.007.0008.0241.0118.2031.3339035000000000000</v>
      </c>
      <c r="C370" s="98" t="str">
        <f ca="1">IFERROR(__xludf.DUMMYFUNCTION("""COMPUTED_VALUE"""),"0000")</f>
        <v>0000</v>
      </c>
      <c r="D370" s="100" t="str">
        <f t="shared" ca="1" si="0"/>
        <v>08</v>
      </c>
      <c r="E370" s="101" t="str">
        <f ca="1">VLOOKUP(D370,ORGÃO!A:B,2,0)</f>
        <v>SEMAS</v>
      </c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</row>
    <row r="371" spans="1:18">
      <c r="A371" s="97">
        <f ca="1">IFERROR(__xludf.DUMMYFUNCTION("""COMPUTED_VALUE"""),405)</f>
        <v>405</v>
      </c>
      <c r="B371" s="98" t="str">
        <f ca="1">IFERROR(__xludf.DUMMYFUNCTION("""COMPUTED_VALUE"""),"08.003.0008.0243.0118.6000.3339035000000000000")</f>
        <v>08.003.0008.0243.0118.6000.3339035000000000000</v>
      </c>
      <c r="C371" s="98" t="str">
        <f ca="1">IFERROR(__xludf.DUMMYFUNCTION("""COMPUTED_VALUE"""),"0000")</f>
        <v>0000</v>
      </c>
      <c r="D371" s="100" t="str">
        <f t="shared" ca="1" si="0"/>
        <v>08</v>
      </c>
      <c r="E371" s="101" t="str">
        <f ca="1">VLOOKUP(D371,ORGÃO!A:B,2,0)</f>
        <v>SEMAS</v>
      </c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</row>
    <row r="372" spans="1:18">
      <c r="A372" s="97">
        <f ca="1">IFERROR(__xludf.DUMMYFUNCTION("""COMPUTED_VALUE"""),406)</f>
        <v>406</v>
      </c>
      <c r="B372" s="98" t="str">
        <f ca="1">IFERROR(__xludf.DUMMYFUNCTION("""COMPUTED_VALUE"""),"08.003.0008.0243.0118.6000.3339035000000000000")</f>
        <v>08.003.0008.0243.0118.6000.3339035000000000000</v>
      </c>
      <c r="C372" s="98" t="str">
        <f ca="1">IFERROR(__xludf.DUMMYFUNCTION("""COMPUTED_VALUE"""),"00935")</f>
        <v>00935</v>
      </c>
      <c r="D372" s="100" t="str">
        <f t="shared" ca="1" si="0"/>
        <v>08</v>
      </c>
      <c r="E372" s="101" t="str">
        <f ca="1">VLOOKUP(D372,ORGÃO!A:B,2,0)</f>
        <v>SEMAS</v>
      </c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</row>
    <row r="373" spans="1:18">
      <c r="A373" s="97">
        <f ca="1">IFERROR(__xludf.DUMMYFUNCTION("""COMPUTED_VALUE"""),407)</f>
        <v>407</v>
      </c>
      <c r="B373" s="98" t="str">
        <f ca="1">IFERROR(__xludf.DUMMYFUNCTION("""COMPUTED_VALUE"""),"08.005.0008.0243.0118.6001.3339035000000000000")</f>
        <v>08.005.0008.0243.0118.6001.3339035000000000000</v>
      </c>
      <c r="C373" s="98" t="str">
        <f ca="1">IFERROR(__xludf.DUMMYFUNCTION("""COMPUTED_VALUE"""),"0000")</f>
        <v>0000</v>
      </c>
      <c r="D373" s="100" t="str">
        <f t="shared" ca="1" si="0"/>
        <v>08</v>
      </c>
      <c r="E373" s="101" t="str">
        <f ca="1">VLOOKUP(D373,ORGÃO!A:B,2,0)</f>
        <v>SEMAS</v>
      </c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</row>
    <row r="374" spans="1:18">
      <c r="A374" s="97">
        <f ca="1">IFERROR(__xludf.DUMMYFUNCTION("""COMPUTED_VALUE"""),408)</f>
        <v>408</v>
      </c>
      <c r="B374" s="98" t="str">
        <f ca="1">IFERROR(__xludf.DUMMYFUNCTION("""COMPUTED_VALUE"""),"16.003.0015.0451.0122.2084.3339035000000000000")</f>
        <v>16.003.0015.0451.0122.2084.3339035000000000000</v>
      </c>
      <c r="C374" s="98" t="str">
        <f ca="1">IFERROR(__xludf.DUMMYFUNCTION("""COMPUTED_VALUE"""),"0000")</f>
        <v>0000</v>
      </c>
      <c r="D374" s="100" t="str">
        <f t="shared" ca="1" si="0"/>
        <v>16</v>
      </c>
      <c r="E374" s="101" t="str">
        <f ca="1">VLOOKUP(D374,ORGÃO!A:B,2,0)</f>
        <v>SEMUR</v>
      </c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</row>
    <row r="375" spans="1:18">
      <c r="A375" s="97">
        <f ca="1">IFERROR(__xludf.DUMMYFUNCTION("""COMPUTED_VALUE"""),409)</f>
        <v>409</v>
      </c>
      <c r="B375" s="98" t="str">
        <f ca="1">IFERROR(__xludf.DUMMYFUNCTION("""COMPUTED_VALUE"""),"16.003.0015.0451.0122.2084.3339035000000000000")</f>
        <v>16.003.0015.0451.0122.2084.3339035000000000000</v>
      </c>
      <c r="C375" s="98" t="str">
        <f ca="1">IFERROR(__xludf.DUMMYFUNCTION("""COMPUTED_VALUE"""),"05104")</f>
        <v>05104</v>
      </c>
      <c r="D375" s="100" t="str">
        <f t="shared" ca="1" si="0"/>
        <v>16</v>
      </c>
      <c r="E375" s="101" t="str">
        <f ca="1">VLOOKUP(D375,ORGÃO!A:B,2,0)</f>
        <v>SEMUR</v>
      </c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</row>
    <row r="376" spans="1:18">
      <c r="A376" s="97">
        <f ca="1">IFERROR(__xludf.DUMMYFUNCTION("""COMPUTED_VALUE"""),410)</f>
        <v>410</v>
      </c>
      <c r="B376" s="98" t="str">
        <f ca="1">IFERROR(__xludf.DUMMYFUNCTION("""COMPUTED_VALUE"""),"18.003.0015.0121.0140.1030.3339035000000000000")</f>
        <v>18.003.0015.0121.0140.1030.3339035000000000000</v>
      </c>
      <c r="C376" s="98" t="str">
        <f ca="1">IFERROR(__xludf.DUMMYFUNCTION("""COMPUTED_VALUE"""),"0000")</f>
        <v>0000</v>
      </c>
      <c r="D376" s="100" t="str">
        <f t="shared" ca="1" si="0"/>
        <v>18</v>
      </c>
      <c r="E376" s="101" t="str">
        <f ca="1">VLOOKUP(D376,ORGÃO!A:B,2,0)</f>
        <v>SESET</v>
      </c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</row>
    <row r="377" spans="1:18">
      <c r="A377" s="97">
        <f ca="1">IFERROR(__xludf.DUMMYFUNCTION("""COMPUTED_VALUE"""),411)</f>
        <v>411</v>
      </c>
      <c r="B377" s="98" t="str">
        <f ca="1">IFERROR(__xludf.DUMMYFUNCTION("""COMPUTED_VALUE"""),"18.004.0015.0182.0140.1076.3339035000000000000")</f>
        <v>18.004.0015.0182.0140.1076.3339035000000000000</v>
      </c>
      <c r="C377" s="98" t="str">
        <f ca="1">IFERROR(__xludf.DUMMYFUNCTION("""COMPUTED_VALUE"""),"0000")</f>
        <v>0000</v>
      </c>
      <c r="D377" s="100" t="str">
        <f t="shared" ca="1" si="0"/>
        <v>18</v>
      </c>
      <c r="E377" s="101" t="str">
        <f ca="1">VLOOKUP(D377,ORGÃO!A:B,2,0)</f>
        <v>SESET</v>
      </c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</row>
    <row r="378" spans="1:18">
      <c r="A378" s="97">
        <f ca="1">IFERROR(__xludf.DUMMYFUNCTION("""COMPUTED_VALUE"""),412)</f>
        <v>412</v>
      </c>
      <c r="B378" s="98" t="str">
        <f ca="1">IFERROR(__xludf.DUMMYFUNCTION("""COMPUTED_VALUE"""),"18.004.0015.0182.0140.1076.3339035000000000000")</f>
        <v>18.004.0015.0182.0140.1076.3339035000000000000</v>
      </c>
      <c r="C378" s="98" t="str">
        <f ca="1">IFERROR(__xludf.DUMMYFUNCTION("""COMPUTED_VALUE"""),"00509")</f>
        <v>00509</v>
      </c>
      <c r="D378" s="100" t="str">
        <f t="shared" ca="1" si="0"/>
        <v>18</v>
      </c>
      <c r="E378" s="101" t="str">
        <f ca="1">VLOOKUP(D378,ORGÃO!A:B,2,0)</f>
        <v>SESET</v>
      </c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</row>
    <row r="379" spans="1:18">
      <c r="A379" s="97">
        <f ca="1">IFERROR(__xludf.DUMMYFUNCTION("""COMPUTED_VALUE"""),413)</f>
        <v>413</v>
      </c>
      <c r="B379" s="98" t="str">
        <f ca="1">IFERROR(__xludf.DUMMYFUNCTION("""COMPUTED_VALUE"""),"18.001.0004.0121.0140.2023.3339035000000000000")</f>
        <v>18.001.0004.0121.0140.2023.3339035000000000000</v>
      </c>
      <c r="C379" s="98" t="str">
        <f ca="1">IFERROR(__xludf.DUMMYFUNCTION("""COMPUTED_VALUE"""),"0000")</f>
        <v>0000</v>
      </c>
      <c r="D379" s="100" t="str">
        <f t="shared" ca="1" si="0"/>
        <v>18</v>
      </c>
      <c r="E379" s="101" t="str">
        <f ca="1">VLOOKUP(D379,ORGÃO!A:B,2,0)</f>
        <v>SESET</v>
      </c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</row>
    <row r="380" spans="1:18">
      <c r="A380" s="97">
        <f ca="1">IFERROR(__xludf.DUMMYFUNCTION("""COMPUTED_VALUE"""),414)</f>
        <v>414</v>
      </c>
      <c r="B380" s="98" t="str">
        <f ca="1">IFERROR(__xludf.DUMMYFUNCTION("""COMPUTED_VALUE"""),"18.002.0006.0181.0140.2024.3339035000000000000")</f>
        <v>18.002.0006.0181.0140.2024.3339035000000000000</v>
      </c>
      <c r="C380" s="98" t="str">
        <f ca="1">IFERROR(__xludf.DUMMYFUNCTION("""COMPUTED_VALUE"""),"0000")</f>
        <v>0000</v>
      </c>
      <c r="D380" s="100" t="str">
        <f t="shared" ca="1" si="0"/>
        <v>18</v>
      </c>
      <c r="E380" s="101" t="str">
        <f ca="1">VLOOKUP(D380,ORGÃO!A:B,2,0)</f>
        <v>SESET</v>
      </c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</row>
    <row r="381" spans="1:18">
      <c r="A381" s="97">
        <f ca="1">IFERROR(__xludf.DUMMYFUNCTION("""COMPUTED_VALUE"""),415)</f>
        <v>415</v>
      </c>
      <c r="B381" s="98" t="str">
        <f ca="1">IFERROR(__xludf.DUMMYFUNCTION("""COMPUTED_VALUE"""),"18.003.0015.0452.0140.2027.3339035000000000000")</f>
        <v>18.003.0015.0452.0140.2027.3339035000000000000</v>
      </c>
      <c r="C381" s="98" t="str">
        <f ca="1">IFERROR(__xludf.DUMMYFUNCTION("""COMPUTED_VALUE"""),"0000")</f>
        <v>0000</v>
      </c>
      <c r="D381" s="100" t="str">
        <f t="shared" ca="1" si="0"/>
        <v>18</v>
      </c>
      <c r="E381" s="101" t="str">
        <f ca="1">VLOOKUP(D381,ORGÃO!A:B,2,0)</f>
        <v>SESET</v>
      </c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</row>
    <row r="382" spans="1:18">
      <c r="A382" s="97">
        <f ca="1">IFERROR(__xludf.DUMMYFUNCTION("""COMPUTED_VALUE"""),416)</f>
        <v>416</v>
      </c>
      <c r="B382" s="98" t="str">
        <f ca="1">IFERROR(__xludf.DUMMYFUNCTION("""COMPUTED_VALUE"""),"18.004.0006.0181.0140.2142.3339035000000000000")</f>
        <v>18.004.0006.0181.0140.2142.3339035000000000000</v>
      </c>
      <c r="C382" s="98" t="str">
        <f ca="1">IFERROR(__xludf.DUMMYFUNCTION("""COMPUTED_VALUE"""),"0000")</f>
        <v>0000</v>
      </c>
      <c r="D382" s="100" t="str">
        <f t="shared" ca="1" si="0"/>
        <v>18</v>
      </c>
      <c r="E382" s="101" t="str">
        <f ca="1">VLOOKUP(D382,ORGÃO!A:B,2,0)</f>
        <v>SESET</v>
      </c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</row>
    <row r="383" spans="1:18">
      <c r="A383" s="97">
        <f ca="1">IFERROR(__xludf.DUMMYFUNCTION("""COMPUTED_VALUE"""),417)</f>
        <v>417</v>
      </c>
      <c r="B383" s="98" t="str">
        <f ca="1">IFERROR(__xludf.DUMMYFUNCTION("""COMPUTED_VALUE"""),"18.004.0015.0452.0140.2145.3339035000000000000")</f>
        <v>18.004.0015.0452.0140.2145.3339035000000000000</v>
      </c>
      <c r="C383" s="98" t="str">
        <f ca="1">IFERROR(__xludf.DUMMYFUNCTION("""COMPUTED_VALUE"""),"0000")</f>
        <v>0000</v>
      </c>
      <c r="D383" s="100" t="str">
        <f t="shared" ca="1" si="0"/>
        <v>18</v>
      </c>
      <c r="E383" s="101" t="str">
        <f ca="1">VLOOKUP(D383,ORGÃO!A:B,2,0)</f>
        <v>SESET</v>
      </c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</row>
    <row r="384" spans="1:18">
      <c r="A384" s="97">
        <f ca="1">IFERROR(__xludf.DUMMYFUNCTION("""COMPUTED_VALUE"""),418)</f>
        <v>418</v>
      </c>
      <c r="B384" s="98" t="str">
        <f ca="1">IFERROR(__xludf.DUMMYFUNCTION("""COMPUTED_VALUE"""),"14.001.0028.0061.0000.0001.3339036000000000000")</f>
        <v>14.001.0028.0061.0000.0001.3339036000000000000</v>
      </c>
      <c r="C384" s="98" t="str">
        <f ca="1">IFERROR(__xludf.DUMMYFUNCTION("""COMPUTED_VALUE"""),"0000")</f>
        <v>0000</v>
      </c>
      <c r="D384" s="100" t="str">
        <f t="shared" ca="1" si="0"/>
        <v>14</v>
      </c>
      <c r="E384" s="101" t="str">
        <f ca="1">VLOOKUP(D384,ORGÃO!A:B,2,0)</f>
        <v>ENCARGOS</v>
      </c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</row>
    <row r="385" spans="1:18">
      <c r="A385" s="97">
        <f ca="1">IFERROR(__xludf.DUMMYFUNCTION("""COMPUTED_VALUE"""),419)</f>
        <v>419</v>
      </c>
      <c r="B385" s="98" t="str">
        <f ca="1">IFERROR(__xludf.DUMMYFUNCTION("""COMPUTED_VALUE"""),"02.001.0004.0121.0022.2104.3339036000000000000")</f>
        <v>02.001.0004.0121.0022.2104.3339036000000000000</v>
      </c>
      <c r="C385" s="98" t="str">
        <f ca="1">IFERROR(__xludf.DUMMYFUNCTION("""COMPUTED_VALUE"""),"0000")</f>
        <v>0000</v>
      </c>
      <c r="D385" s="100" t="str">
        <f t="shared" ca="1" si="0"/>
        <v>02</v>
      </c>
      <c r="E385" s="101" t="str">
        <f ca="1">VLOOKUP(D385,ORGÃO!A:B,2,0)</f>
        <v>SEGOV</v>
      </c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</row>
    <row r="386" spans="1:18">
      <c r="A386" s="97">
        <f ca="1">IFERROR(__xludf.DUMMYFUNCTION("""COMPUTED_VALUE"""),421)</f>
        <v>421</v>
      </c>
      <c r="B386" s="98" t="str">
        <f ca="1">IFERROR(__xludf.DUMMYFUNCTION("""COMPUTED_VALUE"""),"04.001.0004.0122.0040.2001.3339036000000000000")</f>
        <v>04.001.0004.0122.0040.2001.3339036000000000000</v>
      </c>
      <c r="C386" s="98" t="str">
        <f ca="1">IFERROR(__xludf.DUMMYFUNCTION("""COMPUTED_VALUE"""),"0000")</f>
        <v>0000</v>
      </c>
      <c r="D386" s="100" t="str">
        <f t="shared" ca="1" si="0"/>
        <v>04</v>
      </c>
      <c r="E386" s="101" t="str">
        <f ca="1">VLOOKUP(D386,ORGÃO!A:B,2,0)</f>
        <v>SEMAD</v>
      </c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</row>
    <row r="387" spans="1:18">
      <c r="A387" s="97">
        <f ca="1">IFERROR(__xludf.DUMMYFUNCTION("""COMPUTED_VALUE"""),422)</f>
        <v>422</v>
      </c>
      <c r="B387" s="98" t="str">
        <f ca="1">IFERROR(__xludf.DUMMYFUNCTION("""COMPUTED_VALUE"""),"04.002.0004.0122.0040.2005.3339036000000000000")</f>
        <v>04.002.0004.0122.0040.2005.3339036000000000000</v>
      </c>
      <c r="C387" s="98" t="str">
        <f ca="1">IFERROR(__xludf.DUMMYFUNCTION("""COMPUTED_VALUE"""),"0000")</f>
        <v>0000</v>
      </c>
      <c r="D387" s="100" t="str">
        <f t="shared" ca="1" si="0"/>
        <v>04</v>
      </c>
      <c r="E387" s="101" t="str">
        <f ca="1">VLOOKUP(D387,ORGÃO!A:B,2,0)</f>
        <v>SEMAD</v>
      </c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</row>
    <row r="388" spans="1:18">
      <c r="A388" s="97">
        <f ca="1">IFERROR(__xludf.DUMMYFUNCTION("""COMPUTED_VALUE"""),423)</f>
        <v>423</v>
      </c>
      <c r="B388" s="98" t="str">
        <f ca="1">IFERROR(__xludf.DUMMYFUNCTION("""COMPUTED_VALUE"""),"05.001.0012.0361.0074.6012.3339036000000000000")</f>
        <v>05.001.0012.0361.0074.6012.3339036000000000000</v>
      </c>
      <c r="C388" s="98" t="str">
        <f ca="1">IFERROR(__xludf.DUMMYFUNCTION("""COMPUTED_VALUE"""),"00107")</f>
        <v>00107</v>
      </c>
      <c r="D388" s="100" t="str">
        <f t="shared" ca="1" si="0"/>
        <v>05</v>
      </c>
      <c r="E388" s="101" t="str">
        <f ca="1">VLOOKUP(D388,ORGÃO!A:B,2,0)</f>
        <v>SEMED</v>
      </c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</row>
    <row r="389" spans="1:18">
      <c r="A389" s="97">
        <f ca="1">IFERROR(__xludf.DUMMYFUNCTION("""COMPUTED_VALUE"""),424)</f>
        <v>424</v>
      </c>
      <c r="B389" s="98" t="str">
        <f ca="1">IFERROR(__xludf.DUMMYFUNCTION("""COMPUTED_VALUE"""),"05.001.0012.0361.0074.6018.3339036000000000000")</f>
        <v>05.001.0012.0361.0074.6018.3339036000000000000</v>
      </c>
      <c r="C389" s="98" t="str">
        <f ca="1">IFERROR(__xludf.DUMMYFUNCTION("""COMPUTED_VALUE"""),"00104")</f>
        <v>00104</v>
      </c>
      <c r="D389" s="100" t="str">
        <f t="shared" ca="1" si="0"/>
        <v>05</v>
      </c>
      <c r="E389" s="101" t="str">
        <f ca="1">VLOOKUP(D389,ORGÃO!A:B,2,0)</f>
        <v>SEMED</v>
      </c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</row>
    <row r="390" spans="1:18">
      <c r="A390" s="97">
        <f ca="1">IFERROR(__xludf.DUMMYFUNCTION("""COMPUTED_VALUE"""),425)</f>
        <v>425</v>
      </c>
      <c r="B390" s="98" t="str">
        <f ca="1">IFERROR(__xludf.DUMMYFUNCTION("""COMPUTED_VALUE"""),"11.002.0013.0392.0082.2010.3339036000000000000")</f>
        <v>11.002.0013.0392.0082.2010.3339036000000000000</v>
      </c>
      <c r="C390" s="98" t="str">
        <f ca="1">IFERROR(__xludf.DUMMYFUNCTION("""COMPUTED_VALUE"""),"0000")</f>
        <v>0000</v>
      </c>
      <c r="D390" s="100" t="str">
        <f t="shared" ca="1" si="0"/>
        <v>11</v>
      </c>
      <c r="E390" s="101" t="str">
        <f ca="1">VLOOKUP(D390,ORGÃO!A:B,2,0)</f>
        <v>SEMEL</v>
      </c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</row>
    <row r="391" spans="1:18">
      <c r="A391" s="97">
        <f ca="1">IFERROR(__xludf.DUMMYFUNCTION("""COMPUTED_VALUE"""),426)</f>
        <v>426</v>
      </c>
      <c r="B391" s="98" t="str">
        <f ca="1">IFERROR(__xludf.DUMMYFUNCTION("""COMPUTED_VALUE"""),"11.007.0013.0392.0082.2017.3339036000000000000")</f>
        <v>11.007.0013.0392.0082.2017.3339036000000000000</v>
      </c>
      <c r="C391" s="98" t="str">
        <f ca="1">IFERROR(__xludf.DUMMYFUNCTION("""COMPUTED_VALUE"""),"00032")</f>
        <v>00032</v>
      </c>
      <c r="D391" s="100" t="str">
        <f t="shared" ca="1" si="0"/>
        <v>11</v>
      </c>
      <c r="E391" s="101" t="str">
        <f ca="1">VLOOKUP(D391,ORGÃO!A:B,2,0)</f>
        <v>SEMEL</v>
      </c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</row>
    <row r="392" spans="1:18">
      <c r="A392" s="97">
        <f ca="1">IFERROR(__xludf.DUMMYFUNCTION("""COMPUTED_VALUE"""),427)</f>
        <v>427</v>
      </c>
      <c r="B392" s="98" t="str">
        <f ca="1">IFERROR(__xludf.DUMMYFUNCTION("""COMPUTED_VALUE"""),"11.003.0027.0812.0083.2016.3339036000000000000")</f>
        <v>11.003.0027.0812.0083.2016.3339036000000000000</v>
      </c>
      <c r="C392" s="98" t="str">
        <f ca="1">IFERROR(__xludf.DUMMYFUNCTION("""COMPUTED_VALUE"""),"00038")</f>
        <v>00038</v>
      </c>
      <c r="D392" s="100" t="str">
        <f t="shared" ca="1" si="0"/>
        <v>11</v>
      </c>
      <c r="E392" s="101" t="str">
        <f ca="1">VLOOKUP(D392,ORGÃO!A:B,2,0)</f>
        <v>SEMEL</v>
      </c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</row>
    <row r="393" spans="1:18">
      <c r="A393" s="97">
        <f ca="1">IFERROR(__xludf.DUMMYFUNCTION("""COMPUTED_VALUE"""),428)</f>
        <v>428</v>
      </c>
      <c r="B393" s="98" t="str">
        <f ca="1">IFERROR(__xludf.DUMMYFUNCTION("""COMPUTED_VALUE"""),"06.001.0010.0301.0094.2037.3339036000000000000")</f>
        <v>06.001.0010.0301.0094.2037.3339036000000000000</v>
      </c>
      <c r="C393" s="98" t="str">
        <f ca="1">IFERROR(__xludf.DUMMYFUNCTION("""COMPUTED_VALUE"""),"00303")</f>
        <v>00303</v>
      </c>
      <c r="D393" s="100" t="str">
        <f t="shared" ca="1" si="0"/>
        <v>06</v>
      </c>
      <c r="E393" s="101" t="str">
        <f ca="1">VLOOKUP(D393,ORGÃO!A:B,2,0)</f>
        <v>SEMSA</v>
      </c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</row>
    <row r="394" spans="1:18">
      <c r="A394" s="97">
        <f ca="1">IFERROR(__xludf.DUMMYFUNCTION("""COMPUTED_VALUE"""),429)</f>
        <v>429</v>
      </c>
      <c r="B394" s="98" t="str">
        <f ca="1">IFERROR(__xludf.DUMMYFUNCTION("""COMPUTED_VALUE"""),"06.001.0010.0301.0094.2039.3339036000000000000")</f>
        <v>06.001.0010.0301.0094.2039.3339036000000000000</v>
      </c>
      <c r="C394" s="98" t="str">
        <f ca="1">IFERROR(__xludf.DUMMYFUNCTION("""COMPUTED_VALUE"""),"04942")</f>
        <v>04942</v>
      </c>
      <c r="D394" s="100" t="str">
        <f t="shared" ca="1" si="0"/>
        <v>06</v>
      </c>
      <c r="E394" s="101" t="str">
        <f ca="1">VLOOKUP(D394,ORGÃO!A:B,2,0)</f>
        <v>SEMSA</v>
      </c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</row>
    <row r="395" spans="1:18">
      <c r="A395" s="97">
        <f ca="1">IFERROR(__xludf.DUMMYFUNCTION("""COMPUTED_VALUE"""),430)</f>
        <v>430</v>
      </c>
      <c r="B395" s="98" t="str">
        <f ca="1">IFERROR(__xludf.DUMMYFUNCTION("""COMPUTED_VALUE"""),"06.001.0010.0305.0094.2040.3339036000000000000")</f>
        <v>06.001.0010.0305.0094.2040.3339036000000000000</v>
      </c>
      <c r="C395" s="98" t="str">
        <f ca="1">IFERROR(__xludf.DUMMYFUNCTION("""COMPUTED_VALUE"""),"04942")</f>
        <v>04942</v>
      </c>
      <c r="D395" s="100" t="str">
        <f t="shared" ca="1" si="0"/>
        <v>06</v>
      </c>
      <c r="E395" s="101" t="str">
        <f ca="1">VLOOKUP(D395,ORGÃO!A:B,2,0)</f>
        <v>SEMSA</v>
      </c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</row>
    <row r="396" spans="1:18">
      <c r="A396" s="97">
        <f ca="1">IFERROR(__xludf.DUMMYFUNCTION("""COMPUTED_VALUE"""),431)</f>
        <v>431</v>
      </c>
      <c r="B396" s="98" t="str">
        <f ca="1">IFERROR(__xludf.DUMMYFUNCTION("""COMPUTED_VALUE"""),"06.001.0010.0302.0094.2041.3339036000000000000")</f>
        <v>06.001.0010.0302.0094.2041.3339036000000000000</v>
      </c>
      <c r="C396" s="98" t="str">
        <f ca="1">IFERROR(__xludf.DUMMYFUNCTION("""COMPUTED_VALUE"""),"00303")</f>
        <v>00303</v>
      </c>
      <c r="D396" s="100" t="str">
        <f t="shared" ca="1" si="0"/>
        <v>06</v>
      </c>
      <c r="E396" s="101" t="str">
        <f ca="1">VLOOKUP(D396,ORGÃO!A:B,2,0)</f>
        <v>SEMSA</v>
      </c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</row>
    <row r="397" spans="1:18">
      <c r="A397" s="97">
        <f ca="1">IFERROR(__xludf.DUMMYFUNCTION("""COMPUTED_VALUE"""),432)</f>
        <v>432</v>
      </c>
      <c r="B397" s="98" t="str">
        <f ca="1">IFERROR(__xludf.DUMMYFUNCTION("""COMPUTED_VALUE"""),"06.001.0010.0302.0094.2043.3339036000000000000")</f>
        <v>06.001.0010.0302.0094.2043.3339036000000000000</v>
      </c>
      <c r="C397" s="98" t="str">
        <f ca="1">IFERROR(__xludf.DUMMYFUNCTION("""COMPUTED_VALUE"""),"04942")</f>
        <v>04942</v>
      </c>
      <c r="D397" s="100" t="str">
        <f t="shared" ca="1" si="0"/>
        <v>06</v>
      </c>
      <c r="E397" s="101" t="str">
        <f ca="1">VLOOKUP(D397,ORGÃO!A:B,2,0)</f>
        <v>SEMSA</v>
      </c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</row>
    <row r="398" spans="1:18">
      <c r="A398" s="97">
        <f ca="1">IFERROR(__xludf.DUMMYFUNCTION("""COMPUTED_VALUE"""),433)</f>
        <v>433</v>
      </c>
      <c r="B398" s="98" t="str">
        <f ca="1">IFERROR(__xludf.DUMMYFUNCTION("""COMPUTED_VALUE"""),"06.001.0010.0304.0094.2046.3339036000000000000")</f>
        <v>06.001.0010.0304.0094.2046.3339036000000000000</v>
      </c>
      <c r="C398" s="98" t="str">
        <f ca="1">IFERROR(__xludf.DUMMYFUNCTION("""COMPUTED_VALUE"""),"04942")</f>
        <v>04942</v>
      </c>
      <c r="D398" s="100" t="str">
        <f t="shared" ca="1" si="0"/>
        <v>06</v>
      </c>
      <c r="E398" s="101" t="str">
        <f ca="1">VLOOKUP(D398,ORGÃO!A:B,2,0)</f>
        <v>SEMSA</v>
      </c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</row>
    <row r="399" spans="1:18">
      <c r="A399" s="97">
        <f ca="1">IFERROR(__xludf.DUMMYFUNCTION("""COMPUTED_VALUE"""),434)</f>
        <v>434</v>
      </c>
      <c r="B399" s="98" t="str">
        <f ca="1">IFERROR(__xludf.DUMMYFUNCTION("""COMPUTED_VALUE"""),"12.001.0004.0122.0113.2129.3339036000000000000")</f>
        <v>12.001.0004.0122.0113.2129.3339036000000000000</v>
      </c>
      <c r="C399" s="98" t="str">
        <f ca="1">IFERROR(__xludf.DUMMYFUNCTION("""COMPUTED_VALUE"""),"0000")</f>
        <v>0000</v>
      </c>
      <c r="D399" s="100" t="str">
        <f t="shared" ca="1" si="0"/>
        <v>12</v>
      </c>
      <c r="E399" s="101" t="str">
        <f ca="1">VLOOKUP(D399,ORGÃO!A:B,2,0)</f>
        <v>SEMDE</v>
      </c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</row>
    <row r="400" spans="1:18">
      <c r="A400" s="97">
        <f ca="1">IFERROR(__xludf.DUMMYFUNCTION("""COMPUTED_VALUE"""),435)</f>
        <v>435</v>
      </c>
      <c r="B400" s="98" t="str">
        <f ca="1">IFERROR(__xludf.DUMMYFUNCTION("""COMPUTED_VALUE"""),"08.001.0008.0244.0118.2029.3339036000000000000")</f>
        <v>08.001.0008.0244.0118.2029.3339036000000000000</v>
      </c>
      <c r="C400" s="98" t="str">
        <f ca="1">IFERROR(__xludf.DUMMYFUNCTION("""COMPUTED_VALUE"""),"0000")</f>
        <v>0000</v>
      </c>
      <c r="D400" s="100" t="str">
        <f t="shared" ca="1" si="0"/>
        <v>08</v>
      </c>
      <c r="E400" s="101" t="str">
        <f ca="1">VLOOKUP(D400,ORGÃO!A:B,2,0)</f>
        <v>SEMAS</v>
      </c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</row>
    <row r="401" spans="1:18">
      <c r="A401" s="97">
        <f ca="1">IFERROR(__xludf.DUMMYFUNCTION("""COMPUTED_VALUE"""),436)</f>
        <v>436</v>
      </c>
      <c r="B401" s="98" t="str">
        <f ca="1">IFERROR(__xludf.DUMMYFUNCTION("""COMPUTED_VALUE"""),"08.003.0008.0244.0118.2030.3339036000000000000")</f>
        <v>08.003.0008.0244.0118.2030.3339036000000000000</v>
      </c>
      <c r="C401" s="98" t="str">
        <f ca="1">IFERROR(__xludf.DUMMYFUNCTION("""COMPUTED_VALUE"""),"0000")</f>
        <v>0000</v>
      </c>
      <c r="D401" s="100" t="str">
        <f t="shared" ca="1" si="0"/>
        <v>08</v>
      </c>
      <c r="E401" s="101" t="str">
        <f ca="1">VLOOKUP(D401,ORGÃO!A:B,2,0)</f>
        <v>SEMAS</v>
      </c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</row>
    <row r="402" spans="1:18">
      <c r="A402" s="97">
        <f ca="1">IFERROR(__xludf.DUMMYFUNCTION("""COMPUTED_VALUE"""),438)</f>
        <v>438</v>
      </c>
      <c r="B402" s="98" t="str">
        <f ca="1">IFERROR(__xludf.DUMMYFUNCTION("""COMPUTED_VALUE"""),"08.003.0008.0244.0118.2030.3339036000000000000")</f>
        <v>08.003.0008.0244.0118.2030.3339036000000000000</v>
      </c>
      <c r="C402" s="98" t="str">
        <f ca="1">IFERROR(__xludf.DUMMYFUNCTION("""COMPUTED_VALUE"""),"00940")</f>
        <v>00940</v>
      </c>
      <c r="D402" s="100" t="str">
        <f t="shared" ca="1" si="0"/>
        <v>08</v>
      </c>
      <c r="E402" s="101" t="str">
        <f ca="1">VLOOKUP(D402,ORGÃO!A:B,2,0)</f>
        <v>SEMAS</v>
      </c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</row>
    <row r="403" spans="1:18">
      <c r="A403" s="97">
        <f ca="1">IFERROR(__xludf.DUMMYFUNCTION("""COMPUTED_VALUE"""),439)</f>
        <v>439</v>
      </c>
      <c r="B403" s="98" t="str">
        <f ca="1">IFERROR(__xludf.DUMMYFUNCTION("""COMPUTED_VALUE"""),"08.007.0008.0241.0118.2031.3339036000000000000")</f>
        <v>08.007.0008.0241.0118.2031.3339036000000000000</v>
      </c>
      <c r="C403" s="98" t="str">
        <f ca="1">IFERROR(__xludf.DUMMYFUNCTION("""COMPUTED_VALUE"""),"0000")</f>
        <v>0000</v>
      </c>
      <c r="D403" s="100" t="str">
        <f t="shared" ca="1" si="0"/>
        <v>08</v>
      </c>
      <c r="E403" s="101" t="str">
        <f ca="1">VLOOKUP(D403,ORGÃO!A:B,2,0)</f>
        <v>SEMAS</v>
      </c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</row>
    <row r="404" spans="1:18">
      <c r="A404" s="97">
        <f ca="1">IFERROR(__xludf.DUMMYFUNCTION("""COMPUTED_VALUE"""),440)</f>
        <v>440</v>
      </c>
      <c r="B404" s="98" t="str">
        <f ca="1">IFERROR(__xludf.DUMMYFUNCTION("""COMPUTED_VALUE"""),"08.003.0008.0244.0118.2032.3339036000000000000")</f>
        <v>08.003.0008.0244.0118.2032.3339036000000000000</v>
      </c>
      <c r="C404" s="98" t="str">
        <f ca="1">IFERROR(__xludf.DUMMYFUNCTION("""COMPUTED_VALUE"""),"0000")</f>
        <v>0000</v>
      </c>
      <c r="D404" s="100" t="str">
        <f t="shared" ca="1" si="0"/>
        <v>08</v>
      </c>
      <c r="E404" s="101" t="str">
        <f ca="1">VLOOKUP(D404,ORGÃO!A:B,2,0)</f>
        <v>SEMAS</v>
      </c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</row>
    <row r="405" spans="1:18">
      <c r="A405" s="97">
        <f ca="1">IFERROR(__xludf.DUMMYFUNCTION("""COMPUTED_VALUE"""),441)</f>
        <v>441</v>
      </c>
      <c r="B405" s="98" t="str">
        <f ca="1">IFERROR(__xludf.DUMMYFUNCTION("""COMPUTED_VALUE"""),"08.005.0008.0243.0118.6001.3339036000000000000")</f>
        <v>08.005.0008.0243.0118.6001.3339036000000000000</v>
      </c>
      <c r="C405" s="98" t="str">
        <f ca="1">IFERROR(__xludf.DUMMYFUNCTION("""COMPUTED_VALUE"""),"0000")</f>
        <v>0000</v>
      </c>
      <c r="D405" s="100" t="str">
        <f t="shared" ca="1" si="0"/>
        <v>08</v>
      </c>
      <c r="E405" s="101" t="str">
        <f ca="1">VLOOKUP(D405,ORGÃO!A:B,2,0)</f>
        <v>SEMAS</v>
      </c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</row>
    <row r="406" spans="1:18">
      <c r="A406" s="97">
        <f ca="1">IFERROR(__xludf.DUMMYFUNCTION("""COMPUTED_VALUE"""),443)</f>
        <v>443</v>
      </c>
      <c r="B406" s="98" t="str">
        <f ca="1">IFERROR(__xludf.DUMMYFUNCTION("""COMPUTED_VALUE"""),"18.003.0015.0121.0140.1030.3339036000000000000")</f>
        <v>18.003.0015.0121.0140.1030.3339036000000000000</v>
      </c>
      <c r="C406" s="98" t="str">
        <f ca="1">IFERROR(__xludf.DUMMYFUNCTION("""COMPUTED_VALUE"""),"0000")</f>
        <v>0000</v>
      </c>
      <c r="D406" s="100" t="str">
        <f t="shared" ca="1" si="0"/>
        <v>18</v>
      </c>
      <c r="E406" s="101" t="str">
        <f ca="1">VLOOKUP(D406,ORGÃO!A:B,2,0)</f>
        <v>SESET</v>
      </c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</row>
    <row r="407" spans="1:18">
      <c r="A407" s="97">
        <f ca="1">IFERROR(__xludf.DUMMYFUNCTION("""COMPUTED_VALUE"""),444)</f>
        <v>444</v>
      </c>
      <c r="B407" s="98" t="str">
        <f ca="1">IFERROR(__xludf.DUMMYFUNCTION("""COMPUTED_VALUE"""),"18.003.0015.0121.0140.1030.3339036000000000000")</f>
        <v>18.003.0015.0121.0140.1030.3339036000000000000</v>
      </c>
      <c r="C407" s="98" t="str">
        <f ca="1">IFERROR(__xludf.DUMMYFUNCTION("""COMPUTED_VALUE"""),"00509")</f>
        <v>00509</v>
      </c>
      <c r="D407" s="100" t="str">
        <f t="shared" ca="1" si="0"/>
        <v>18</v>
      </c>
      <c r="E407" s="101" t="str">
        <f ca="1">VLOOKUP(D407,ORGÃO!A:B,2,0)</f>
        <v>SESET</v>
      </c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</row>
    <row r="408" spans="1:18">
      <c r="A408" s="97">
        <f ca="1">IFERROR(__xludf.DUMMYFUNCTION("""COMPUTED_VALUE"""),445)</f>
        <v>445</v>
      </c>
      <c r="B408" s="98" t="str">
        <f ca="1">IFERROR(__xludf.DUMMYFUNCTION("""COMPUTED_VALUE"""),"18.004.0015.0182.0140.1076.3339036000000000000")</f>
        <v>18.004.0015.0182.0140.1076.3339036000000000000</v>
      </c>
      <c r="C408" s="98" t="str">
        <f ca="1">IFERROR(__xludf.DUMMYFUNCTION("""COMPUTED_VALUE"""),"0000")</f>
        <v>0000</v>
      </c>
      <c r="D408" s="100" t="str">
        <f t="shared" ca="1" si="0"/>
        <v>18</v>
      </c>
      <c r="E408" s="101" t="str">
        <f ca="1">VLOOKUP(D408,ORGÃO!A:B,2,0)</f>
        <v>SESET</v>
      </c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</row>
    <row r="409" spans="1:18">
      <c r="A409" s="97">
        <f ca="1">IFERROR(__xludf.DUMMYFUNCTION("""COMPUTED_VALUE"""),446)</f>
        <v>446</v>
      </c>
      <c r="B409" s="98" t="str">
        <f ca="1">IFERROR(__xludf.DUMMYFUNCTION("""COMPUTED_VALUE"""),"18.004.0015.0182.0140.1076.3339036000000000000")</f>
        <v>18.004.0015.0182.0140.1076.3339036000000000000</v>
      </c>
      <c r="C409" s="98" t="str">
        <f ca="1">IFERROR(__xludf.DUMMYFUNCTION("""COMPUTED_VALUE"""),"00509")</f>
        <v>00509</v>
      </c>
      <c r="D409" s="100" t="str">
        <f t="shared" ca="1" si="0"/>
        <v>18</v>
      </c>
      <c r="E409" s="101" t="str">
        <f ca="1">VLOOKUP(D409,ORGÃO!A:B,2,0)</f>
        <v>SESET</v>
      </c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</row>
    <row r="410" spans="1:18">
      <c r="A410" s="97">
        <f ca="1">IFERROR(__xludf.DUMMYFUNCTION("""COMPUTED_VALUE"""),447)</f>
        <v>447</v>
      </c>
      <c r="B410" s="98" t="str">
        <f ca="1">IFERROR(__xludf.DUMMYFUNCTION("""COMPUTED_VALUE"""),"18.001.0004.0121.0140.2023.3339036000000000000")</f>
        <v>18.001.0004.0121.0140.2023.3339036000000000000</v>
      </c>
      <c r="C410" s="98" t="str">
        <f ca="1">IFERROR(__xludf.DUMMYFUNCTION("""COMPUTED_VALUE"""),"0000")</f>
        <v>0000</v>
      </c>
      <c r="D410" s="100" t="str">
        <f t="shared" ca="1" si="0"/>
        <v>18</v>
      </c>
      <c r="E410" s="101" t="str">
        <f ca="1">VLOOKUP(D410,ORGÃO!A:B,2,0)</f>
        <v>SESET</v>
      </c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</row>
    <row r="411" spans="1:18">
      <c r="A411" s="97">
        <f ca="1">IFERROR(__xludf.DUMMYFUNCTION("""COMPUTED_VALUE"""),448)</f>
        <v>448</v>
      </c>
      <c r="B411" s="98" t="str">
        <f ca="1">IFERROR(__xludf.DUMMYFUNCTION("""COMPUTED_VALUE"""),"18.002.0006.0181.0140.2024.3339036000000000000")</f>
        <v>18.002.0006.0181.0140.2024.3339036000000000000</v>
      </c>
      <c r="C411" s="98" t="str">
        <f ca="1">IFERROR(__xludf.DUMMYFUNCTION("""COMPUTED_VALUE"""),"0000")</f>
        <v>0000</v>
      </c>
      <c r="D411" s="100" t="str">
        <f t="shared" ca="1" si="0"/>
        <v>18</v>
      </c>
      <c r="E411" s="101" t="str">
        <f ca="1">VLOOKUP(D411,ORGÃO!A:B,2,0)</f>
        <v>SESET</v>
      </c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</row>
    <row r="412" spans="1:18">
      <c r="A412" s="97">
        <f ca="1">IFERROR(__xludf.DUMMYFUNCTION("""COMPUTED_VALUE"""),449)</f>
        <v>449</v>
      </c>
      <c r="B412" s="98" t="str">
        <f ca="1">IFERROR(__xludf.DUMMYFUNCTION("""COMPUTED_VALUE"""),"18.002.0006.0181.0140.2024.3339036000000000000")</f>
        <v>18.002.0006.0181.0140.2024.3339036000000000000</v>
      </c>
      <c r="C412" s="98" t="str">
        <f ca="1">IFERROR(__xludf.DUMMYFUNCTION("""COMPUTED_VALUE"""),"01011")</f>
        <v>01011</v>
      </c>
      <c r="D412" s="100" t="str">
        <f t="shared" ca="1" si="0"/>
        <v>18</v>
      </c>
      <c r="E412" s="101" t="str">
        <f ca="1">VLOOKUP(D412,ORGÃO!A:B,2,0)</f>
        <v>SESET</v>
      </c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</row>
    <row r="413" spans="1:18">
      <c r="A413" s="97">
        <f ca="1">IFERROR(__xludf.DUMMYFUNCTION("""COMPUTED_VALUE"""),450)</f>
        <v>450</v>
      </c>
      <c r="B413" s="98" t="str">
        <f ca="1">IFERROR(__xludf.DUMMYFUNCTION("""COMPUTED_VALUE"""),"18.002.0006.0182.0140.2025.3339036000000000000")</f>
        <v>18.002.0006.0182.0140.2025.3339036000000000000</v>
      </c>
      <c r="C413" s="98" t="str">
        <f ca="1">IFERROR(__xludf.DUMMYFUNCTION("""COMPUTED_VALUE"""),"0000")</f>
        <v>0000</v>
      </c>
      <c r="D413" s="100" t="str">
        <f t="shared" ca="1" si="0"/>
        <v>18</v>
      </c>
      <c r="E413" s="101" t="str">
        <f ca="1">VLOOKUP(D413,ORGÃO!A:B,2,0)</f>
        <v>SESET</v>
      </c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</row>
    <row r="414" spans="1:18">
      <c r="A414" s="97">
        <f ca="1">IFERROR(__xludf.DUMMYFUNCTION("""COMPUTED_VALUE"""),451)</f>
        <v>451</v>
      </c>
      <c r="B414" s="98" t="str">
        <f ca="1">IFERROR(__xludf.DUMMYFUNCTION("""COMPUTED_VALUE"""),"18.003.0015.0452.0140.2027.3339036000000000000")</f>
        <v>18.003.0015.0452.0140.2027.3339036000000000000</v>
      </c>
      <c r="C414" s="98" t="str">
        <f ca="1">IFERROR(__xludf.DUMMYFUNCTION("""COMPUTED_VALUE"""),"0000")</f>
        <v>0000</v>
      </c>
      <c r="D414" s="100" t="str">
        <f t="shared" ca="1" si="0"/>
        <v>18</v>
      </c>
      <c r="E414" s="101" t="str">
        <f ca="1">VLOOKUP(D414,ORGÃO!A:B,2,0)</f>
        <v>SESET</v>
      </c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</row>
    <row r="415" spans="1:18">
      <c r="A415" s="97">
        <f ca="1">IFERROR(__xludf.DUMMYFUNCTION("""COMPUTED_VALUE"""),452)</f>
        <v>452</v>
      </c>
      <c r="B415" s="98" t="str">
        <f ca="1">IFERROR(__xludf.DUMMYFUNCTION("""COMPUTED_VALUE"""),"18.003.0015.0452.0140.2027.3339036000000000000")</f>
        <v>18.003.0015.0452.0140.2027.3339036000000000000</v>
      </c>
      <c r="C415" s="98" t="str">
        <f ca="1">IFERROR(__xludf.DUMMYFUNCTION("""COMPUTED_VALUE"""),"00509")</f>
        <v>00509</v>
      </c>
      <c r="D415" s="100" t="str">
        <f t="shared" ca="1" si="0"/>
        <v>18</v>
      </c>
      <c r="E415" s="101" t="str">
        <f ca="1">VLOOKUP(D415,ORGÃO!A:B,2,0)</f>
        <v>SESET</v>
      </c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</row>
    <row r="416" spans="1:18">
      <c r="A416" s="97">
        <f ca="1">IFERROR(__xludf.DUMMYFUNCTION("""COMPUTED_VALUE"""),453)</f>
        <v>453</v>
      </c>
      <c r="B416" s="98" t="str">
        <f ca="1">IFERROR(__xludf.DUMMYFUNCTION("""COMPUTED_VALUE"""),"18.004.0006.0181.0140.2142.3339036000000000000")</f>
        <v>18.004.0006.0181.0140.2142.3339036000000000000</v>
      </c>
      <c r="C416" s="98" t="str">
        <f ca="1">IFERROR(__xludf.DUMMYFUNCTION("""COMPUTED_VALUE"""),"0000")</f>
        <v>0000</v>
      </c>
      <c r="D416" s="100" t="str">
        <f t="shared" ca="1" si="0"/>
        <v>18</v>
      </c>
      <c r="E416" s="101" t="str">
        <f ca="1">VLOOKUP(D416,ORGÃO!A:B,2,0)</f>
        <v>SESET</v>
      </c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</row>
    <row r="417" spans="1:18">
      <c r="A417" s="97">
        <f ca="1">IFERROR(__xludf.DUMMYFUNCTION("""COMPUTED_VALUE"""),454)</f>
        <v>454</v>
      </c>
      <c r="B417" s="98" t="str">
        <f ca="1">IFERROR(__xludf.DUMMYFUNCTION("""COMPUTED_VALUE"""),"18.004.0006.0182.0140.2143.3339036000000000000")</f>
        <v>18.004.0006.0182.0140.2143.3339036000000000000</v>
      </c>
      <c r="C417" s="98" t="str">
        <f ca="1">IFERROR(__xludf.DUMMYFUNCTION("""COMPUTED_VALUE"""),"0000")</f>
        <v>0000</v>
      </c>
      <c r="D417" s="100" t="str">
        <f t="shared" ca="1" si="0"/>
        <v>18</v>
      </c>
      <c r="E417" s="101" t="str">
        <f ca="1">VLOOKUP(D417,ORGÃO!A:B,2,0)</f>
        <v>SESET</v>
      </c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</row>
    <row r="418" spans="1:18">
      <c r="A418" s="97">
        <f ca="1">IFERROR(__xludf.DUMMYFUNCTION("""COMPUTED_VALUE"""),455)</f>
        <v>455</v>
      </c>
      <c r="B418" s="98" t="str">
        <f ca="1">IFERROR(__xludf.DUMMYFUNCTION("""COMPUTED_VALUE"""),"18.004.0015.0452.0140.2145.3339036000000000000")</f>
        <v>18.004.0015.0452.0140.2145.3339036000000000000</v>
      </c>
      <c r="C418" s="98" t="str">
        <f ca="1">IFERROR(__xludf.DUMMYFUNCTION("""COMPUTED_VALUE"""),"0000")</f>
        <v>0000</v>
      </c>
      <c r="D418" s="100" t="str">
        <f t="shared" ca="1" si="0"/>
        <v>18</v>
      </c>
      <c r="E418" s="101" t="str">
        <f ca="1">VLOOKUP(D418,ORGÃO!A:B,2,0)</f>
        <v>SESET</v>
      </c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</row>
    <row r="419" spans="1:18">
      <c r="A419" s="97">
        <f ca="1">IFERROR(__xludf.DUMMYFUNCTION("""COMPUTED_VALUE"""),456)</f>
        <v>456</v>
      </c>
      <c r="B419" s="98" t="str">
        <f ca="1">IFERROR(__xludf.DUMMYFUNCTION("""COMPUTED_VALUE"""),"04.001.0004.0122.0040.2001.3339037000000000000")</f>
        <v>04.001.0004.0122.0040.2001.3339037000000000000</v>
      </c>
      <c r="C419" s="98" t="str">
        <f ca="1">IFERROR(__xludf.DUMMYFUNCTION("""COMPUTED_VALUE"""),"0000")</f>
        <v>0000</v>
      </c>
      <c r="D419" s="100" t="str">
        <f t="shared" ca="1" si="0"/>
        <v>04</v>
      </c>
      <c r="E419" s="101" t="str">
        <f ca="1">VLOOKUP(D419,ORGÃO!A:B,2,0)</f>
        <v>SEMAD</v>
      </c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</row>
    <row r="420" spans="1:18">
      <c r="A420" s="97">
        <f ca="1">IFERROR(__xludf.DUMMYFUNCTION("""COMPUTED_VALUE"""),457)</f>
        <v>457</v>
      </c>
      <c r="B420" s="98" t="str">
        <f ca="1">IFERROR(__xludf.DUMMYFUNCTION("""COMPUTED_VALUE"""),"05.001.0012.0361.0074.6012.3339037000000000000")</f>
        <v>05.001.0012.0361.0074.6012.3339037000000000000</v>
      </c>
      <c r="C420" s="98" t="str">
        <f ca="1">IFERROR(__xludf.DUMMYFUNCTION("""COMPUTED_VALUE"""),"00107")</f>
        <v>00107</v>
      </c>
      <c r="D420" s="100" t="str">
        <f t="shared" ca="1" si="0"/>
        <v>05</v>
      </c>
      <c r="E420" s="101" t="str">
        <f ca="1">VLOOKUP(D420,ORGÃO!A:B,2,0)</f>
        <v>SEMED</v>
      </c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</row>
    <row r="421" spans="1:18">
      <c r="A421" s="97">
        <f ca="1">IFERROR(__xludf.DUMMYFUNCTION("""COMPUTED_VALUE"""),458)</f>
        <v>458</v>
      </c>
      <c r="B421" s="98" t="str">
        <f ca="1">IFERROR(__xludf.DUMMYFUNCTION("""COMPUTED_VALUE"""),"05.001.0012.0365.0074.6015.3339037000000000000")</f>
        <v>05.001.0012.0365.0074.6015.3339037000000000000</v>
      </c>
      <c r="C421" s="98" t="str">
        <f ca="1">IFERROR(__xludf.DUMMYFUNCTION("""COMPUTED_VALUE"""),"00102")</f>
        <v>00102</v>
      </c>
      <c r="D421" s="100" t="str">
        <f t="shared" ca="1" si="0"/>
        <v>05</v>
      </c>
      <c r="E421" s="101" t="str">
        <f ca="1">VLOOKUP(D421,ORGÃO!A:B,2,0)</f>
        <v>SEMED</v>
      </c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</row>
    <row r="422" spans="1:18">
      <c r="A422" s="97">
        <f ca="1">IFERROR(__xludf.DUMMYFUNCTION("""COMPUTED_VALUE"""),459)</f>
        <v>459</v>
      </c>
      <c r="B422" s="98" t="str">
        <f ca="1">IFERROR(__xludf.DUMMYFUNCTION("""COMPUTED_VALUE"""),"05.001.0012.0365.0074.6015.3339037000000000000")</f>
        <v>05.001.0012.0365.0074.6015.3339037000000000000</v>
      </c>
      <c r="C422" s="98" t="str">
        <f ca="1">IFERROR(__xludf.DUMMYFUNCTION("""COMPUTED_VALUE"""),"00103")</f>
        <v>00103</v>
      </c>
      <c r="D422" s="100" t="str">
        <f t="shared" ca="1" si="0"/>
        <v>05</v>
      </c>
      <c r="E422" s="101" t="str">
        <f ca="1">VLOOKUP(D422,ORGÃO!A:B,2,0)</f>
        <v>SEMED</v>
      </c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</row>
    <row r="423" spans="1:18">
      <c r="A423" s="97">
        <f ca="1">IFERROR(__xludf.DUMMYFUNCTION("""COMPUTED_VALUE"""),460)</f>
        <v>460</v>
      </c>
      <c r="B423" s="98" t="str">
        <f ca="1">IFERROR(__xludf.DUMMYFUNCTION("""COMPUTED_VALUE"""),"05.001.0012.0361.0074.6018.3339037000000000000")</f>
        <v>05.001.0012.0361.0074.6018.3339037000000000000</v>
      </c>
      <c r="C423" s="98" t="str">
        <f ca="1">IFERROR(__xludf.DUMMYFUNCTION("""COMPUTED_VALUE"""),"00102")</f>
        <v>00102</v>
      </c>
      <c r="D423" s="100" t="str">
        <f t="shared" ca="1" si="0"/>
        <v>05</v>
      </c>
      <c r="E423" s="101" t="str">
        <f ca="1">VLOOKUP(D423,ORGÃO!A:B,2,0)</f>
        <v>SEMED</v>
      </c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</row>
    <row r="424" spans="1:18">
      <c r="A424" s="97">
        <f ca="1">IFERROR(__xludf.DUMMYFUNCTION("""COMPUTED_VALUE"""),461)</f>
        <v>461</v>
      </c>
      <c r="B424" s="98" t="str">
        <f ca="1">IFERROR(__xludf.DUMMYFUNCTION("""COMPUTED_VALUE"""),"05.001.0012.0361.0074.6018.3339037000000000000")</f>
        <v>05.001.0012.0361.0074.6018.3339037000000000000</v>
      </c>
      <c r="C424" s="98" t="str">
        <f ca="1">IFERROR(__xludf.DUMMYFUNCTION("""COMPUTED_VALUE"""),"00104")</f>
        <v>00104</v>
      </c>
      <c r="D424" s="100" t="str">
        <f t="shared" ca="1" si="0"/>
        <v>05</v>
      </c>
      <c r="E424" s="101" t="str">
        <f ca="1">VLOOKUP(D424,ORGÃO!A:B,2,0)</f>
        <v>SEMED</v>
      </c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</row>
    <row r="425" spans="1:18">
      <c r="A425" s="97">
        <f ca="1">IFERROR(__xludf.DUMMYFUNCTION("""COMPUTED_VALUE"""),462)</f>
        <v>462</v>
      </c>
      <c r="B425" s="98" t="str">
        <f ca="1">IFERROR(__xludf.DUMMYFUNCTION("""COMPUTED_VALUE"""),"06.001.0010.0301.0094.2037.3339037000000000000")</f>
        <v>06.001.0010.0301.0094.2037.3339037000000000000</v>
      </c>
      <c r="C425" s="98" t="str">
        <f ca="1">IFERROR(__xludf.DUMMYFUNCTION("""COMPUTED_VALUE"""),"00303")</f>
        <v>00303</v>
      </c>
      <c r="D425" s="100" t="str">
        <f t="shared" ca="1" si="0"/>
        <v>06</v>
      </c>
      <c r="E425" s="101" t="str">
        <f ca="1">VLOOKUP(D425,ORGÃO!A:B,2,0)</f>
        <v>SEMSA</v>
      </c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</row>
    <row r="426" spans="1:18">
      <c r="A426" s="97">
        <f ca="1">IFERROR(__xludf.DUMMYFUNCTION("""COMPUTED_VALUE"""),464)</f>
        <v>464</v>
      </c>
      <c r="B426" s="98" t="str">
        <f ca="1">IFERROR(__xludf.DUMMYFUNCTION("""COMPUTED_VALUE"""),"06.001.0010.0301.0094.2039.3339037000000000000")</f>
        <v>06.001.0010.0301.0094.2039.3339037000000000000</v>
      </c>
      <c r="C426" s="98" t="str">
        <f ca="1">IFERROR(__xludf.DUMMYFUNCTION("""COMPUTED_VALUE"""),"04942")</f>
        <v>04942</v>
      </c>
      <c r="D426" s="100" t="str">
        <f t="shared" ca="1" si="0"/>
        <v>06</v>
      </c>
      <c r="E426" s="101" t="str">
        <f ca="1">VLOOKUP(D426,ORGÃO!A:B,2,0)</f>
        <v>SEMSA</v>
      </c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</row>
    <row r="427" spans="1:18">
      <c r="A427" s="97">
        <f ca="1">IFERROR(__xludf.DUMMYFUNCTION("""COMPUTED_VALUE"""),465)</f>
        <v>465</v>
      </c>
      <c r="B427" s="98" t="str">
        <f ca="1">IFERROR(__xludf.DUMMYFUNCTION("""COMPUTED_VALUE"""),"06.001.0010.0305.0094.2040.3339037000000000000")</f>
        <v>06.001.0010.0305.0094.2040.3339037000000000000</v>
      </c>
      <c r="C427" s="98" t="str">
        <f ca="1">IFERROR(__xludf.DUMMYFUNCTION("""COMPUTED_VALUE"""),"04942")</f>
        <v>04942</v>
      </c>
      <c r="D427" s="100" t="str">
        <f t="shared" ca="1" si="0"/>
        <v>06</v>
      </c>
      <c r="E427" s="101" t="str">
        <f ca="1">VLOOKUP(D427,ORGÃO!A:B,2,0)</f>
        <v>SEMSA</v>
      </c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</row>
    <row r="428" spans="1:18">
      <c r="A428" s="97">
        <f ca="1">IFERROR(__xludf.DUMMYFUNCTION("""COMPUTED_VALUE"""),466)</f>
        <v>466</v>
      </c>
      <c r="B428" s="98" t="str">
        <f ca="1">IFERROR(__xludf.DUMMYFUNCTION("""COMPUTED_VALUE"""),"06.001.0010.0302.0094.2041.3339037000000000000")</f>
        <v>06.001.0010.0302.0094.2041.3339037000000000000</v>
      </c>
      <c r="C428" s="98" t="str">
        <f ca="1">IFERROR(__xludf.DUMMYFUNCTION("""COMPUTED_VALUE"""),"00303")</f>
        <v>00303</v>
      </c>
      <c r="D428" s="100" t="str">
        <f t="shared" ca="1" si="0"/>
        <v>06</v>
      </c>
      <c r="E428" s="101" t="str">
        <f ca="1">VLOOKUP(D428,ORGÃO!A:B,2,0)</f>
        <v>SEMSA</v>
      </c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</row>
    <row r="429" spans="1:18">
      <c r="A429" s="97">
        <f ca="1">IFERROR(__xludf.DUMMYFUNCTION("""COMPUTED_VALUE"""),467)</f>
        <v>467</v>
      </c>
      <c r="B429" s="98" t="str">
        <f ca="1">IFERROR(__xludf.DUMMYFUNCTION("""COMPUTED_VALUE"""),"06.001.0010.0302.0094.2043.3339037000000000000")</f>
        <v>06.001.0010.0302.0094.2043.3339037000000000000</v>
      </c>
      <c r="C429" s="98" t="str">
        <f ca="1">IFERROR(__xludf.DUMMYFUNCTION("""COMPUTED_VALUE"""),"04942")</f>
        <v>04942</v>
      </c>
      <c r="D429" s="100" t="str">
        <f t="shared" ca="1" si="0"/>
        <v>06</v>
      </c>
      <c r="E429" s="101" t="str">
        <f ca="1">VLOOKUP(D429,ORGÃO!A:B,2,0)</f>
        <v>SEMSA</v>
      </c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</row>
    <row r="430" spans="1:18">
      <c r="A430" s="97">
        <f ca="1">IFERROR(__xludf.DUMMYFUNCTION("""COMPUTED_VALUE"""),468)</f>
        <v>468</v>
      </c>
      <c r="B430" s="98" t="str">
        <f ca="1">IFERROR(__xludf.DUMMYFUNCTION("""COMPUTED_VALUE"""),"12.005.0020.0605.0113.2124.3339037000000000000")</f>
        <v>12.005.0020.0605.0113.2124.3339037000000000000</v>
      </c>
      <c r="C430" s="98" t="str">
        <f ca="1">IFERROR(__xludf.DUMMYFUNCTION("""COMPUTED_VALUE"""),"0000")</f>
        <v>0000</v>
      </c>
      <c r="D430" s="100" t="str">
        <f t="shared" ca="1" si="0"/>
        <v>12</v>
      </c>
      <c r="E430" s="101" t="str">
        <f ca="1">VLOOKUP(D430,ORGÃO!A:B,2,0)</f>
        <v>SEMDE</v>
      </c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</row>
    <row r="431" spans="1:18">
      <c r="A431" s="97">
        <f ca="1">IFERROR(__xludf.DUMMYFUNCTION("""COMPUTED_VALUE"""),469)</f>
        <v>469</v>
      </c>
      <c r="B431" s="98" t="str">
        <f ca="1">IFERROR(__xludf.DUMMYFUNCTION("""COMPUTED_VALUE"""),"08.003.0008.0244.0118.2030.3339037000000000000")</f>
        <v>08.003.0008.0244.0118.2030.3339037000000000000</v>
      </c>
      <c r="C431" s="98" t="str">
        <f ca="1">IFERROR(__xludf.DUMMYFUNCTION("""COMPUTED_VALUE"""),"0000")</f>
        <v>0000</v>
      </c>
      <c r="D431" s="100" t="str">
        <f t="shared" ca="1" si="0"/>
        <v>08</v>
      </c>
      <c r="E431" s="101" t="str">
        <f ca="1">VLOOKUP(D431,ORGÃO!A:B,2,0)</f>
        <v>SEMAS</v>
      </c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</row>
    <row r="432" spans="1:18">
      <c r="A432" s="97">
        <f ca="1">IFERROR(__xludf.DUMMYFUNCTION("""COMPUTED_VALUE"""),470)</f>
        <v>470</v>
      </c>
      <c r="B432" s="98" t="str">
        <f ca="1">IFERROR(__xludf.DUMMYFUNCTION("""COMPUTED_VALUE"""),"18.003.0015.0121.0140.1030.3339037000000000000")</f>
        <v>18.003.0015.0121.0140.1030.3339037000000000000</v>
      </c>
      <c r="C432" s="98" t="str">
        <f ca="1">IFERROR(__xludf.DUMMYFUNCTION("""COMPUTED_VALUE"""),"0000")</f>
        <v>0000</v>
      </c>
      <c r="D432" s="100" t="str">
        <f t="shared" ca="1" si="0"/>
        <v>18</v>
      </c>
      <c r="E432" s="101" t="str">
        <f ca="1">VLOOKUP(D432,ORGÃO!A:B,2,0)</f>
        <v>SESET</v>
      </c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</row>
    <row r="433" spans="1:18">
      <c r="A433" s="97">
        <f ca="1">IFERROR(__xludf.DUMMYFUNCTION("""COMPUTED_VALUE"""),471)</f>
        <v>471</v>
      </c>
      <c r="B433" s="98" t="str">
        <f ca="1">IFERROR(__xludf.DUMMYFUNCTION("""COMPUTED_VALUE"""),"18.003.0015.0121.0140.1030.3339037000000000000")</f>
        <v>18.003.0015.0121.0140.1030.3339037000000000000</v>
      </c>
      <c r="C433" s="98" t="str">
        <f ca="1">IFERROR(__xludf.DUMMYFUNCTION("""COMPUTED_VALUE"""),"00509")</f>
        <v>00509</v>
      </c>
      <c r="D433" s="100" t="str">
        <f t="shared" ca="1" si="0"/>
        <v>18</v>
      </c>
      <c r="E433" s="101" t="str">
        <f ca="1">VLOOKUP(D433,ORGÃO!A:B,2,0)</f>
        <v>SESET</v>
      </c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</row>
    <row r="434" spans="1:18">
      <c r="A434" s="97">
        <f ca="1">IFERROR(__xludf.DUMMYFUNCTION("""COMPUTED_VALUE"""),472)</f>
        <v>472</v>
      </c>
      <c r="B434" s="98" t="str">
        <f ca="1">IFERROR(__xludf.DUMMYFUNCTION("""COMPUTED_VALUE"""),"18.004.0015.0182.0140.1076.3339037000000000000")</f>
        <v>18.004.0015.0182.0140.1076.3339037000000000000</v>
      </c>
      <c r="C434" s="98" t="str">
        <f ca="1">IFERROR(__xludf.DUMMYFUNCTION("""COMPUTED_VALUE"""),"0000")</f>
        <v>0000</v>
      </c>
      <c r="D434" s="100" t="str">
        <f t="shared" ca="1" si="0"/>
        <v>18</v>
      </c>
      <c r="E434" s="101" t="str">
        <f ca="1">VLOOKUP(D434,ORGÃO!A:B,2,0)</f>
        <v>SESET</v>
      </c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</row>
    <row r="435" spans="1:18">
      <c r="A435" s="97">
        <f ca="1">IFERROR(__xludf.DUMMYFUNCTION("""COMPUTED_VALUE"""),473)</f>
        <v>473</v>
      </c>
      <c r="B435" s="98" t="str">
        <f ca="1">IFERROR(__xludf.DUMMYFUNCTION("""COMPUTED_VALUE"""),"18.004.0015.0182.0140.1076.3339037000000000000")</f>
        <v>18.004.0015.0182.0140.1076.3339037000000000000</v>
      </c>
      <c r="C435" s="98" t="str">
        <f ca="1">IFERROR(__xludf.DUMMYFUNCTION("""COMPUTED_VALUE"""),"00509")</f>
        <v>00509</v>
      </c>
      <c r="D435" s="100" t="str">
        <f t="shared" ca="1" si="0"/>
        <v>18</v>
      </c>
      <c r="E435" s="101" t="str">
        <f ca="1">VLOOKUP(D435,ORGÃO!A:B,2,0)</f>
        <v>SESET</v>
      </c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</row>
    <row r="436" spans="1:18">
      <c r="A436" s="97">
        <f ca="1">IFERROR(__xludf.DUMMYFUNCTION("""COMPUTED_VALUE"""),474)</f>
        <v>474</v>
      </c>
      <c r="B436" s="98" t="str">
        <f ca="1">IFERROR(__xludf.DUMMYFUNCTION("""COMPUTED_VALUE"""),"18.001.0004.0121.0140.2023.3339037000000000000")</f>
        <v>18.001.0004.0121.0140.2023.3339037000000000000</v>
      </c>
      <c r="C436" s="98" t="str">
        <f ca="1">IFERROR(__xludf.DUMMYFUNCTION("""COMPUTED_VALUE"""),"0000")</f>
        <v>0000</v>
      </c>
      <c r="D436" s="100" t="str">
        <f t="shared" ca="1" si="0"/>
        <v>18</v>
      </c>
      <c r="E436" s="101" t="str">
        <f ca="1">VLOOKUP(D436,ORGÃO!A:B,2,0)</f>
        <v>SESET</v>
      </c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</row>
    <row r="437" spans="1:18">
      <c r="A437" s="97">
        <f ca="1">IFERROR(__xludf.DUMMYFUNCTION("""COMPUTED_VALUE"""),475)</f>
        <v>475</v>
      </c>
      <c r="B437" s="98" t="str">
        <f ca="1">IFERROR(__xludf.DUMMYFUNCTION("""COMPUTED_VALUE"""),"18.002.0006.0181.0140.2024.3339037000000000000")</f>
        <v>18.002.0006.0181.0140.2024.3339037000000000000</v>
      </c>
      <c r="C437" s="98" t="str">
        <f ca="1">IFERROR(__xludf.DUMMYFUNCTION("""COMPUTED_VALUE"""),"0000")</f>
        <v>0000</v>
      </c>
      <c r="D437" s="100" t="str">
        <f t="shared" ca="1" si="0"/>
        <v>18</v>
      </c>
      <c r="E437" s="101" t="str">
        <f ca="1">VLOOKUP(D437,ORGÃO!A:B,2,0)</f>
        <v>SESET</v>
      </c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</row>
    <row r="438" spans="1:18">
      <c r="A438" s="97">
        <f ca="1">IFERROR(__xludf.DUMMYFUNCTION("""COMPUTED_VALUE"""),476)</f>
        <v>476</v>
      </c>
      <c r="B438" s="98" t="str">
        <f ca="1">IFERROR(__xludf.DUMMYFUNCTION("""COMPUTED_VALUE"""),"18.002.0006.0182.0140.2026.3339037000000000000")</f>
        <v>18.002.0006.0182.0140.2026.3339037000000000000</v>
      </c>
      <c r="C438" s="98" t="str">
        <f ca="1">IFERROR(__xludf.DUMMYFUNCTION("""COMPUTED_VALUE"""),"0000")</f>
        <v>0000</v>
      </c>
      <c r="D438" s="100" t="str">
        <f t="shared" ca="1" si="0"/>
        <v>18</v>
      </c>
      <c r="E438" s="101" t="str">
        <f ca="1">VLOOKUP(D438,ORGÃO!A:B,2,0)</f>
        <v>SESET</v>
      </c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</row>
    <row r="439" spans="1:18">
      <c r="A439" s="97">
        <f ca="1">IFERROR(__xludf.DUMMYFUNCTION("""COMPUTED_VALUE"""),477)</f>
        <v>477</v>
      </c>
      <c r="B439" s="98" t="str">
        <f ca="1">IFERROR(__xludf.DUMMYFUNCTION("""COMPUTED_VALUE"""),"18.002.0006.0182.0140.2026.3339037000000000000")</f>
        <v>18.002.0006.0182.0140.2026.3339037000000000000</v>
      </c>
      <c r="C439" s="98" t="str">
        <f ca="1">IFERROR(__xludf.DUMMYFUNCTION("""COMPUTED_VALUE"""),"00515")</f>
        <v>00515</v>
      </c>
      <c r="D439" s="100" t="str">
        <f t="shared" ca="1" si="0"/>
        <v>18</v>
      </c>
      <c r="E439" s="101" t="str">
        <f ca="1">VLOOKUP(D439,ORGÃO!A:B,2,0)</f>
        <v>SESET</v>
      </c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</row>
    <row r="440" spans="1:18">
      <c r="A440" s="97">
        <f ca="1">IFERROR(__xludf.DUMMYFUNCTION("""COMPUTED_VALUE"""),478)</f>
        <v>478</v>
      </c>
      <c r="B440" s="98" t="str">
        <f ca="1">IFERROR(__xludf.DUMMYFUNCTION("""COMPUTED_VALUE"""),"18.003.0015.0452.0140.2027.3339037000000000000")</f>
        <v>18.003.0015.0452.0140.2027.3339037000000000000</v>
      </c>
      <c r="C440" s="98" t="str">
        <f ca="1">IFERROR(__xludf.DUMMYFUNCTION("""COMPUTED_VALUE"""),"0000")</f>
        <v>0000</v>
      </c>
      <c r="D440" s="100" t="str">
        <f t="shared" ca="1" si="0"/>
        <v>18</v>
      </c>
      <c r="E440" s="101" t="str">
        <f ca="1">VLOOKUP(D440,ORGÃO!A:B,2,0)</f>
        <v>SESET</v>
      </c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</row>
    <row r="441" spans="1:18">
      <c r="A441" s="97">
        <f ca="1">IFERROR(__xludf.DUMMYFUNCTION("""COMPUTED_VALUE"""),479)</f>
        <v>479</v>
      </c>
      <c r="B441" s="98" t="str">
        <f ca="1">IFERROR(__xludf.DUMMYFUNCTION("""COMPUTED_VALUE"""),"18.003.0015.0452.0140.2027.3339037000000000000")</f>
        <v>18.003.0015.0452.0140.2027.3339037000000000000</v>
      </c>
      <c r="C441" s="98" t="str">
        <f ca="1">IFERROR(__xludf.DUMMYFUNCTION("""COMPUTED_VALUE"""),"00509")</f>
        <v>00509</v>
      </c>
      <c r="D441" s="100" t="str">
        <f t="shared" ca="1" si="0"/>
        <v>18</v>
      </c>
      <c r="E441" s="101" t="str">
        <f ca="1">VLOOKUP(D441,ORGÃO!A:B,2,0)</f>
        <v>SESET</v>
      </c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</row>
    <row r="442" spans="1:18">
      <c r="A442" s="97">
        <f ca="1">IFERROR(__xludf.DUMMYFUNCTION("""COMPUTED_VALUE"""),480)</f>
        <v>480</v>
      </c>
      <c r="B442" s="98" t="str">
        <f ca="1">IFERROR(__xludf.DUMMYFUNCTION("""COMPUTED_VALUE"""),"18.004.0006.0181.0140.2142.3339037000000000000")</f>
        <v>18.004.0006.0181.0140.2142.3339037000000000000</v>
      </c>
      <c r="C442" s="98" t="str">
        <f ca="1">IFERROR(__xludf.DUMMYFUNCTION("""COMPUTED_VALUE"""),"0000")</f>
        <v>0000</v>
      </c>
      <c r="D442" s="100" t="str">
        <f t="shared" ca="1" si="0"/>
        <v>18</v>
      </c>
      <c r="E442" s="101" t="str">
        <f ca="1">VLOOKUP(D442,ORGÃO!A:B,2,0)</f>
        <v>SESET</v>
      </c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</row>
    <row r="443" spans="1:18">
      <c r="A443" s="97">
        <f ca="1">IFERROR(__xludf.DUMMYFUNCTION("""COMPUTED_VALUE"""),481)</f>
        <v>481</v>
      </c>
      <c r="B443" s="98" t="str">
        <f ca="1">IFERROR(__xludf.DUMMYFUNCTION("""COMPUTED_VALUE"""),"18.004.0006.0182.0140.2144.3339037000000000000")</f>
        <v>18.004.0006.0182.0140.2144.3339037000000000000</v>
      </c>
      <c r="C443" s="98" t="str">
        <f ca="1">IFERROR(__xludf.DUMMYFUNCTION("""COMPUTED_VALUE"""),"0000")</f>
        <v>0000</v>
      </c>
      <c r="D443" s="100" t="str">
        <f t="shared" ca="1" si="0"/>
        <v>18</v>
      </c>
      <c r="E443" s="101" t="str">
        <f ca="1">VLOOKUP(D443,ORGÃO!A:B,2,0)</f>
        <v>SESET</v>
      </c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</row>
    <row r="444" spans="1:18">
      <c r="A444" s="97">
        <f ca="1">IFERROR(__xludf.DUMMYFUNCTION("""COMPUTED_VALUE"""),482)</f>
        <v>482</v>
      </c>
      <c r="B444" s="98" t="str">
        <f ca="1">IFERROR(__xludf.DUMMYFUNCTION("""COMPUTED_VALUE"""),"18.004.0015.0452.0140.2145.3339037000000000000")</f>
        <v>18.004.0015.0452.0140.2145.3339037000000000000</v>
      </c>
      <c r="C444" s="98" t="str">
        <f ca="1">IFERROR(__xludf.DUMMYFUNCTION("""COMPUTED_VALUE"""),"0000")</f>
        <v>0000</v>
      </c>
      <c r="D444" s="100" t="str">
        <f t="shared" ca="1" si="0"/>
        <v>18</v>
      </c>
      <c r="E444" s="101" t="str">
        <f ca="1">VLOOKUP(D444,ORGÃO!A:B,2,0)</f>
        <v>SESET</v>
      </c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</row>
    <row r="445" spans="1:18">
      <c r="A445" s="97">
        <f ca="1">IFERROR(__xludf.DUMMYFUNCTION("""COMPUTED_VALUE"""),483)</f>
        <v>483</v>
      </c>
      <c r="B445" s="98" t="str">
        <f ca="1">IFERROR(__xludf.DUMMYFUNCTION("""COMPUTED_VALUE"""),"14.001.0028.0061.0000.0001.3339039000000000000")</f>
        <v>14.001.0028.0061.0000.0001.3339039000000000000</v>
      </c>
      <c r="C445" s="98" t="str">
        <f ca="1">IFERROR(__xludf.DUMMYFUNCTION("""COMPUTED_VALUE"""),"0000")</f>
        <v>0000</v>
      </c>
      <c r="D445" s="100" t="str">
        <f t="shared" ca="1" si="0"/>
        <v>14</v>
      </c>
      <c r="E445" s="101" t="str">
        <f ca="1">VLOOKUP(D445,ORGÃO!A:B,2,0)</f>
        <v>ENCARGOS</v>
      </c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</row>
    <row r="446" spans="1:18">
      <c r="A446" s="97">
        <f ca="1">IFERROR(__xludf.DUMMYFUNCTION("""COMPUTED_VALUE"""),484)</f>
        <v>484</v>
      </c>
      <c r="B446" s="98" t="str">
        <f ca="1">IFERROR(__xludf.DUMMYFUNCTION("""COMPUTED_VALUE"""),"02.001.0004.0121.0022.2104.3339039000000000000")</f>
        <v>02.001.0004.0121.0022.2104.3339039000000000000</v>
      </c>
      <c r="C446" s="98" t="str">
        <f ca="1">IFERROR(__xludf.DUMMYFUNCTION("""COMPUTED_VALUE"""),"0000")</f>
        <v>0000</v>
      </c>
      <c r="D446" s="100" t="str">
        <f t="shared" ca="1" si="0"/>
        <v>02</v>
      </c>
      <c r="E446" s="101" t="str">
        <f ca="1">VLOOKUP(D446,ORGÃO!A:B,2,0)</f>
        <v>SEGOV</v>
      </c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</row>
    <row r="447" spans="1:18">
      <c r="A447" s="97">
        <f ca="1">IFERROR(__xludf.DUMMYFUNCTION("""COMPUTED_VALUE"""),485)</f>
        <v>485</v>
      </c>
      <c r="B447" s="98" t="str">
        <f ca="1">IFERROR(__xludf.DUMMYFUNCTION("""COMPUTED_VALUE"""),"02.004.0024.0131.0022.2105.3339039000000000000")</f>
        <v>02.004.0024.0131.0022.2105.3339039000000000000</v>
      </c>
      <c r="C447" s="98" t="str">
        <f ca="1">IFERROR(__xludf.DUMMYFUNCTION("""COMPUTED_VALUE"""),"0000")</f>
        <v>0000</v>
      </c>
      <c r="D447" s="100" t="str">
        <f t="shared" ca="1" si="0"/>
        <v>02</v>
      </c>
      <c r="E447" s="101" t="str">
        <f ca="1">VLOOKUP(D447,ORGÃO!A:B,2,0)</f>
        <v>SEGOV</v>
      </c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</row>
    <row r="448" spans="1:18">
      <c r="A448" s="97">
        <f ca="1">IFERROR(__xludf.DUMMYFUNCTION("""COMPUTED_VALUE"""),486)</f>
        <v>486</v>
      </c>
      <c r="B448" s="98" t="str">
        <f ca="1">IFERROR(__xludf.DUMMYFUNCTION("""COMPUTED_VALUE"""),"02.004.0004.0122.0022.2106.3339039000000000000")</f>
        <v>02.004.0004.0122.0022.2106.3339039000000000000</v>
      </c>
      <c r="C448" s="98" t="str">
        <f ca="1">IFERROR(__xludf.DUMMYFUNCTION("""COMPUTED_VALUE"""),"0000")</f>
        <v>0000</v>
      </c>
      <c r="D448" s="100" t="str">
        <f t="shared" ca="1" si="0"/>
        <v>02</v>
      </c>
      <c r="E448" s="101" t="str">
        <f ca="1">VLOOKUP(D448,ORGÃO!A:B,2,0)</f>
        <v>SEGOV</v>
      </c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</row>
    <row r="449" spans="1:18">
      <c r="A449" s="97">
        <f ca="1">IFERROR(__xludf.DUMMYFUNCTION("""COMPUTED_VALUE"""),487)</f>
        <v>487</v>
      </c>
      <c r="B449" s="98" t="str">
        <f ca="1">IFERROR(__xludf.DUMMYFUNCTION("""COMPUTED_VALUE"""),"02.004.0004.0122.0022.2107.3339039000000000000")</f>
        <v>02.004.0004.0122.0022.2107.3339039000000000000</v>
      </c>
      <c r="C449" s="98" t="str">
        <f ca="1">IFERROR(__xludf.DUMMYFUNCTION("""COMPUTED_VALUE"""),"0000")</f>
        <v>0000</v>
      </c>
      <c r="D449" s="100" t="str">
        <f t="shared" ca="1" si="0"/>
        <v>02</v>
      </c>
      <c r="E449" s="101" t="str">
        <f ca="1">VLOOKUP(D449,ORGÃO!A:B,2,0)</f>
        <v>SEGOV</v>
      </c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</row>
    <row r="450" spans="1:18">
      <c r="A450" s="97">
        <f ca="1">IFERROR(__xludf.DUMMYFUNCTION("""COMPUTED_VALUE"""),488)</f>
        <v>488</v>
      </c>
      <c r="B450" s="98" t="str">
        <f ca="1">IFERROR(__xludf.DUMMYFUNCTION("""COMPUTED_VALUE"""),"02.004.0024.0122.0022.2108.3339039000000000000")</f>
        <v>02.004.0024.0122.0022.2108.3339039000000000000</v>
      </c>
      <c r="C450" s="98" t="str">
        <f ca="1">IFERROR(__xludf.DUMMYFUNCTION("""COMPUTED_VALUE"""),"0000")</f>
        <v>0000</v>
      </c>
      <c r="D450" s="100" t="str">
        <f t="shared" ca="1" si="0"/>
        <v>02</v>
      </c>
      <c r="E450" s="101" t="str">
        <f ca="1">VLOOKUP(D450,ORGÃO!A:B,2,0)</f>
        <v>SEGOV</v>
      </c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</row>
    <row r="451" spans="1:18">
      <c r="A451" s="97">
        <f ca="1">IFERROR(__xludf.DUMMYFUNCTION("""COMPUTED_VALUE"""),489)</f>
        <v>489</v>
      </c>
      <c r="B451" s="98" t="str">
        <f ca="1">IFERROR(__xludf.DUMMYFUNCTION("""COMPUTED_VALUE"""),"15.001.0004.0122.0022.2117.3339039000000000000")</f>
        <v>15.001.0004.0122.0022.2117.3339039000000000000</v>
      </c>
      <c r="C451" s="98" t="str">
        <f ca="1">IFERROR(__xludf.DUMMYFUNCTION("""COMPUTED_VALUE"""),"0000")</f>
        <v>0000</v>
      </c>
      <c r="D451" s="100" t="str">
        <f t="shared" ca="1" si="0"/>
        <v>15</v>
      </c>
      <c r="E451" s="101" t="str">
        <f ca="1">VLOOKUP(D451,ORGÃO!A:B,2,0)</f>
        <v>GABINETE</v>
      </c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</row>
    <row r="452" spans="1:18">
      <c r="A452" s="97">
        <f ca="1">IFERROR(__xludf.DUMMYFUNCTION("""COMPUTED_VALUE"""),490)</f>
        <v>490</v>
      </c>
      <c r="B452" s="98" t="str">
        <f ca="1">IFERROR(__xludf.DUMMYFUNCTION("""COMPUTED_VALUE"""),"02.007.0004.0122.0022.2146.3339039000000000000")</f>
        <v>02.007.0004.0122.0022.2146.3339039000000000000</v>
      </c>
      <c r="C452" s="98" t="str">
        <f ca="1">IFERROR(__xludf.DUMMYFUNCTION("""COMPUTED_VALUE"""),"0000")</f>
        <v>0000</v>
      </c>
      <c r="D452" s="100" t="str">
        <f t="shared" ca="1" si="0"/>
        <v>02</v>
      </c>
      <c r="E452" s="101" t="str">
        <f ca="1">VLOOKUP(D452,ORGÃO!A:B,2,0)</f>
        <v>SEGOV</v>
      </c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</row>
    <row r="453" spans="1:18">
      <c r="A453" s="97">
        <f ca="1">IFERROR(__xludf.DUMMYFUNCTION("""COMPUTED_VALUE"""),491)</f>
        <v>491</v>
      </c>
      <c r="B453" s="98" t="str">
        <f ca="1">IFERROR(__xludf.DUMMYFUNCTION("""COMPUTED_VALUE"""),"02.008.0004.0131.0022.2147.3339039000000000000")</f>
        <v>02.008.0004.0131.0022.2147.3339039000000000000</v>
      </c>
      <c r="C453" s="98" t="str">
        <f ca="1">IFERROR(__xludf.DUMMYFUNCTION("""COMPUTED_VALUE"""),"0000")</f>
        <v>0000</v>
      </c>
      <c r="D453" s="100" t="str">
        <f t="shared" ca="1" si="0"/>
        <v>02</v>
      </c>
      <c r="E453" s="101" t="str">
        <f ca="1">VLOOKUP(D453,ORGÃO!A:B,2,0)</f>
        <v>SEGOV</v>
      </c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</row>
    <row r="454" spans="1:18">
      <c r="A454" s="97">
        <f ca="1">IFERROR(__xludf.DUMMYFUNCTION("""COMPUTED_VALUE"""),492)</f>
        <v>492</v>
      </c>
      <c r="B454" s="98" t="str">
        <f ca="1">IFERROR(__xludf.DUMMYFUNCTION("""COMPUTED_VALUE"""),"02.008.0004.0122.0022.2148.3339039000000000000")</f>
        <v>02.008.0004.0122.0022.2148.3339039000000000000</v>
      </c>
      <c r="C454" s="98" t="str">
        <f ca="1">IFERROR(__xludf.DUMMYFUNCTION("""COMPUTED_VALUE"""),"0000")</f>
        <v>0000</v>
      </c>
      <c r="D454" s="100" t="str">
        <f t="shared" ca="1" si="0"/>
        <v>02</v>
      </c>
      <c r="E454" s="101" t="str">
        <f ca="1">VLOOKUP(D454,ORGÃO!A:B,2,0)</f>
        <v>SEGOV</v>
      </c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</row>
    <row r="455" spans="1:18">
      <c r="A455" s="97">
        <f ca="1">IFERROR(__xludf.DUMMYFUNCTION("""COMPUTED_VALUE"""),493)</f>
        <v>493</v>
      </c>
      <c r="B455" s="98" t="str">
        <f ca="1">IFERROR(__xludf.DUMMYFUNCTION("""COMPUTED_VALUE"""),"02.008.0004.0122.0022.2149.3339039000000000000")</f>
        <v>02.008.0004.0122.0022.2149.3339039000000000000</v>
      </c>
      <c r="C455" s="98" t="str">
        <f ca="1">IFERROR(__xludf.DUMMYFUNCTION("""COMPUTED_VALUE"""),"0000")</f>
        <v>0000</v>
      </c>
      <c r="D455" s="100" t="str">
        <f t="shared" ca="1" si="0"/>
        <v>02</v>
      </c>
      <c r="E455" s="101" t="str">
        <f ca="1">VLOOKUP(D455,ORGÃO!A:B,2,0)</f>
        <v>SEGOV</v>
      </c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</row>
    <row r="456" spans="1:18">
      <c r="A456" s="97">
        <f ca="1">IFERROR(__xludf.DUMMYFUNCTION("""COMPUTED_VALUE"""),494)</f>
        <v>494</v>
      </c>
      <c r="B456" s="98" t="str">
        <f ca="1">IFERROR(__xludf.DUMMYFUNCTION("""COMPUTED_VALUE"""),"03.001.0004.0122.0030.2033.3339039000000000000")</f>
        <v>03.001.0004.0122.0030.2033.3339039000000000000</v>
      </c>
      <c r="C456" s="98" t="str">
        <f ca="1">IFERROR(__xludf.DUMMYFUNCTION("""COMPUTED_VALUE"""),"0000")</f>
        <v>0000</v>
      </c>
      <c r="D456" s="100" t="str">
        <f t="shared" ca="1" si="0"/>
        <v>03</v>
      </c>
      <c r="E456" s="101" t="str">
        <f ca="1">VLOOKUP(D456,ORGÃO!A:B,2,0)</f>
        <v>PROGE</v>
      </c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</row>
    <row r="457" spans="1:18">
      <c r="A457" s="97">
        <f ca="1">IFERROR(__xludf.DUMMYFUNCTION("""COMPUTED_VALUE"""),495)</f>
        <v>495</v>
      </c>
      <c r="B457" s="98" t="str">
        <f ca="1">IFERROR(__xludf.DUMMYFUNCTION("""COMPUTED_VALUE"""),"04.004.0004.0122.0040.1001.3339039000000000000")</f>
        <v>04.004.0004.0122.0040.1001.3339039000000000000</v>
      </c>
      <c r="C457" s="98" t="str">
        <f ca="1">IFERROR(__xludf.DUMMYFUNCTION("""COMPUTED_VALUE"""),"0000")</f>
        <v>0000</v>
      </c>
      <c r="D457" s="100" t="str">
        <f t="shared" ca="1" si="0"/>
        <v>04</v>
      </c>
      <c r="E457" s="101" t="str">
        <f ca="1">VLOOKUP(D457,ORGÃO!A:B,2,0)</f>
        <v>SEMAD</v>
      </c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</row>
    <row r="458" spans="1:18">
      <c r="A458" s="97">
        <f ca="1">IFERROR(__xludf.DUMMYFUNCTION("""COMPUTED_VALUE"""),496)</f>
        <v>496</v>
      </c>
      <c r="B458" s="98" t="str">
        <f ca="1">IFERROR(__xludf.DUMMYFUNCTION("""COMPUTED_VALUE"""),"04.001.0004.0122.0040.2001.3339039000000000000")</f>
        <v>04.001.0004.0122.0040.2001.3339039000000000000</v>
      </c>
      <c r="C458" s="98" t="str">
        <f ca="1">IFERROR(__xludf.DUMMYFUNCTION("""COMPUTED_VALUE"""),"0000")</f>
        <v>0000</v>
      </c>
      <c r="D458" s="100" t="str">
        <f t="shared" ca="1" si="0"/>
        <v>04</v>
      </c>
      <c r="E458" s="101" t="str">
        <f ca="1">VLOOKUP(D458,ORGÃO!A:B,2,0)</f>
        <v>SEMAD</v>
      </c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</row>
    <row r="459" spans="1:18">
      <c r="A459" s="97">
        <f ca="1">IFERROR(__xludf.DUMMYFUNCTION("""COMPUTED_VALUE"""),497)</f>
        <v>497</v>
      </c>
      <c r="B459" s="98" t="str">
        <f ca="1">IFERROR(__xludf.DUMMYFUNCTION("""COMPUTED_VALUE"""),"04.001.0004.0122.0040.2003.3339039000000000000")</f>
        <v>04.001.0004.0122.0040.2003.3339039000000000000</v>
      </c>
      <c r="C459" s="98" t="str">
        <f ca="1">IFERROR(__xludf.DUMMYFUNCTION("""COMPUTED_VALUE"""),"0000")</f>
        <v>0000</v>
      </c>
      <c r="D459" s="100" t="str">
        <f t="shared" ca="1" si="0"/>
        <v>04</v>
      </c>
      <c r="E459" s="101" t="str">
        <f ca="1">VLOOKUP(D459,ORGÃO!A:B,2,0)</f>
        <v>SEMAD</v>
      </c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</row>
    <row r="460" spans="1:18">
      <c r="A460" s="97">
        <f ca="1">IFERROR(__xludf.DUMMYFUNCTION("""COMPUTED_VALUE"""),498)</f>
        <v>498</v>
      </c>
      <c r="B460" s="98" t="str">
        <f ca="1">IFERROR(__xludf.DUMMYFUNCTION("""COMPUTED_VALUE"""),"04.002.0004.0122.0040.2005.3339039000000000000")</f>
        <v>04.002.0004.0122.0040.2005.3339039000000000000</v>
      </c>
      <c r="C460" s="98" t="str">
        <f ca="1">IFERROR(__xludf.DUMMYFUNCTION("""COMPUTED_VALUE"""),"0000")</f>
        <v>0000</v>
      </c>
      <c r="D460" s="100" t="str">
        <f t="shared" ca="1" si="0"/>
        <v>04</v>
      </c>
      <c r="E460" s="101" t="str">
        <f ca="1">VLOOKUP(D460,ORGÃO!A:B,2,0)</f>
        <v>SEMAD</v>
      </c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</row>
    <row r="461" spans="1:18">
      <c r="A461" s="97">
        <f ca="1">IFERROR(__xludf.DUMMYFUNCTION("""COMPUTED_VALUE"""),499)</f>
        <v>499</v>
      </c>
      <c r="B461" s="98" t="str">
        <f ca="1">IFERROR(__xludf.DUMMYFUNCTION("""COMPUTED_VALUE"""),"04.004.0004.0122.0040.2138.3339039000000000000")</f>
        <v>04.004.0004.0122.0040.2138.3339039000000000000</v>
      </c>
      <c r="C461" s="98" t="str">
        <f ca="1">IFERROR(__xludf.DUMMYFUNCTION("""COMPUTED_VALUE"""),"0000")</f>
        <v>0000</v>
      </c>
      <c r="D461" s="100" t="str">
        <f t="shared" ca="1" si="0"/>
        <v>04</v>
      </c>
      <c r="E461" s="101" t="str">
        <f ca="1">VLOOKUP(D461,ORGÃO!A:B,2,0)</f>
        <v>SEMAD</v>
      </c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</row>
    <row r="462" spans="1:18">
      <c r="A462" s="97">
        <f ca="1">IFERROR(__xludf.DUMMYFUNCTION("""COMPUTED_VALUE"""),500)</f>
        <v>500</v>
      </c>
      <c r="B462" s="98" t="str">
        <f ca="1">IFERROR(__xludf.DUMMYFUNCTION("""COMPUTED_VALUE"""),"13.001.0004.0124.0051.2048.3339039000000000000")</f>
        <v>13.001.0004.0124.0051.2048.3339039000000000000</v>
      </c>
      <c r="C462" s="98" t="str">
        <f ca="1">IFERROR(__xludf.DUMMYFUNCTION("""COMPUTED_VALUE"""),"0000")</f>
        <v>0000</v>
      </c>
      <c r="D462" s="100" t="str">
        <f t="shared" ca="1" si="0"/>
        <v>13</v>
      </c>
      <c r="E462" s="101" t="str">
        <f ca="1">VLOOKUP(D462,ORGÃO!A:B,2,0)</f>
        <v>CGM</v>
      </c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</row>
    <row r="463" spans="1:18">
      <c r="A463" s="97">
        <f ca="1">IFERROR(__xludf.DUMMYFUNCTION("""COMPUTED_VALUE"""),501)</f>
        <v>501</v>
      </c>
      <c r="B463" s="98" t="str">
        <f ca="1">IFERROR(__xludf.DUMMYFUNCTION("""COMPUTED_VALUE"""),"13.001.0004.0124.0051.2049.3339039000000000000")</f>
        <v>13.001.0004.0124.0051.2049.3339039000000000000</v>
      </c>
      <c r="C463" s="98" t="str">
        <f ca="1">IFERROR(__xludf.DUMMYFUNCTION("""COMPUTED_VALUE"""),"0000")</f>
        <v>0000</v>
      </c>
      <c r="D463" s="100" t="str">
        <f t="shared" ca="1" si="0"/>
        <v>13</v>
      </c>
      <c r="E463" s="101" t="str">
        <f ca="1">VLOOKUP(D463,ORGÃO!A:B,2,0)</f>
        <v>CGM</v>
      </c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</row>
    <row r="464" spans="1:18">
      <c r="A464" s="97">
        <f ca="1">IFERROR(__xludf.DUMMYFUNCTION("""COMPUTED_VALUE"""),502)</f>
        <v>502</v>
      </c>
      <c r="B464" s="98" t="str">
        <f ca="1">IFERROR(__xludf.DUMMYFUNCTION("""COMPUTED_VALUE"""),"05.003.0012.0365.0074.5002.3339039000000000000")</f>
        <v>05.003.0012.0365.0074.5002.3339039000000000000</v>
      </c>
      <c r="C464" s="98" t="str">
        <f ca="1">IFERROR(__xludf.DUMMYFUNCTION("""COMPUTED_VALUE"""),"00129")</f>
        <v>00129</v>
      </c>
      <c r="D464" s="100" t="str">
        <f t="shared" ca="1" si="0"/>
        <v>05</v>
      </c>
      <c r="E464" s="101" t="str">
        <f ca="1">VLOOKUP(D464,ORGÃO!A:B,2,0)</f>
        <v>SEMED</v>
      </c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</row>
    <row r="465" spans="1:18">
      <c r="A465" s="97">
        <f ca="1">IFERROR(__xludf.DUMMYFUNCTION("""COMPUTED_VALUE"""),503)</f>
        <v>503</v>
      </c>
      <c r="B465" s="98" t="str">
        <f ca="1">IFERROR(__xludf.DUMMYFUNCTION("""COMPUTED_VALUE"""),"05.001.0012.0365.0074.5008.3339039000000000000")</f>
        <v>05.001.0012.0365.0074.5008.3339039000000000000</v>
      </c>
      <c r="C465" s="98" t="str">
        <f ca="1">IFERROR(__xludf.DUMMYFUNCTION("""COMPUTED_VALUE"""),"00102")</f>
        <v>00102</v>
      </c>
      <c r="D465" s="100" t="str">
        <f t="shared" ca="1" si="0"/>
        <v>05</v>
      </c>
      <c r="E465" s="101" t="str">
        <f ca="1">VLOOKUP(D465,ORGÃO!A:B,2,0)</f>
        <v>SEMED</v>
      </c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</row>
    <row r="466" spans="1:18">
      <c r="A466" s="97">
        <f ca="1">IFERROR(__xludf.DUMMYFUNCTION("""COMPUTED_VALUE"""),504)</f>
        <v>504</v>
      </c>
      <c r="B466" s="98" t="str">
        <f ca="1">IFERROR(__xludf.DUMMYFUNCTION("""COMPUTED_VALUE"""),"05.001.0012.0365.0074.5008.3339039000000000000")</f>
        <v>05.001.0012.0365.0074.5008.3339039000000000000</v>
      </c>
      <c r="C466" s="98" t="str">
        <f ca="1">IFERROR(__xludf.DUMMYFUNCTION("""COMPUTED_VALUE"""),"00103")</f>
        <v>00103</v>
      </c>
      <c r="D466" s="100" t="str">
        <f t="shared" ca="1" si="0"/>
        <v>05</v>
      </c>
      <c r="E466" s="101" t="str">
        <f ca="1">VLOOKUP(D466,ORGÃO!A:B,2,0)</f>
        <v>SEMED</v>
      </c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</row>
    <row r="467" spans="1:18">
      <c r="A467" s="97">
        <f ca="1">IFERROR(__xludf.DUMMYFUNCTION("""COMPUTED_VALUE"""),505)</f>
        <v>505</v>
      </c>
      <c r="B467" s="98" t="str">
        <f ca="1">IFERROR(__xludf.DUMMYFUNCTION("""COMPUTED_VALUE"""),"05.001.0004.0122.0074.6011.3339039000000000000")</f>
        <v>05.001.0004.0122.0074.6011.3339039000000000000</v>
      </c>
      <c r="C467" s="98" t="str">
        <f ca="1">IFERROR(__xludf.DUMMYFUNCTION("""COMPUTED_VALUE"""),"0000")</f>
        <v>0000</v>
      </c>
      <c r="D467" s="100" t="str">
        <f t="shared" ca="1" si="0"/>
        <v>05</v>
      </c>
      <c r="E467" s="101" t="str">
        <f ca="1">VLOOKUP(D467,ORGÃO!A:B,2,0)</f>
        <v>SEMED</v>
      </c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</row>
    <row r="468" spans="1:18">
      <c r="A468" s="97">
        <f ca="1">IFERROR(__xludf.DUMMYFUNCTION("""COMPUTED_VALUE"""),506)</f>
        <v>506</v>
      </c>
      <c r="B468" s="98" t="str">
        <f ca="1">IFERROR(__xludf.DUMMYFUNCTION("""COMPUTED_VALUE"""),"05.001.0012.0361.0074.6012.3339039000000000000")</f>
        <v>05.001.0012.0361.0074.6012.3339039000000000000</v>
      </c>
      <c r="C468" s="98" t="str">
        <f ca="1">IFERROR(__xludf.DUMMYFUNCTION("""COMPUTED_VALUE"""),"00107")</f>
        <v>00107</v>
      </c>
      <c r="D468" s="100" t="str">
        <f t="shared" ca="1" si="0"/>
        <v>05</v>
      </c>
      <c r="E468" s="101" t="str">
        <f ca="1">VLOOKUP(D468,ORGÃO!A:B,2,0)</f>
        <v>SEMED</v>
      </c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</row>
    <row r="469" spans="1:18">
      <c r="A469" s="97">
        <f ca="1">IFERROR(__xludf.DUMMYFUNCTION("""COMPUTED_VALUE"""),507)</f>
        <v>507</v>
      </c>
      <c r="B469" s="98" t="str">
        <f ca="1">IFERROR(__xludf.DUMMYFUNCTION("""COMPUTED_VALUE"""),"05.001.0012.0365.0074.6015.3339039000000000000")</f>
        <v>05.001.0012.0365.0074.6015.3339039000000000000</v>
      </c>
      <c r="C469" s="98" t="str">
        <f ca="1">IFERROR(__xludf.DUMMYFUNCTION("""COMPUTED_VALUE"""),"00102")</f>
        <v>00102</v>
      </c>
      <c r="D469" s="100" t="str">
        <f t="shared" ca="1" si="0"/>
        <v>05</v>
      </c>
      <c r="E469" s="101" t="str">
        <f ca="1">VLOOKUP(D469,ORGÃO!A:B,2,0)</f>
        <v>SEMED</v>
      </c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</row>
    <row r="470" spans="1:18">
      <c r="A470" s="97">
        <f ca="1">IFERROR(__xludf.DUMMYFUNCTION("""COMPUTED_VALUE"""),508)</f>
        <v>508</v>
      </c>
      <c r="B470" s="98" t="str">
        <f ca="1">IFERROR(__xludf.DUMMYFUNCTION("""COMPUTED_VALUE"""),"05.001.0012.0365.0074.6015.3339039000000000000")</f>
        <v>05.001.0012.0365.0074.6015.3339039000000000000</v>
      </c>
      <c r="C470" s="98" t="str">
        <f ca="1">IFERROR(__xludf.DUMMYFUNCTION("""COMPUTED_VALUE"""),"00103")</f>
        <v>00103</v>
      </c>
      <c r="D470" s="100" t="str">
        <f t="shared" ca="1" si="0"/>
        <v>05</v>
      </c>
      <c r="E470" s="101" t="str">
        <f ca="1">VLOOKUP(D470,ORGÃO!A:B,2,0)</f>
        <v>SEMED</v>
      </c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</row>
    <row r="471" spans="1:18">
      <c r="A471" s="97">
        <f ca="1">IFERROR(__xludf.DUMMYFUNCTION("""COMPUTED_VALUE"""),509)</f>
        <v>509</v>
      </c>
      <c r="B471" s="98" t="str">
        <f ca="1">IFERROR(__xludf.DUMMYFUNCTION("""COMPUTED_VALUE"""),"05.001.0012.0361.0074.6018.3339039000000000000")</f>
        <v>05.001.0012.0361.0074.6018.3339039000000000000</v>
      </c>
      <c r="C471" s="98" t="str">
        <f ca="1">IFERROR(__xludf.DUMMYFUNCTION("""COMPUTED_VALUE"""),"0000")</f>
        <v>0000</v>
      </c>
      <c r="D471" s="100" t="str">
        <f t="shared" ca="1" si="0"/>
        <v>05</v>
      </c>
      <c r="E471" s="101" t="str">
        <f ca="1">VLOOKUP(D471,ORGÃO!A:B,2,0)</f>
        <v>SEMED</v>
      </c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</row>
    <row r="472" spans="1:18">
      <c r="A472" s="97">
        <f ca="1">IFERROR(__xludf.DUMMYFUNCTION("""COMPUTED_VALUE"""),510)</f>
        <v>510</v>
      </c>
      <c r="B472" s="98" t="str">
        <f ca="1">IFERROR(__xludf.DUMMYFUNCTION("""COMPUTED_VALUE"""),"05.001.0012.0361.0074.6018.3339039000000000000")</f>
        <v>05.001.0012.0361.0074.6018.3339039000000000000</v>
      </c>
      <c r="C472" s="98" t="str">
        <f ca="1">IFERROR(__xludf.DUMMYFUNCTION("""COMPUTED_VALUE"""),"00039")</f>
        <v>00039</v>
      </c>
      <c r="D472" s="100" t="str">
        <f t="shared" ca="1" si="0"/>
        <v>05</v>
      </c>
      <c r="E472" s="101" t="str">
        <f ca="1">VLOOKUP(D472,ORGÃO!A:B,2,0)</f>
        <v>SEMED</v>
      </c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</row>
    <row r="473" spans="1:18">
      <c r="A473" s="97">
        <f ca="1">IFERROR(__xludf.DUMMYFUNCTION("""COMPUTED_VALUE"""),511)</f>
        <v>511</v>
      </c>
      <c r="B473" s="98" t="str">
        <f ca="1">IFERROR(__xludf.DUMMYFUNCTION("""COMPUTED_VALUE"""),"05.001.0012.0361.0074.6018.3339039000000000000")</f>
        <v>05.001.0012.0361.0074.6018.3339039000000000000</v>
      </c>
      <c r="C473" s="98" t="str">
        <f ca="1">IFERROR(__xludf.DUMMYFUNCTION("""COMPUTED_VALUE"""),"00102")</f>
        <v>00102</v>
      </c>
      <c r="D473" s="100" t="str">
        <f t="shared" ca="1" si="0"/>
        <v>05</v>
      </c>
      <c r="E473" s="101" t="str">
        <f ca="1">VLOOKUP(D473,ORGÃO!A:B,2,0)</f>
        <v>SEMED</v>
      </c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</row>
    <row r="474" spans="1:18">
      <c r="A474" s="97">
        <f ca="1">IFERROR(__xludf.DUMMYFUNCTION("""COMPUTED_VALUE"""),512)</f>
        <v>512</v>
      </c>
      <c r="B474" s="98" t="str">
        <f ca="1">IFERROR(__xludf.DUMMYFUNCTION("""COMPUTED_VALUE"""),"05.001.0012.0361.0074.6018.3339039000000000000")</f>
        <v>05.001.0012.0361.0074.6018.3339039000000000000</v>
      </c>
      <c r="C474" s="98" t="str">
        <f ca="1">IFERROR(__xludf.DUMMYFUNCTION("""COMPUTED_VALUE"""),"00104")</f>
        <v>00104</v>
      </c>
      <c r="D474" s="100" t="str">
        <f t="shared" ca="1" si="0"/>
        <v>05</v>
      </c>
      <c r="E474" s="101" t="str">
        <f ca="1">VLOOKUP(D474,ORGÃO!A:B,2,0)</f>
        <v>SEMED</v>
      </c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</row>
    <row r="475" spans="1:18">
      <c r="A475" s="97">
        <f ca="1">IFERROR(__xludf.DUMMYFUNCTION("""COMPUTED_VALUE"""),513)</f>
        <v>513</v>
      </c>
      <c r="B475" s="98" t="str">
        <f ca="1">IFERROR(__xludf.DUMMYFUNCTION("""COMPUTED_VALUE"""),"11.002.0013.0392.0082.2009.3339039000000000000")</f>
        <v>11.002.0013.0392.0082.2009.3339039000000000000</v>
      </c>
      <c r="C475" s="98" t="str">
        <f ca="1">IFERROR(__xludf.DUMMYFUNCTION("""COMPUTED_VALUE"""),"0000")</f>
        <v>0000</v>
      </c>
      <c r="D475" s="100" t="str">
        <f t="shared" ca="1" si="0"/>
        <v>11</v>
      </c>
      <c r="E475" s="101" t="str">
        <f ca="1">VLOOKUP(D475,ORGÃO!A:B,2,0)</f>
        <v>SEMEL</v>
      </c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</row>
    <row r="476" spans="1:18">
      <c r="A476" s="97">
        <f ca="1">IFERROR(__xludf.DUMMYFUNCTION("""COMPUTED_VALUE"""),514)</f>
        <v>514</v>
      </c>
      <c r="B476" s="98" t="str">
        <f ca="1">IFERROR(__xludf.DUMMYFUNCTION("""COMPUTED_VALUE"""),"11.002.0013.0392.0082.2010.3339039000000000000")</f>
        <v>11.002.0013.0392.0082.2010.3339039000000000000</v>
      </c>
      <c r="C476" s="98" t="str">
        <f ca="1">IFERROR(__xludf.DUMMYFUNCTION("""COMPUTED_VALUE"""),"0000")</f>
        <v>0000</v>
      </c>
      <c r="D476" s="100" t="str">
        <f t="shared" ca="1" si="0"/>
        <v>11</v>
      </c>
      <c r="E476" s="101" t="str">
        <f ca="1">VLOOKUP(D476,ORGÃO!A:B,2,0)</f>
        <v>SEMEL</v>
      </c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</row>
    <row r="477" spans="1:18">
      <c r="A477" s="97">
        <f ca="1">IFERROR(__xludf.DUMMYFUNCTION("""COMPUTED_VALUE"""),515)</f>
        <v>515</v>
      </c>
      <c r="B477" s="98" t="str">
        <f ca="1">IFERROR(__xludf.DUMMYFUNCTION("""COMPUTED_VALUE"""),"11.002.0013.0391.0082.2011.3339039000000000000")</f>
        <v>11.002.0013.0391.0082.2011.3339039000000000000</v>
      </c>
      <c r="C477" s="98" t="str">
        <f ca="1">IFERROR(__xludf.DUMMYFUNCTION("""COMPUTED_VALUE"""),"0000")</f>
        <v>0000</v>
      </c>
      <c r="D477" s="100" t="str">
        <f t="shared" ca="1" si="0"/>
        <v>11</v>
      </c>
      <c r="E477" s="101" t="str">
        <f ca="1">VLOOKUP(D477,ORGÃO!A:B,2,0)</f>
        <v>SEMEL</v>
      </c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</row>
    <row r="478" spans="1:18">
      <c r="A478" s="97">
        <f ca="1">IFERROR(__xludf.DUMMYFUNCTION("""COMPUTED_VALUE"""),516)</f>
        <v>516</v>
      </c>
      <c r="B478" s="98" t="str">
        <f ca="1">IFERROR(__xludf.DUMMYFUNCTION("""COMPUTED_VALUE"""),"11.007.0013.0392.0082.2017.3339039000000000000")</f>
        <v>11.007.0013.0392.0082.2017.3339039000000000000</v>
      </c>
      <c r="C478" s="98" t="str">
        <f ca="1">IFERROR(__xludf.DUMMYFUNCTION("""COMPUTED_VALUE"""),"00032")</f>
        <v>00032</v>
      </c>
      <c r="D478" s="100" t="str">
        <f t="shared" ca="1" si="0"/>
        <v>11</v>
      </c>
      <c r="E478" s="101" t="str">
        <f ca="1">VLOOKUP(D478,ORGÃO!A:B,2,0)</f>
        <v>SEMEL</v>
      </c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</row>
    <row r="479" spans="1:18">
      <c r="A479" s="97">
        <f ca="1">IFERROR(__xludf.DUMMYFUNCTION("""COMPUTED_VALUE"""),517)</f>
        <v>517</v>
      </c>
      <c r="B479" s="98" t="str">
        <f ca="1">IFERROR(__xludf.DUMMYFUNCTION("""COMPUTED_VALUE"""),"11.002.0013.0243.0082.6003.3339039000000000000")</f>
        <v>11.002.0013.0243.0082.6003.3339039000000000000</v>
      </c>
      <c r="C479" s="98" t="str">
        <f ca="1">IFERROR(__xludf.DUMMYFUNCTION("""COMPUTED_VALUE"""),"0000")</f>
        <v>0000</v>
      </c>
      <c r="D479" s="100" t="str">
        <f t="shared" ca="1" si="0"/>
        <v>11</v>
      </c>
      <c r="E479" s="101" t="str">
        <f ca="1">VLOOKUP(D479,ORGÃO!A:B,2,0)</f>
        <v>SEMEL</v>
      </c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</row>
    <row r="480" spans="1:18">
      <c r="A480" s="97">
        <f ca="1">IFERROR(__xludf.DUMMYFUNCTION("""COMPUTED_VALUE"""),518)</f>
        <v>518</v>
      </c>
      <c r="B480" s="98" t="str">
        <f ca="1">IFERROR(__xludf.DUMMYFUNCTION("""COMPUTED_VALUE"""),"11.003.0027.0811.0083.2013.3339039000000000000")</f>
        <v>11.003.0027.0811.0083.2013.3339039000000000000</v>
      </c>
      <c r="C480" s="98" t="str">
        <f ca="1">IFERROR(__xludf.DUMMYFUNCTION("""COMPUTED_VALUE"""),"0000")</f>
        <v>0000</v>
      </c>
      <c r="D480" s="100" t="str">
        <f t="shared" ca="1" si="0"/>
        <v>11</v>
      </c>
      <c r="E480" s="101" t="str">
        <f ca="1">VLOOKUP(D480,ORGÃO!A:B,2,0)</f>
        <v>SEMEL</v>
      </c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</row>
    <row r="481" spans="1:18">
      <c r="A481" s="97">
        <f ca="1">IFERROR(__xludf.DUMMYFUNCTION("""COMPUTED_VALUE"""),519)</f>
        <v>519</v>
      </c>
      <c r="B481" s="98" t="str">
        <f ca="1">IFERROR(__xludf.DUMMYFUNCTION("""COMPUTED_VALUE"""),"11.003.0027.0812.0083.2015.3339039000000000000")</f>
        <v>11.003.0027.0812.0083.2015.3339039000000000000</v>
      </c>
      <c r="C481" s="98" t="str">
        <f ca="1">IFERROR(__xludf.DUMMYFUNCTION("""COMPUTED_VALUE"""),"0000")</f>
        <v>0000</v>
      </c>
      <c r="D481" s="100" t="str">
        <f t="shared" ca="1" si="0"/>
        <v>11</v>
      </c>
      <c r="E481" s="101" t="str">
        <f ca="1">VLOOKUP(D481,ORGÃO!A:B,2,0)</f>
        <v>SEMEL</v>
      </c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</row>
    <row r="482" spans="1:18">
      <c r="A482" s="97">
        <f ca="1">IFERROR(__xludf.DUMMYFUNCTION("""COMPUTED_VALUE"""),520)</f>
        <v>520</v>
      </c>
      <c r="B482" s="98" t="str">
        <f ca="1">IFERROR(__xludf.DUMMYFUNCTION("""COMPUTED_VALUE"""),"11.003.0027.0812.0083.2016.3339039000000000000")</f>
        <v>11.003.0027.0812.0083.2016.3339039000000000000</v>
      </c>
      <c r="C482" s="98" t="str">
        <f ca="1">IFERROR(__xludf.DUMMYFUNCTION("""COMPUTED_VALUE"""),"00038")</f>
        <v>00038</v>
      </c>
      <c r="D482" s="100" t="str">
        <f t="shared" ca="1" si="0"/>
        <v>11</v>
      </c>
      <c r="E482" s="101" t="str">
        <f ca="1">VLOOKUP(D482,ORGÃO!A:B,2,0)</f>
        <v>SEMEL</v>
      </c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</row>
    <row r="483" spans="1:18">
      <c r="A483" s="97">
        <f ca="1">IFERROR(__xludf.DUMMYFUNCTION("""COMPUTED_VALUE"""),521)</f>
        <v>521</v>
      </c>
      <c r="B483" s="98" t="str">
        <f ca="1">IFERROR(__xludf.DUMMYFUNCTION("""COMPUTED_VALUE"""),"11.003.0027.0243.0083.6004.3339039000000000000")</f>
        <v>11.003.0027.0243.0083.6004.3339039000000000000</v>
      </c>
      <c r="C483" s="98" t="str">
        <f ca="1">IFERROR(__xludf.DUMMYFUNCTION("""COMPUTED_VALUE"""),"0000")</f>
        <v>0000</v>
      </c>
      <c r="D483" s="100" t="str">
        <f t="shared" ca="1" si="0"/>
        <v>11</v>
      </c>
      <c r="E483" s="101" t="str">
        <f ca="1">VLOOKUP(D483,ORGÃO!A:B,2,0)</f>
        <v>SEMEL</v>
      </c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</row>
    <row r="484" spans="1:18">
      <c r="A484" s="97">
        <f ca="1">IFERROR(__xludf.DUMMYFUNCTION("""COMPUTED_VALUE"""),522)</f>
        <v>522</v>
      </c>
      <c r="B484" s="98" t="str">
        <f ca="1">IFERROR(__xludf.DUMMYFUNCTION("""COMPUTED_VALUE"""),"06.001.0010.0301.0094.2037.3339039000000000000")</f>
        <v>06.001.0010.0301.0094.2037.3339039000000000000</v>
      </c>
      <c r="C484" s="98" t="str">
        <f ca="1">IFERROR(__xludf.DUMMYFUNCTION("""COMPUTED_VALUE"""),"00303")</f>
        <v>00303</v>
      </c>
      <c r="D484" s="100" t="str">
        <f t="shared" ca="1" si="0"/>
        <v>06</v>
      </c>
      <c r="E484" s="101" t="str">
        <f ca="1">VLOOKUP(D484,ORGÃO!A:B,2,0)</f>
        <v>SEMSA</v>
      </c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</row>
    <row r="485" spans="1:18">
      <c r="A485" s="97">
        <f ca="1">IFERROR(__xludf.DUMMYFUNCTION("""COMPUTED_VALUE"""),523)</f>
        <v>523</v>
      </c>
      <c r="B485" s="98" t="str">
        <f ca="1">IFERROR(__xludf.DUMMYFUNCTION("""COMPUTED_VALUE"""),"06.001.0010.0301.0094.2038.3339039000000000000")</f>
        <v>06.001.0010.0301.0094.2038.3339039000000000000</v>
      </c>
      <c r="C485" s="98" t="str">
        <f ca="1">IFERROR(__xludf.DUMMYFUNCTION("""COMPUTED_VALUE"""),"00303")</f>
        <v>00303</v>
      </c>
      <c r="D485" s="100" t="str">
        <f t="shared" ca="1" si="0"/>
        <v>06</v>
      </c>
      <c r="E485" s="101" t="str">
        <f ca="1">VLOOKUP(D485,ORGÃO!A:B,2,0)</f>
        <v>SEMSA</v>
      </c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</row>
    <row r="486" spans="1:18">
      <c r="A486" s="97">
        <f ca="1">IFERROR(__xludf.DUMMYFUNCTION("""COMPUTED_VALUE"""),525)</f>
        <v>525</v>
      </c>
      <c r="B486" s="98" t="str">
        <f ca="1">IFERROR(__xludf.DUMMYFUNCTION("""COMPUTED_VALUE"""),"06.001.0010.0301.0094.2039.3339039000000000000")</f>
        <v>06.001.0010.0301.0094.2039.3339039000000000000</v>
      </c>
      <c r="C486" s="98" t="str">
        <f ca="1">IFERROR(__xludf.DUMMYFUNCTION("""COMPUTED_VALUE"""),"00303")</f>
        <v>00303</v>
      </c>
      <c r="D486" s="100" t="str">
        <f t="shared" ca="1" si="0"/>
        <v>06</v>
      </c>
      <c r="E486" s="101" t="str">
        <f ca="1">VLOOKUP(D486,ORGÃO!A:B,2,0)</f>
        <v>SEMSA</v>
      </c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</row>
    <row r="487" spans="1:18">
      <c r="A487" s="97">
        <f ca="1">IFERROR(__xludf.DUMMYFUNCTION("""COMPUTED_VALUE"""),527)</f>
        <v>527</v>
      </c>
      <c r="B487" s="98" t="str">
        <f ca="1">IFERROR(__xludf.DUMMYFUNCTION("""COMPUTED_VALUE"""),"06.001.0010.0301.0094.2039.3339039000000000000")</f>
        <v>06.001.0010.0301.0094.2039.3339039000000000000</v>
      </c>
      <c r="C487" s="98" t="str">
        <f ca="1">IFERROR(__xludf.DUMMYFUNCTION("""COMPUTED_VALUE"""),"04942")</f>
        <v>04942</v>
      </c>
      <c r="D487" s="100" t="str">
        <f t="shared" ca="1" si="0"/>
        <v>06</v>
      </c>
      <c r="E487" s="101" t="str">
        <f ca="1">VLOOKUP(D487,ORGÃO!A:B,2,0)</f>
        <v>SEMSA</v>
      </c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</row>
    <row r="488" spans="1:18">
      <c r="A488" s="97">
        <f ca="1">IFERROR(__xludf.DUMMYFUNCTION("""COMPUTED_VALUE"""),528)</f>
        <v>528</v>
      </c>
      <c r="B488" s="98" t="str">
        <f ca="1">IFERROR(__xludf.DUMMYFUNCTION("""COMPUTED_VALUE"""),"06.001.0010.0305.0094.2040.3339039000000000000")</f>
        <v>06.001.0010.0305.0094.2040.3339039000000000000</v>
      </c>
      <c r="C488" s="98" t="str">
        <f ca="1">IFERROR(__xludf.DUMMYFUNCTION("""COMPUTED_VALUE"""),"00303")</f>
        <v>00303</v>
      </c>
      <c r="D488" s="100" t="str">
        <f t="shared" ca="1" si="0"/>
        <v>06</v>
      </c>
      <c r="E488" s="101" t="str">
        <f ca="1">VLOOKUP(D488,ORGÃO!A:B,2,0)</f>
        <v>SEMSA</v>
      </c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</row>
    <row r="489" spans="1:18">
      <c r="A489" s="97">
        <f ca="1">IFERROR(__xludf.DUMMYFUNCTION("""COMPUTED_VALUE"""),529)</f>
        <v>529</v>
      </c>
      <c r="B489" s="98" t="str">
        <f ca="1">IFERROR(__xludf.DUMMYFUNCTION("""COMPUTED_VALUE"""),"06.001.0010.0305.0094.2040.3339039000000000000")</f>
        <v>06.001.0010.0305.0094.2040.3339039000000000000</v>
      </c>
      <c r="C489" s="98" t="str">
        <f ca="1">IFERROR(__xludf.DUMMYFUNCTION("""COMPUTED_VALUE"""),"00497")</f>
        <v>00497</v>
      </c>
      <c r="D489" s="100" t="str">
        <f t="shared" ca="1" si="0"/>
        <v>06</v>
      </c>
      <c r="E489" s="101" t="str">
        <f ca="1">VLOOKUP(D489,ORGÃO!A:B,2,0)</f>
        <v>SEMSA</v>
      </c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</row>
    <row r="490" spans="1:18">
      <c r="A490" s="97">
        <f ca="1">IFERROR(__xludf.DUMMYFUNCTION("""COMPUTED_VALUE"""),530)</f>
        <v>530</v>
      </c>
      <c r="B490" s="98" t="str">
        <f ca="1">IFERROR(__xludf.DUMMYFUNCTION("""COMPUTED_VALUE"""),"06.001.0010.0305.0094.2040.3339039000000000000")</f>
        <v>06.001.0010.0305.0094.2040.3339039000000000000</v>
      </c>
      <c r="C490" s="98" t="str">
        <f ca="1">IFERROR(__xludf.DUMMYFUNCTION("""COMPUTED_VALUE"""),"04942")</f>
        <v>04942</v>
      </c>
      <c r="D490" s="100" t="str">
        <f t="shared" ca="1" si="0"/>
        <v>06</v>
      </c>
      <c r="E490" s="101" t="str">
        <f ca="1">VLOOKUP(D490,ORGÃO!A:B,2,0)</f>
        <v>SEMSA</v>
      </c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</row>
    <row r="491" spans="1:18">
      <c r="A491" s="97">
        <f ca="1">IFERROR(__xludf.DUMMYFUNCTION("""COMPUTED_VALUE"""),531)</f>
        <v>531</v>
      </c>
      <c r="B491" s="98" t="str">
        <f ca="1">IFERROR(__xludf.DUMMYFUNCTION("""COMPUTED_VALUE"""),"06.001.0010.0302.0094.2041.3339039000000000000")</f>
        <v>06.001.0010.0302.0094.2041.3339039000000000000</v>
      </c>
      <c r="C491" s="98" t="str">
        <f ca="1">IFERROR(__xludf.DUMMYFUNCTION("""COMPUTED_VALUE"""),"00303")</f>
        <v>00303</v>
      </c>
      <c r="D491" s="100" t="str">
        <f t="shared" ca="1" si="0"/>
        <v>06</v>
      </c>
      <c r="E491" s="101" t="str">
        <f ca="1">VLOOKUP(D491,ORGÃO!A:B,2,0)</f>
        <v>SEMSA</v>
      </c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</row>
    <row r="492" spans="1:18">
      <c r="A492" s="97">
        <f ca="1">IFERROR(__xludf.DUMMYFUNCTION("""COMPUTED_VALUE"""),533)</f>
        <v>533</v>
      </c>
      <c r="B492" s="98" t="str">
        <f ca="1">IFERROR(__xludf.DUMMYFUNCTION("""COMPUTED_VALUE"""),"06.001.0010.0302.0094.2042.3339039000000000000")</f>
        <v>06.001.0010.0302.0094.2042.3339039000000000000</v>
      </c>
      <c r="C492" s="98" t="str">
        <f ca="1">IFERROR(__xludf.DUMMYFUNCTION("""COMPUTED_VALUE"""),"00303")</f>
        <v>00303</v>
      </c>
      <c r="D492" s="100" t="str">
        <f t="shared" ca="1" si="0"/>
        <v>06</v>
      </c>
      <c r="E492" s="101" t="str">
        <f ca="1">VLOOKUP(D492,ORGÃO!A:B,2,0)</f>
        <v>SEMSA</v>
      </c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</row>
    <row r="493" spans="1:18">
      <c r="A493" s="97">
        <f ca="1">IFERROR(__xludf.DUMMYFUNCTION("""COMPUTED_VALUE"""),535)</f>
        <v>535</v>
      </c>
      <c r="B493" s="98" t="str">
        <f ca="1">IFERROR(__xludf.DUMMYFUNCTION("""COMPUTED_VALUE"""),"06.001.0010.0302.0094.2043.3339039000000000000")</f>
        <v>06.001.0010.0302.0094.2043.3339039000000000000</v>
      </c>
      <c r="C493" s="98" t="str">
        <f ca="1">IFERROR(__xludf.DUMMYFUNCTION("""COMPUTED_VALUE"""),"04942")</f>
        <v>04942</v>
      </c>
      <c r="D493" s="100" t="str">
        <f t="shared" ca="1" si="0"/>
        <v>06</v>
      </c>
      <c r="E493" s="101" t="str">
        <f ca="1">VLOOKUP(D493,ORGÃO!A:B,2,0)</f>
        <v>SEMSA</v>
      </c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</row>
    <row r="494" spans="1:18">
      <c r="A494" s="97">
        <f ca="1">IFERROR(__xludf.DUMMYFUNCTION("""COMPUTED_VALUE"""),536)</f>
        <v>536</v>
      </c>
      <c r="B494" s="98" t="str">
        <f ca="1">IFERROR(__xludf.DUMMYFUNCTION("""COMPUTED_VALUE"""),"06.001.0010.0302.0094.2044.3339039000000000000")</f>
        <v>06.001.0010.0302.0094.2044.3339039000000000000</v>
      </c>
      <c r="C494" s="98" t="str">
        <f ca="1">IFERROR(__xludf.DUMMYFUNCTION("""COMPUTED_VALUE"""),"00303")</f>
        <v>00303</v>
      </c>
      <c r="D494" s="100" t="str">
        <f t="shared" ca="1" si="0"/>
        <v>06</v>
      </c>
      <c r="E494" s="101" t="str">
        <f ca="1">VLOOKUP(D494,ORGÃO!A:B,2,0)</f>
        <v>SEMSA</v>
      </c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</row>
    <row r="495" spans="1:18">
      <c r="A495" s="97">
        <f ca="1">IFERROR(__xludf.DUMMYFUNCTION("""COMPUTED_VALUE"""),537)</f>
        <v>537</v>
      </c>
      <c r="B495" s="98" t="str">
        <f ca="1">IFERROR(__xludf.DUMMYFUNCTION("""COMPUTED_VALUE"""),"06.001.0010.0302.0094.2045.3339039000000000000")</f>
        <v>06.001.0010.0302.0094.2045.3339039000000000000</v>
      </c>
      <c r="C495" s="98" t="str">
        <f ca="1">IFERROR(__xludf.DUMMYFUNCTION("""COMPUTED_VALUE"""),"00303")</f>
        <v>00303</v>
      </c>
      <c r="D495" s="100" t="str">
        <f t="shared" ca="1" si="0"/>
        <v>06</v>
      </c>
      <c r="E495" s="101" t="str">
        <f ca="1">VLOOKUP(D495,ORGÃO!A:B,2,0)</f>
        <v>SEMSA</v>
      </c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</row>
    <row r="496" spans="1:18">
      <c r="A496" s="97">
        <f ca="1">IFERROR(__xludf.DUMMYFUNCTION("""COMPUTED_VALUE"""),538)</f>
        <v>538</v>
      </c>
      <c r="B496" s="98" t="str">
        <f ca="1">IFERROR(__xludf.DUMMYFUNCTION("""COMPUTED_VALUE"""),"06.001.0010.0302.0094.2045.3339039000000000000")</f>
        <v>06.001.0010.0302.0094.2045.3339039000000000000</v>
      </c>
      <c r="C496" s="98" t="str">
        <f ca="1">IFERROR(__xludf.DUMMYFUNCTION("""COMPUTED_VALUE"""),"00496")</f>
        <v>00496</v>
      </c>
      <c r="D496" s="100" t="str">
        <f t="shared" ca="1" si="0"/>
        <v>06</v>
      </c>
      <c r="E496" s="101" t="str">
        <f ca="1">VLOOKUP(D496,ORGÃO!A:B,2,0)</f>
        <v>SEMSA</v>
      </c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</row>
    <row r="497" spans="1:18">
      <c r="A497" s="97">
        <f ca="1">IFERROR(__xludf.DUMMYFUNCTION("""COMPUTED_VALUE"""),539)</f>
        <v>539</v>
      </c>
      <c r="B497" s="98" t="str">
        <f ca="1">IFERROR(__xludf.DUMMYFUNCTION("""COMPUTED_VALUE"""),"06.001.0010.0304.0094.2046.3339039000000000000")</f>
        <v>06.001.0010.0304.0094.2046.3339039000000000000</v>
      </c>
      <c r="C497" s="98" t="str">
        <f ca="1">IFERROR(__xludf.DUMMYFUNCTION("""COMPUTED_VALUE"""),"04942")</f>
        <v>04942</v>
      </c>
      <c r="D497" s="100" t="str">
        <f t="shared" ca="1" si="0"/>
        <v>06</v>
      </c>
      <c r="E497" s="101" t="str">
        <f ca="1">VLOOKUP(D497,ORGÃO!A:B,2,0)</f>
        <v>SEMSA</v>
      </c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</row>
    <row r="498" spans="1:18">
      <c r="A498" s="97">
        <f ca="1">IFERROR(__xludf.DUMMYFUNCTION("""COMPUTED_VALUE"""),540)</f>
        <v>540</v>
      </c>
      <c r="B498" s="98" t="str">
        <f ca="1">IFERROR(__xludf.DUMMYFUNCTION("""COMPUTED_VALUE"""),"06.001.0010.0122.0094.2047.3339039000000000000")</f>
        <v>06.001.0010.0122.0094.2047.3339039000000000000</v>
      </c>
      <c r="C498" s="98" t="str">
        <f ca="1">IFERROR(__xludf.DUMMYFUNCTION("""COMPUTED_VALUE"""),"00303")</f>
        <v>00303</v>
      </c>
      <c r="D498" s="100" t="str">
        <f t="shared" ca="1" si="0"/>
        <v>06</v>
      </c>
      <c r="E498" s="101" t="str">
        <f ca="1">VLOOKUP(D498,ORGÃO!A:B,2,0)</f>
        <v>SEMSA</v>
      </c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</row>
    <row r="499" spans="1:18">
      <c r="A499" s="97">
        <f ca="1">IFERROR(__xludf.DUMMYFUNCTION("""COMPUTED_VALUE"""),542)</f>
        <v>542</v>
      </c>
      <c r="B499" s="98" t="str">
        <f ca="1">IFERROR(__xludf.DUMMYFUNCTION("""COMPUTED_VALUE"""),"06.001.0010.0243.0094.6002.3339039000000000000")</f>
        <v>06.001.0010.0243.0094.6002.3339039000000000000</v>
      </c>
      <c r="C499" s="98" t="str">
        <f ca="1">IFERROR(__xludf.DUMMYFUNCTION("""COMPUTED_VALUE"""),"00303")</f>
        <v>00303</v>
      </c>
      <c r="D499" s="100" t="str">
        <f t="shared" ca="1" si="0"/>
        <v>06</v>
      </c>
      <c r="E499" s="101" t="str">
        <f ca="1">VLOOKUP(D499,ORGÃO!A:B,2,0)</f>
        <v>SEMSA</v>
      </c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</row>
    <row r="500" spans="1:18">
      <c r="A500" s="97">
        <f ca="1">IFERROR(__xludf.DUMMYFUNCTION("""COMPUTED_VALUE"""),543)</f>
        <v>543</v>
      </c>
      <c r="B500" s="98" t="str">
        <f ca="1">IFERROR(__xludf.DUMMYFUNCTION("""COMPUTED_VALUE"""),"07.002.0015.0451.0104.1046.3339039000000000000")</f>
        <v>07.002.0015.0451.0104.1046.3339039000000000000</v>
      </c>
      <c r="C500" s="98" t="str">
        <f ca="1">IFERROR(__xludf.DUMMYFUNCTION("""COMPUTED_VALUE"""),"0000")</f>
        <v>0000</v>
      </c>
      <c r="D500" s="100" t="str">
        <f t="shared" ca="1" si="0"/>
        <v>07</v>
      </c>
      <c r="E500" s="101" t="str">
        <f ca="1">VLOOKUP(D500,ORGÃO!A:B,2,0)</f>
        <v>SEMOP</v>
      </c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</row>
    <row r="501" spans="1:18">
      <c r="A501" s="97">
        <f ca="1">IFERROR(__xludf.DUMMYFUNCTION("""COMPUTED_VALUE"""),544)</f>
        <v>544</v>
      </c>
      <c r="B501" s="98" t="str">
        <f ca="1">IFERROR(__xludf.DUMMYFUNCTION("""COMPUTED_VALUE"""),"07.002.0015.0451.0104.1046.3339039000000000000")</f>
        <v>07.002.0015.0451.0104.1046.3339039000000000000</v>
      </c>
      <c r="C501" s="98" t="str">
        <f ca="1">IFERROR(__xludf.DUMMYFUNCTION("""COMPUTED_VALUE"""),"00033")</f>
        <v>00033</v>
      </c>
      <c r="D501" s="100" t="str">
        <f t="shared" ca="1" si="0"/>
        <v>07</v>
      </c>
      <c r="E501" s="101" t="str">
        <f ca="1">VLOOKUP(D501,ORGÃO!A:B,2,0)</f>
        <v>SEMOP</v>
      </c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</row>
    <row r="502" spans="1:18">
      <c r="A502" s="97">
        <f ca="1">IFERROR(__xludf.DUMMYFUNCTION("""COMPUTED_VALUE"""),545)</f>
        <v>545</v>
      </c>
      <c r="B502" s="98" t="str">
        <f ca="1">IFERROR(__xludf.DUMMYFUNCTION("""COMPUTED_VALUE"""),"07.003.0015.0452.0104.1051.3339039000000000000")</f>
        <v>07.003.0015.0452.0104.1051.3339039000000000000</v>
      </c>
      <c r="C502" s="98" t="str">
        <f ca="1">IFERROR(__xludf.DUMMYFUNCTION("""COMPUTED_VALUE"""),"0000")</f>
        <v>0000</v>
      </c>
      <c r="D502" s="100" t="str">
        <f t="shared" ca="1" si="0"/>
        <v>07</v>
      </c>
      <c r="E502" s="101" t="str">
        <f ca="1">VLOOKUP(D502,ORGÃO!A:B,2,0)</f>
        <v>SEMOP</v>
      </c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</row>
    <row r="503" spans="1:18">
      <c r="A503" s="97">
        <f ca="1">IFERROR(__xludf.DUMMYFUNCTION("""COMPUTED_VALUE"""),546)</f>
        <v>546</v>
      </c>
      <c r="B503" s="98" t="str">
        <f ca="1">IFERROR(__xludf.DUMMYFUNCTION("""COMPUTED_VALUE"""),"07.007.0015.0452.0104.1052.3339039000000000000")</f>
        <v>07.007.0015.0452.0104.1052.3339039000000000000</v>
      </c>
      <c r="C503" s="98" t="str">
        <f ca="1">IFERROR(__xludf.DUMMYFUNCTION("""COMPUTED_VALUE"""),"0000")</f>
        <v>0000</v>
      </c>
      <c r="D503" s="100" t="str">
        <f t="shared" ca="1" si="0"/>
        <v>07</v>
      </c>
      <c r="E503" s="101" t="str">
        <f ca="1">VLOOKUP(D503,ORGÃO!A:B,2,0)</f>
        <v>SEMOP</v>
      </c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</row>
    <row r="504" spans="1:18">
      <c r="A504" s="97">
        <f ca="1">IFERROR(__xludf.DUMMYFUNCTION("""COMPUTED_VALUE"""),547)</f>
        <v>547</v>
      </c>
      <c r="B504" s="98" t="str">
        <f ca="1">IFERROR(__xludf.DUMMYFUNCTION("""COMPUTED_VALUE"""),"07.007.0015.0452.0104.1053.3339039000000000000")</f>
        <v>07.007.0015.0452.0104.1053.3339039000000000000</v>
      </c>
      <c r="C504" s="98" t="str">
        <f ca="1">IFERROR(__xludf.DUMMYFUNCTION("""COMPUTED_VALUE"""),"0000")</f>
        <v>0000</v>
      </c>
      <c r="D504" s="100" t="str">
        <f t="shared" ca="1" si="0"/>
        <v>07</v>
      </c>
      <c r="E504" s="101" t="str">
        <f ca="1">VLOOKUP(D504,ORGÃO!A:B,2,0)</f>
        <v>SEMOP</v>
      </c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</row>
    <row r="505" spans="1:18">
      <c r="A505" s="97">
        <f ca="1">IFERROR(__xludf.DUMMYFUNCTION("""COMPUTED_VALUE"""),548)</f>
        <v>548</v>
      </c>
      <c r="B505" s="98" t="str">
        <f ca="1">IFERROR(__xludf.DUMMYFUNCTION("""COMPUTED_VALUE"""),"07.001.0004.0122.0104.2131.3339039000000000000")</f>
        <v>07.001.0004.0122.0104.2131.3339039000000000000</v>
      </c>
      <c r="C505" s="98" t="str">
        <f ca="1">IFERROR(__xludf.DUMMYFUNCTION("""COMPUTED_VALUE"""),"0000")</f>
        <v>0000</v>
      </c>
      <c r="D505" s="100" t="str">
        <f t="shared" ca="1" si="0"/>
        <v>07</v>
      </c>
      <c r="E505" s="101" t="str">
        <f ca="1">VLOOKUP(D505,ORGÃO!A:B,2,0)</f>
        <v>SEMOP</v>
      </c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</row>
    <row r="506" spans="1:18">
      <c r="A506" s="97">
        <f ca="1">IFERROR(__xludf.DUMMYFUNCTION("""COMPUTED_VALUE"""),549)</f>
        <v>549</v>
      </c>
      <c r="B506" s="98" t="str">
        <f ca="1">IFERROR(__xludf.DUMMYFUNCTION("""COMPUTED_VALUE"""),"07.005.0015.0452.0104.2132.3339039000000000000")</f>
        <v>07.005.0015.0452.0104.2132.3339039000000000000</v>
      </c>
      <c r="C506" s="98" t="str">
        <f ca="1">IFERROR(__xludf.DUMMYFUNCTION("""COMPUTED_VALUE"""),"0000")</f>
        <v>0000</v>
      </c>
      <c r="D506" s="100" t="str">
        <f t="shared" ca="1" si="0"/>
        <v>07</v>
      </c>
      <c r="E506" s="101" t="str">
        <f ca="1">VLOOKUP(D506,ORGÃO!A:B,2,0)</f>
        <v>SEMOP</v>
      </c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</row>
    <row r="507" spans="1:18">
      <c r="A507" s="97">
        <f ca="1">IFERROR(__xludf.DUMMYFUNCTION("""COMPUTED_VALUE"""),550)</f>
        <v>550</v>
      </c>
      <c r="B507" s="98" t="str">
        <f ca="1">IFERROR(__xludf.DUMMYFUNCTION("""COMPUTED_VALUE"""),"07.003.0015.0452.0104.2135.3339039000000000000")</f>
        <v>07.003.0015.0452.0104.2135.3339039000000000000</v>
      </c>
      <c r="C507" s="98" t="str">
        <f ca="1">IFERROR(__xludf.DUMMYFUNCTION("""COMPUTED_VALUE"""),"0000")</f>
        <v>0000</v>
      </c>
      <c r="D507" s="100" t="str">
        <f t="shared" ca="1" si="0"/>
        <v>07</v>
      </c>
      <c r="E507" s="101" t="str">
        <f ca="1">VLOOKUP(D507,ORGÃO!A:B,2,0)</f>
        <v>SEMOP</v>
      </c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</row>
    <row r="508" spans="1:18">
      <c r="A508" s="97">
        <f ca="1">IFERROR(__xludf.DUMMYFUNCTION("""COMPUTED_VALUE"""),551)</f>
        <v>551</v>
      </c>
      <c r="B508" s="98" t="str">
        <f ca="1">IFERROR(__xludf.DUMMYFUNCTION("""COMPUTED_VALUE"""),"07.003.0015.0452.0104.2135.3339039000000000000")</f>
        <v>07.003.0015.0452.0104.2135.3339039000000000000</v>
      </c>
      <c r="C508" s="98" t="str">
        <f ca="1">IFERROR(__xludf.DUMMYFUNCTION("""COMPUTED_VALUE"""),"00509")</f>
        <v>00509</v>
      </c>
      <c r="D508" s="100" t="str">
        <f t="shared" ca="1" si="0"/>
        <v>07</v>
      </c>
      <c r="E508" s="101" t="str">
        <f ca="1">VLOOKUP(D508,ORGÃO!A:B,2,0)</f>
        <v>SEMOP</v>
      </c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</row>
    <row r="509" spans="1:18">
      <c r="A509" s="97">
        <f ca="1">IFERROR(__xludf.DUMMYFUNCTION("""COMPUTED_VALUE"""),552)</f>
        <v>552</v>
      </c>
      <c r="B509" s="98" t="str">
        <f ca="1">IFERROR(__xludf.DUMMYFUNCTION("""COMPUTED_VALUE"""),"07.006.0015.0452.0104.2136.3339039000000000000")</f>
        <v>07.006.0015.0452.0104.2136.3339039000000000000</v>
      </c>
      <c r="C509" s="98" t="str">
        <f ca="1">IFERROR(__xludf.DUMMYFUNCTION("""COMPUTED_VALUE"""),"0000")</f>
        <v>0000</v>
      </c>
      <c r="D509" s="100" t="str">
        <f t="shared" ca="1" si="0"/>
        <v>07</v>
      </c>
      <c r="E509" s="101" t="str">
        <f ca="1">VLOOKUP(D509,ORGÃO!A:B,2,0)</f>
        <v>SEMOP</v>
      </c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</row>
    <row r="510" spans="1:18">
      <c r="A510" s="97">
        <f ca="1">IFERROR(__xludf.DUMMYFUNCTION("""COMPUTED_VALUE"""),553)</f>
        <v>553</v>
      </c>
      <c r="B510" s="98" t="str">
        <f ca="1">IFERROR(__xludf.DUMMYFUNCTION("""COMPUTED_VALUE"""),"07.007.0015.0452.0104.2137.3339039000000000000")</f>
        <v>07.007.0015.0452.0104.2137.3339039000000000000</v>
      </c>
      <c r="C510" s="98" t="str">
        <f ca="1">IFERROR(__xludf.DUMMYFUNCTION("""COMPUTED_VALUE"""),"0000")</f>
        <v>0000</v>
      </c>
      <c r="D510" s="100" t="str">
        <f t="shared" ca="1" si="0"/>
        <v>07</v>
      </c>
      <c r="E510" s="101" t="str">
        <f ca="1">VLOOKUP(D510,ORGÃO!A:B,2,0)</f>
        <v>SEMOP</v>
      </c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</row>
    <row r="511" spans="1:18">
      <c r="A511" s="97">
        <f ca="1">IFERROR(__xludf.DUMMYFUNCTION("""COMPUTED_VALUE"""),554)</f>
        <v>554</v>
      </c>
      <c r="B511" s="98" t="str">
        <f ca="1">IFERROR(__xludf.DUMMYFUNCTION("""COMPUTED_VALUE"""),"07.007.0015.0452.0104.2137.3339039000000000000")</f>
        <v>07.007.0015.0452.0104.2137.3339039000000000000</v>
      </c>
      <c r="C511" s="98" t="str">
        <f ca="1">IFERROR(__xludf.DUMMYFUNCTION("""COMPUTED_VALUE"""),"00033")</f>
        <v>00033</v>
      </c>
      <c r="D511" s="100" t="str">
        <f t="shared" ca="1" si="0"/>
        <v>07</v>
      </c>
      <c r="E511" s="101" t="str">
        <f ca="1">VLOOKUP(D511,ORGÃO!A:B,2,0)</f>
        <v>SEMOP</v>
      </c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</row>
    <row r="512" spans="1:18">
      <c r="A512" s="97">
        <f ca="1">IFERROR(__xludf.DUMMYFUNCTION("""COMPUTED_VALUE"""),555)</f>
        <v>555</v>
      </c>
      <c r="B512" s="98" t="str">
        <f ca="1">IFERROR(__xludf.DUMMYFUNCTION("""COMPUTED_VALUE"""),"07.003.0015.0452.0107.2133.3339039000000000000")</f>
        <v>07.003.0015.0452.0107.2133.3339039000000000000</v>
      </c>
      <c r="C512" s="98" t="str">
        <f ca="1">IFERROR(__xludf.DUMMYFUNCTION("""COMPUTED_VALUE"""),"0000")</f>
        <v>0000</v>
      </c>
      <c r="D512" s="100" t="str">
        <f t="shared" ca="1" si="0"/>
        <v>07</v>
      </c>
      <c r="E512" s="101" t="str">
        <f ca="1">VLOOKUP(D512,ORGÃO!A:B,2,0)</f>
        <v>SEMOP</v>
      </c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</row>
    <row r="513" spans="1:18">
      <c r="A513" s="97">
        <f ca="1">IFERROR(__xludf.DUMMYFUNCTION("""COMPUTED_VALUE"""),556)</f>
        <v>556</v>
      </c>
      <c r="B513" s="98" t="str">
        <f ca="1">IFERROR(__xludf.DUMMYFUNCTION("""COMPUTED_VALUE"""),"07.003.0015.0452.0107.2133.3339039000000000000")</f>
        <v>07.003.0015.0452.0107.2133.3339039000000000000</v>
      </c>
      <c r="C513" s="98" t="str">
        <f ca="1">IFERROR(__xludf.DUMMYFUNCTION("""COMPUTED_VALUE"""),"00507")</f>
        <v>00507</v>
      </c>
      <c r="D513" s="100" t="str">
        <f t="shared" ca="1" si="0"/>
        <v>07</v>
      </c>
      <c r="E513" s="101" t="str">
        <f ca="1">VLOOKUP(D513,ORGÃO!A:B,2,0)</f>
        <v>SEMOP</v>
      </c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</row>
    <row r="514" spans="1:18">
      <c r="A514" s="97">
        <f ca="1">IFERROR(__xludf.DUMMYFUNCTION("""COMPUTED_VALUE"""),557)</f>
        <v>557</v>
      </c>
      <c r="B514" s="98" t="str">
        <f ca="1">IFERROR(__xludf.DUMMYFUNCTION("""COMPUTED_VALUE"""),"12.003.0023.0695.0113.2119.3339039000000000000")</f>
        <v>12.003.0023.0695.0113.2119.3339039000000000000</v>
      </c>
      <c r="C514" s="98" t="str">
        <f ca="1">IFERROR(__xludf.DUMMYFUNCTION("""COMPUTED_VALUE"""),"0000")</f>
        <v>0000</v>
      </c>
      <c r="D514" s="100" t="str">
        <f t="shared" ca="1" si="0"/>
        <v>12</v>
      </c>
      <c r="E514" s="101" t="str">
        <f ca="1">VLOOKUP(D514,ORGÃO!A:B,2,0)</f>
        <v>SEMDE</v>
      </c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</row>
    <row r="515" spans="1:18">
      <c r="A515" s="97">
        <f ca="1">IFERROR(__xludf.DUMMYFUNCTION("""COMPUTED_VALUE"""),558)</f>
        <v>558</v>
      </c>
      <c r="B515" s="98" t="str">
        <f ca="1">IFERROR(__xludf.DUMMYFUNCTION("""COMPUTED_VALUE"""),"12.002.0011.0331.0113.2120.3339039000000000000")</f>
        <v>12.002.0011.0331.0113.2120.3339039000000000000</v>
      </c>
      <c r="C515" s="98" t="str">
        <f ca="1">IFERROR(__xludf.DUMMYFUNCTION("""COMPUTED_VALUE"""),"0000")</f>
        <v>0000</v>
      </c>
      <c r="D515" s="100" t="str">
        <f t="shared" ca="1" si="0"/>
        <v>12</v>
      </c>
      <c r="E515" s="101" t="str">
        <f ca="1">VLOOKUP(D515,ORGÃO!A:B,2,0)</f>
        <v>SEMDE</v>
      </c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</row>
    <row r="516" spans="1:18">
      <c r="A516" s="97">
        <f ca="1">IFERROR(__xludf.DUMMYFUNCTION("""COMPUTED_VALUE"""),559)</f>
        <v>559</v>
      </c>
      <c r="B516" s="98" t="str">
        <f ca="1">IFERROR(__xludf.DUMMYFUNCTION("""COMPUTED_VALUE"""),"12.002.0012.0366.0113.2121.3339039000000000000")</f>
        <v>12.002.0012.0366.0113.2121.3339039000000000000</v>
      </c>
      <c r="C516" s="98" t="str">
        <f ca="1">IFERROR(__xludf.DUMMYFUNCTION("""COMPUTED_VALUE"""),"0000")</f>
        <v>0000</v>
      </c>
      <c r="D516" s="100" t="str">
        <f t="shared" ca="1" si="0"/>
        <v>12</v>
      </c>
      <c r="E516" s="101" t="str">
        <f ca="1">VLOOKUP(D516,ORGÃO!A:B,2,0)</f>
        <v>SEMDE</v>
      </c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</row>
    <row r="517" spans="1:18">
      <c r="A517" s="97">
        <f ca="1">IFERROR(__xludf.DUMMYFUNCTION("""COMPUTED_VALUE"""),560)</f>
        <v>560</v>
      </c>
      <c r="B517" s="98" t="str">
        <f ca="1">IFERROR(__xludf.DUMMYFUNCTION("""COMPUTED_VALUE"""),"12.005.0020.0605.0113.2122.3339039000000000000")</f>
        <v>12.005.0020.0605.0113.2122.3339039000000000000</v>
      </c>
      <c r="C517" s="98" t="str">
        <f ca="1">IFERROR(__xludf.DUMMYFUNCTION("""COMPUTED_VALUE"""),"0000")</f>
        <v>0000</v>
      </c>
      <c r="D517" s="100" t="str">
        <f t="shared" ca="1" si="0"/>
        <v>12</v>
      </c>
      <c r="E517" s="101" t="str">
        <f ca="1">VLOOKUP(D517,ORGÃO!A:B,2,0)</f>
        <v>SEMDE</v>
      </c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</row>
    <row r="518" spans="1:18">
      <c r="A518" s="97">
        <f ca="1">IFERROR(__xludf.DUMMYFUNCTION("""COMPUTED_VALUE"""),561)</f>
        <v>561</v>
      </c>
      <c r="B518" s="98" t="str">
        <f ca="1">IFERROR(__xludf.DUMMYFUNCTION("""COMPUTED_VALUE"""),"12.005.0020.0605.0113.2124.3339039000000000000")</f>
        <v>12.005.0020.0605.0113.2124.3339039000000000000</v>
      </c>
      <c r="C518" s="98" t="str">
        <f ca="1">IFERROR(__xludf.DUMMYFUNCTION("""COMPUTED_VALUE"""),"0000")</f>
        <v>0000</v>
      </c>
      <c r="D518" s="100" t="str">
        <f t="shared" ca="1" si="0"/>
        <v>12</v>
      </c>
      <c r="E518" s="101" t="str">
        <f ca="1">VLOOKUP(D518,ORGÃO!A:B,2,0)</f>
        <v>SEMDE</v>
      </c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</row>
    <row r="519" spans="1:18">
      <c r="A519" s="97">
        <f ca="1">IFERROR(__xludf.DUMMYFUNCTION("""COMPUTED_VALUE"""),562)</f>
        <v>562</v>
      </c>
      <c r="B519" s="98" t="str">
        <f ca="1">IFERROR(__xludf.DUMMYFUNCTION("""COMPUTED_VALUE"""),"12.008.0023.0695.0113.2125.3339039000000000000")</f>
        <v>12.008.0023.0695.0113.2125.3339039000000000000</v>
      </c>
      <c r="C519" s="98" t="str">
        <f ca="1">IFERROR(__xludf.DUMMYFUNCTION("""COMPUTED_VALUE"""),"00036")</f>
        <v>00036</v>
      </c>
      <c r="D519" s="100" t="str">
        <f t="shared" ca="1" si="0"/>
        <v>12</v>
      </c>
      <c r="E519" s="101" t="str">
        <f ca="1">VLOOKUP(D519,ORGÃO!A:B,2,0)</f>
        <v>SEMDE</v>
      </c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</row>
    <row r="520" spans="1:18">
      <c r="A520" s="97">
        <f ca="1">IFERROR(__xludf.DUMMYFUNCTION("""COMPUTED_VALUE"""),563)</f>
        <v>563</v>
      </c>
      <c r="B520" s="98" t="str">
        <f ca="1">IFERROR(__xludf.DUMMYFUNCTION("""COMPUTED_VALUE"""),"12.004.0023.0691.0113.2126.3339039000000000000")</f>
        <v>12.004.0023.0691.0113.2126.3339039000000000000</v>
      </c>
      <c r="C520" s="98" t="str">
        <f ca="1">IFERROR(__xludf.DUMMYFUNCTION("""COMPUTED_VALUE"""),"0000")</f>
        <v>0000</v>
      </c>
      <c r="D520" s="100" t="str">
        <f t="shared" ca="1" si="0"/>
        <v>12</v>
      </c>
      <c r="E520" s="101" t="str">
        <f ca="1">VLOOKUP(D520,ORGÃO!A:B,2,0)</f>
        <v>SEMDE</v>
      </c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</row>
    <row r="521" spans="1:18">
      <c r="A521" s="97">
        <f ca="1">IFERROR(__xludf.DUMMYFUNCTION("""COMPUTED_VALUE"""),564)</f>
        <v>564</v>
      </c>
      <c r="B521" s="98" t="str">
        <f ca="1">IFERROR(__xludf.DUMMYFUNCTION("""COMPUTED_VALUE"""),"12.004.0022.0661.0113.2127.3339039000000000000")</f>
        <v>12.004.0022.0661.0113.2127.3339039000000000000</v>
      </c>
      <c r="C521" s="98" t="str">
        <f ca="1">IFERROR(__xludf.DUMMYFUNCTION("""COMPUTED_VALUE"""),"0000")</f>
        <v>0000</v>
      </c>
      <c r="D521" s="100" t="str">
        <f t="shared" ca="1" si="0"/>
        <v>12</v>
      </c>
      <c r="E521" s="101" t="str">
        <f ca="1">VLOOKUP(D521,ORGÃO!A:B,2,0)</f>
        <v>SEMDE</v>
      </c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</row>
    <row r="522" spans="1:18">
      <c r="A522" s="97">
        <f ca="1">IFERROR(__xludf.DUMMYFUNCTION("""COMPUTED_VALUE"""),565)</f>
        <v>565</v>
      </c>
      <c r="B522" s="98" t="str">
        <f ca="1">IFERROR(__xludf.DUMMYFUNCTION("""COMPUTED_VALUE"""),"12.004.0023.0691.0113.2128.3339039000000000000")</f>
        <v>12.004.0023.0691.0113.2128.3339039000000000000</v>
      </c>
      <c r="C522" s="98" t="str">
        <f ca="1">IFERROR(__xludf.DUMMYFUNCTION("""COMPUTED_VALUE"""),"0000")</f>
        <v>0000</v>
      </c>
      <c r="D522" s="100" t="str">
        <f t="shared" ca="1" si="0"/>
        <v>12</v>
      </c>
      <c r="E522" s="101" t="str">
        <f ca="1">VLOOKUP(D522,ORGÃO!A:B,2,0)</f>
        <v>SEMDE</v>
      </c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</row>
    <row r="523" spans="1:18">
      <c r="A523" s="97">
        <f ca="1">IFERROR(__xludf.DUMMYFUNCTION("""COMPUTED_VALUE"""),566)</f>
        <v>566</v>
      </c>
      <c r="B523" s="98" t="str">
        <f ca="1">IFERROR(__xludf.DUMMYFUNCTION("""COMPUTED_VALUE"""),"12.001.0004.0122.0113.2129.3339039000000000000")</f>
        <v>12.001.0004.0122.0113.2129.3339039000000000000</v>
      </c>
      <c r="C523" s="98" t="str">
        <f ca="1">IFERROR(__xludf.DUMMYFUNCTION("""COMPUTED_VALUE"""),"0000")</f>
        <v>0000</v>
      </c>
      <c r="D523" s="100" t="str">
        <f t="shared" ca="1" si="0"/>
        <v>12</v>
      </c>
      <c r="E523" s="101" t="str">
        <f ca="1">VLOOKUP(D523,ORGÃO!A:B,2,0)</f>
        <v>SEMDE</v>
      </c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</row>
    <row r="524" spans="1:18">
      <c r="A524" s="97">
        <f ca="1">IFERROR(__xludf.DUMMYFUNCTION("""COMPUTED_VALUE"""),567)</f>
        <v>567</v>
      </c>
      <c r="B524" s="98" t="str">
        <f ca="1">IFERROR(__xludf.DUMMYFUNCTION("""COMPUTED_VALUE"""),"12.005.0020.0605.0113.2130.3339039000000000000")</f>
        <v>12.005.0020.0605.0113.2130.3339039000000000000</v>
      </c>
      <c r="C524" s="98" t="str">
        <f ca="1">IFERROR(__xludf.DUMMYFUNCTION("""COMPUTED_VALUE"""),"05107")</f>
        <v>05107</v>
      </c>
      <c r="D524" s="100" t="str">
        <f t="shared" ca="1" si="0"/>
        <v>12</v>
      </c>
      <c r="E524" s="101" t="str">
        <f ca="1">VLOOKUP(D524,ORGÃO!A:B,2,0)</f>
        <v>SEMDE</v>
      </c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</row>
    <row r="525" spans="1:18">
      <c r="A525" s="97">
        <f ca="1">IFERROR(__xludf.DUMMYFUNCTION("""COMPUTED_VALUE"""),568)</f>
        <v>568</v>
      </c>
      <c r="B525" s="98" t="str">
        <f ca="1">IFERROR(__xludf.DUMMYFUNCTION("""COMPUTED_VALUE"""),"12.009.0011.0334.0113.2139.3339039000000000000")</f>
        <v>12.009.0011.0334.0113.2139.3339039000000000000</v>
      </c>
      <c r="C525" s="98" t="str">
        <f ca="1">IFERROR(__xludf.DUMMYFUNCTION("""COMPUTED_VALUE"""),"0000")</f>
        <v>0000</v>
      </c>
      <c r="D525" s="100" t="str">
        <f t="shared" ca="1" si="0"/>
        <v>12</v>
      </c>
      <c r="E525" s="101" t="str">
        <f ca="1">VLOOKUP(D525,ORGÃO!A:B,2,0)</f>
        <v>SEMDE</v>
      </c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</row>
    <row r="526" spans="1:18">
      <c r="A526" s="97">
        <f ca="1">IFERROR(__xludf.DUMMYFUNCTION("""COMPUTED_VALUE"""),569)</f>
        <v>569</v>
      </c>
      <c r="B526" s="98" t="str">
        <f ca="1">IFERROR(__xludf.DUMMYFUNCTION("""COMPUTED_VALUE"""),"12.004.0023.0691.0113.2140.3339039000000000000")</f>
        <v>12.004.0023.0691.0113.2140.3339039000000000000</v>
      </c>
      <c r="C526" s="98" t="str">
        <f ca="1">IFERROR(__xludf.DUMMYFUNCTION("""COMPUTED_VALUE"""),"0000")</f>
        <v>0000</v>
      </c>
      <c r="D526" s="100" t="str">
        <f t="shared" ca="1" si="0"/>
        <v>12</v>
      </c>
      <c r="E526" s="101" t="str">
        <f ca="1">VLOOKUP(D526,ORGÃO!A:B,2,0)</f>
        <v>SEMDE</v>
      </c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</row>
    <row r="527" spans="1:18">
      <c r="A527" s="97">
        <f ca="1">IFERROR(__xludf.DUMMYFUNCTION("""COMPUTED_VALUE"""),570)</f>
        <v>570</v>
      </c>
      <c r="B527" s="98" t="str">
        <f ca="1">IFERROR(__xludf.DUMMYFUNCTION("""COMPUTED_VALUE"""),"08.001.0008.0244.0118.2029.3339039000000000000")</f>
        <v>08.001.0008.0244.0118.2029.3339039000000000000</v>
      </c>
      <c r="C527" s="98" t="str">
        <f ca="1">IFERROR(__xludf.DUMMYFUNCTION("""COMPUTED_VALUE"""),"0000")</f>
        <v>0000</v>
      </c>
      <c r="D527" s="100" t="str">
        <f t="shared" ca="1" si="0"/>
        <v>08</v>
      </c>
      <c r="E527" s="101" t="str">
        <f ca="1">VLOOKUP(D527,ORGÃO!A:B,2,0)</f>
        <v>SEMAS</v>
      </c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</row>
    <row r="528" spans="1:18">
      <c r="A528" s="97">
        <f ca="1">IFERROR(__xludf.DUMMYFUNCTION("""COMPUTED_VALUE"""),571)</f>
        <v>571</v>
      </c>
      <c r="B528" s="98" t="str">
        <f ca="1">IFERROR(__xludf.DUMMYFUNCTION("""COMPUTED_VALUE"""),"08.003.0008.0244.0118.2030.3339039000000000000")</f>
        <v>08.003.0008.0244.0118.2030.3339039000000000000</v>
      </c>
      <c r="C528" s="98" t="str">
        <f ca="1">IFERROR(__xludf.DUMMYFUNCTION("""COMPUTED_VALUE"""),"0000")</f>
        <v>0000</v>
      </c>
      <c r="D528" s="100" t="str">
        <f t="shared" ca="1" si="0"/>
        <v>08</v>
      </c>
      <c r="E528" s="101" t="str">
        <f ca="1">VLOOKUP(D528,ORGÃO!A:B,2,0)</f>
        <v>SEMAS</v>
      </c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</row>
    <row r="529" spans="1:18">
      <c r="A529" s="97">
        <f ca="1">IFERROR(__xludf.DUMMYFUNCTION("""COMPUTED_VALUE"""),572)</f>
        <v>572</v>
      </c>
      <c r="B529" s="98" t="str">
        <f ca="1">IFERROR(__xludf.DUMMYFUNCTION("""COMPUTED_VALUE"""),"08.003.0008.0244.0118.2030.3339039000000000000")</f>
        <v>08.003.0008.0244.0118.2030.3339039000000000000</v>
      </c>
      <c r="C529" s="98" t="str">
        <f ca="1">IFERROR(__xludf.DUMMYFUNCTION("""COMPUTED_VALUE"""),"00035")</f>
        <v>00035</v>
      </c>
      <c r="D529" s="100" t="str">
        <f t="shared" ca="1" si="0"/>
        <v>08</v>
      </c>
      <c r="E529" s="101" t="str">
        <f ca="1">VLOOKUP(D529,ORGÃO!A:B,2,0)</f>
        <v>SEMAS</v>
      </c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</row>
    <row r="530" spans="1:18">
      <c r="A530" s="97">
        <f ca="1">IFERROR(__xludf.DUMMYFUNCTION("""COMPUTED_VALUE"""),573)</f>
        <v>573</v>
      </c>
      <c r="B530" s="98" t="str">
        <f ca="1">IFERROR(__xludf.DUMMYFUNCTION("""COMPUTED_VALUE"""),"08.003.0008.0244.0118.2030.3339039000000000000")</f>
        <v>08.003.0008.0244.0118.2030.3339039000000000000</v>
      </c>
      <c r="C530" s="98" t="str">
        <f ca="1">IFERROR(__xludf.DUMMYFUNCTION("""COMPUTED_VALUE"""),"00934")</f>
        <v>00934</v>
      </c>
      <c r="D530" s="100" t="str">
        <f t="shared" ca="1" si="0"/>
        <v>08</v>
      </c>
      <c r="E530" s="101" t="str">
        <f ca="1">VLOOKUP(D530,ORGÃO!A:B,2,0)</f>
        <v>SEMAS</v>
      </c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</row>
    <row r="531" spans="1:18">
      <c r="A531" s="97">
        <f ca="1">IFERROR(__xludf.DUMMYFUNCTION("""COMPUTED_VALUE"""),575)</f>
        <v>575</v>
      </c>
      <c r="B531" s="98" t="str">
        <f ca="1">IFERROR(__xludf.DUMMYFUNCTION("""COMPUTED_VALUE"""),"08.003.0008.0244.0118.2030.3339039000000000000")</f>
        <v>08.003.0008.0244.0118.2030.3339039000000000000</v>
      </c>
      <c r="C531" s="98" t="str">
        <f ca="1">IFERROR(__xludf.DUMMYFUNCTION("""COMPUTED_VALUE"""),"00940")</f>
        <v>00940</v>
      </c>
      <c r="D531" s="100" t="str">
        <f t="shared" ca="1" si="0"/>
        <v>08</v>
      </c>
      <c r="E531" s="101" t="str">
        <f ca="1">VLOOKUP(D531,ORGÃO!A:B,2,0)</f>
        <v>SEMAS</v>
      </c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</row>
    <row r="532" spans="1:18">
      <c r="A532" s="97">
        <f ca="1">IFERROR(__xludf.DUMMYFUNCTION("""COMPUTED_VALUE"""),576)</f>
        <v>576</v>
      </c>
      <c r="B532" s="98" t="str">
        <f ca="1">IFERROR(__xludf.DUMMYFUNCTION("""COMPUTED_VALUE"""),"08.003.0008.0244.0118.2030.3339039000000000000")</f>
        <v>08.003.0008.0244.0118.2030.3339039000000000000</v>
      </c>
      <c r="C532" s="98" t="str">
        <f ca="1">IFERROR(__xludf.DUMMYFUNCTION("""COMPUTED_VALUE"""),"00941")</f>
        <v>00941</v>
      </c>
      <c r="D532" s="100" t="str">
        <f t="shared" ca="1" si="0"/>
        <v>08</v>
      </c>
      <c r="E532" s="101" t="str">
        <f ca="1">VLOOKUP(D532,ORGÃO!A:B,2,0)</f>
        <v>SEMAS</v>
      </c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</row>
    <row r="533" spans="1:18">
      <c r="A533" s="97">
        <f ca="1">IFERROR(__xludf.DUMMYFUNCTION("""COMPUTED_VALUE"""),577)</f>
        <v>577</v>
      </c>
      <c r="B533" s="98" t="str">
        <f ca="1">IFERROR(__xludf.DUMMYFUNCTION("""COMPUTED_VALUE"""),"08.003.0008.0244.0118.2030.3339039000000000000")</f>
        <v>08.003.0008.0244.0118.2030.3339039000000000000</v>
      </c>
      <c r="C533" s="98" t="str">
        <f ca="1">IFERROR(__xludf.DUMMYFUNCTION("""COMPUTED_VALUE"""),"09381")</f>
        <v>09381</v>
      </c>
      <c r="D533" s="100" t="str">
        <f t="shared" ca="1" si="0"/>
        <v>08</v>
      </c>
      <c r="E533" s="101" t="str">
        <f ca="1">VLOOKUP(D533,ORGÃO!A:B,2,0)</f>
        <v>SEMAS</v>
      </c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</row>
    <row r="534" spans="1:18">
      <c r="A534" s="97">
        <f ca="1">IFERROR(__xludf.DUMMYFUNCTION("""COMPUTED_VALUE"""),578)</f>
        <v>578</v>
      </c>
      <c r="B534" s="98" t="str">
        <f ca="1">IFERROR(__xludf.DUMMYFUNCTION("""COMPUTED_VALUE"""),"08.003.0008.0244.0118.2030.3339039000000000000")</f>
        <v>08.003.0008.0244.0118.2030.3339039000000000000</v>
      </c>
      <c r="C534" s="98" t="str">
        <f ca="1">IFERROR(__xludf.DUMMYFUNCTION("""COMPUTED_VALUE"""),"09391")</f>
        <v>09391</v>
      </c>
      <c r="D534" s="100" t="str">
        <f t="shared" ca="1" si="0"/>
        <v>08</v>
      </c>
      <c r="E534" s="101" t="str">
        <f ca="1">VLOOKUP(D534,ORGÃO!A:B,2,0)</f>
        <v>SEMAS</v>
      </c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</row>
    <row r="535" spans="1:18">
      <c r="A535" s="97">
        <f ca="1">IFERROR(__xludf.DUMMYFUNCTION("""COMPUTED_VALUE"""),579)</f>
        <v>579</v>
      </c>
      <c r="B535" s="98" t="str">
        <f ca="1">IFERROR(__xludf.DUMMYFUNCTION("""COMPUTED_VALUE"""),"08.007.0008.0241.0118.2031.3339039000000000000")</f>
        <v>08.007.0008.0241.0118.2031.3339039000000000000</v>
      </c>
      <c r="C535" s="98" t="str">
        <f ca="1">IFERROR(__xludf.DUMMYFUNCTION("""COMPUTED_VALUE"""),"0000")</f>
        <v>0000</v>
      </c>
      <c r="D535" s="100" t="str">
        <f t="shared" ca="1" si="0"/>
        <v>08</v>
      </c>
      <c r="E535" s="101" t="str">
        <f ca="1">VLOOKUP(D535,ORGÃO!A:B,2,0)</f>
        <v>SEMAS</v>
      </c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</row>
    <row r="536" spans="1:18">
      <c r="A536" s="97">
        <f ca="1">IFERROR(__xludf.DUMMYFUNCTION("""COMPUTED_VALUE"""),580)</f>
        <v>580</v>
      </c>
      <c r="B536" s="98" t="str">
        <f ca="1">IFERROR(__xludf.DUMMYFUNCTION("""COMPUTED_VALUE"""),"08.007.0008.0241.0118.2031.3339039000000000000")</f>
        <v>08.007.0008.0241.0118.2031.3339039000000000000</v>
      </c>
      <c r="C536" s="98" t="str">
        <f ca="1">IFERROR(__xludf.DUMMYFUNCTION("""COMPUTED_VALUE"""),"00901")</f>
        <v>00901</v>
      </c>
      <c r="D536" s="100" t="str">
        <f t="shared" ca="1" si="0"/>
        <v>08</v>
      </c>
      <c r="E536" s="101" t="str">
        <f ca="1">VLOOKUP(D536,ORGÃO!A:B,2,0)</f>
        <v>SEMAS</v>
      </c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</row>
    <row r="537" spans="1:18">
      <c r="A537" s="97">
        <f ca="1">IFERROR(__xludf.DUMMYFUNCTION("""COMPUTED_VALUE"""),581)</f>
        <v>581</v>
      </c>
      <c r="B537" s="98" t="str">
        <f ca="1">IFERROR(__xludf.DUMMYFUNCTION("""COMPUTED_VALUE"""),"08.003.0008.0244.0118.2032.3339039000000000000")</f>
        <v>08.003.0008.0244.0118.2032.3339039000000000000</v>
      </c>
      <c r="C537" s="98" t="str">
        <f ca="1">IFERROR(__xludf.DUMMYFUNCTION("""COMPUTED_VALUE"""),"0000")</f>
        <v>0000</v>
      </c>
      <c r="D537" s="100" t="str">
        <f t="shared" ca="1" si="0"/>
        <v>08</v>
      </c>
      <c r="E537" s="101" t="str">
        <f ca="1">VLOOKUP(D537,ORGÃO!A:B,2,0)</f>
        <v>SEMAS</v>
      </c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</row>
    <row r="538" spans="1:18">
      <c r="A538" s="97">
        <f ca="1">IFERROR(__xludf.DUMMYFUNCTION("""COMPUTED_VALUE"""),582)</f>
        <v>582</v>
      </c>
      <c r="B538" s="98" t="str">
        <f ca="1">IFERROR(__xludf.DUMMYFUNCTION("""COMPUTED_VALUE"""),"08.003.0008.0243.0118.6000.3339039000000000000")</f>
        <v>08.003.0008.0243.0118.6000.3339039000000000000</v>
      </c>
      <c r="C538" s="98" t="str">
        <f ca="1">IFERROR(__xludf.DUMMYFUNCTION("""COMPUTED_VALUE"""),"0000")</f>
        <v>0000</v>
      </c>
      <c r="D538" s="100" t="str">
        <f t="shared" ca="1" si="0"/>
        <v>08</v>
      </c>
      <c r="E538" s="101" t="str">
        <f ca="1">VLOOKUP(D538,ORGÃO!A:B,2,0)</f>
        <v>SEMAS</v>
      </c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</row>
    <row r="539" spans="1:18">
      <c r="A539" s="97">
        <f ca="1">IFERROR(__xludf.DUMMYFUNCTION("""COMPUTED_VALUE"""),583)</f>
        <v>583</v>
      </c>
      <c r="B539" s="98" t="str">
        <f ca="1">IFERROR(__xludf.DUMMYFUNCTION("""COMPUTED_VALUE"""),"08.003.0008.0243.0118.6000.3339039000000000000")</f>
        <v>08.003.0008.0243.0118.6000.3339039000000000000</v>
      </c>
      <c r="C539" s="98" t="str">
        <f ca="1">IFERROR(__xludf.DUMMYFUNCTION("""COMPUTED_VALUE"""),"00935")</f>
        <v>00935</v>
      </c>
      <c r="D539" s="100" t="str">
        <f t="shared" ca="1" si="0"/>
        <v>08</v>
      </c>
      <c r="E539" s="101" t="str">
        <f ca="1">VLOOKUP(D539,ORGÃO!A:B,2,0)</f>
        <v>SEMAS</v>
      </c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</row>
    <row r="540" spans="1:18">
      <c r="A540" s="97">
        <f ca="1">IFERROR(__xludf.DUMMYFUNCTION("""COMPUTED_VALUE"""),584)</f>
        <v>584</v>
      </c>
      <c r="B540" s="98" t="str">
        <f ca="1">IFERROR(__xludf.DUMMYFUNCTION("""COMPUTED_VALUE"""),"08.003.0008.0243.0118.6000.3339039000000000000")</f>
        <v>08.003.0008.0243.0118.6000.3339039000000000000</v>
      </c>
      <c r="C540" s="98" t="str">
        <f ca="1">IFERROR(__xludf.DUMMYFUNCTION("""COMPUTED_VALUE"""),"09391")</f>
        <v>09391</v>
      </c>
      <c r="D540" s="100" t="str">
        <f t="shared" ca="1" si="0"/>
        <v>08</v>
      </c>
      <c r="E540" s="101" t="str">
        <f ca="1">VLOOKUP(D540,ORGÃO!A:B,2,0)</f>
        <v>SEMAS</v>
      </c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</row>
    <row r="541" spans="1:18">
      <c r="A541" s="97">
        <f ca="1">IFERROR(__xludf.DUMMYFUNCTION("""COMPUTED_VALUE"""),585)</f>
        <v>585</v>
      </c>
      <c r="B541" s="98" t="str">
        <f ca="1">IFERROR(__xludf.DUMMYFUNCTION("""COMPUTED_VALUE"""),"08.005.0008.0243.0118.6001.3339039000000000000")</f>
        <v>08.005.0008.0243.0118.6001.3339039000000000000</v>
      </c>
      <c r="C541" s="98" t="str">
        <f ca="1">IFERROR(__xludf.DUMMYFUNCTION("""COMPUTED_VALUE"""),"0000")</f>
        <v>0000</v>
      </c>
      <c r="D541" s="100" t="str">
        <f t="shared" ca="1" si="0"/>
        <v>08</v>
      </c>
      <c r="E541" s="101" t="str">
        <f ca="1">VLOOKUP(D541,ORGÃO!A:B,2,0)</f>
        <v>SEMAS</v>
      </c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</row>
    <row r="542" spans="1:18">
      <c r="A542" s="97">
        <f ca="1">IFERROR(__xludf.DUMMYFUNCTION("""COMPUTED_VALUE"""),586)</f>
        <v>586</v>
      </c>
      <c r="B542" s="98" t="str">
        <f ca="1">IFERROR(__xludf.DUMMYFUNCTION("""COMPUTED_VALUE"""),"08.005.0008.0243.0118.6001.3339039000000000000")</f>
        <v>08.005.0008.0243.0118.6001.3339039000000000000</v>
      </c>
      <c r="C542" s="98" t="str">
        <f ca="1">IFERROR(__xludf.DUMMYFUNCTION("""COMPUTED_VALUE"""),"00035")</f>
        <v>00035</v>
      </c>
      <c r="D542" s="100" t="str">
        <f t="shared" ca="1" si="0"/>
        <v>08</v>
      </c>
      <c r="E542" s="101" t="str">
        <f ca="1">VLOOKUP(D542,ORGÃO!A:B,2,0)</f>
        <v>SEMAS</v>
      </c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</row>
    <row r="543" spans="1:18">
      <c r="A543" s="97">
        <f ca="1">IFERROR(__xludf.DUMMYFUNCTION("""COMPUTED_VALUE"""),588)</f>
        <v>588</v>
      </c>
      <c r="B543" s="98" t="str">
        <f ca="1">IFERROR(__xludf.DUMMYFUNCTION("""COMPUTED_VALUE"""),"16.003.0015.0451.0122.1036.3339039000000000000")</f>
        <v>16.003.0015.0451.0122.1036.3339039000000000000</v>
      </c>
      <c r="C543" s="98" t="str">
        <f ca="1">IFERROR(__xludf.DUMMYFUNCTION("""COMPUTED_VALUE"""),"0000")</f>
        <v>0000</v>
      </c>
      <c r="D543" s="100" t="str">
        <f t="shared" ca="1" si="0"/>
        <v>16</v>
      </c>
      <c r="E543" s="101" t="str">
        <f ca="1">VLOOKUP(D543,ORGÃO!A:B,2,0)</f>
        <v>SEMUR</v>
      </c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</row>
    <row r="544" spans="1:18">
      <c r="A544" s="97">
        <f ca="1">IFERROR(__xludf.DUMMYFUNCTION("""COMPUTED_VALUE"""),589)</f>
        <v>589</v>
      </c>
      <c r="B544" s="98" t="str">
        <f ca="1">IFERROR(__xludf.DUMMYFUNCTION("""COMPUTED_VALUE"""),"16.003.0015.0451.0122.1036.3339039000000000000")</f>
        <v>16.003.0015.0451.0122.1036.3339039000000000000</v>
      </c>
      <c r="C544" s="98" t="str">
        <f ca="1">IFERROR(__xludf.DUMMYFUNCTION("""COMPUTED_VALUE"""),"05102")</f>
        <v>05102</v>
      </c>
      <c r="D544" s="100" t="str">
        <f t="shared" ca="1" si="0"/>
        <v>16</v>
      </c>
      <c r="E544" s="101" t="str">
        <f ca="1">VLOOKUP(D544,ORGÃO!A:B,2,0)</f>
        <v>SEMUR</v>
      </c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</row>
    <row r="545" spans="1:18">
      <c r="A545" s="97">
        <f ca="1">IFERROR(__xludf.DUMMYFUNCTION("""COMPUTED_VALUE"""),590)</f>
        <v>590</v>
      </c>
      <c r="B545" s="98" t="str">
        <f ca="1">IFERROR(__xludf.DUMMYFUNCTION("""COMPUTED_VALUE"""),"16.003.0015.0451.0122.1036.3339039000000000000")</f>
        <v>16.003.0015.0451.0122.1036.3339039000000000000</v>
      </c>
      <c r="C545" s="98" t="str">
        <f ca="1">IFERROR(__xludf.DUMMYFUNCTION("""COMPUTED_VALUE"""),"05104")</f>
        <v>05104</v>
      </c>
      <c r="D545" s="100" t="str">
        <f t="shared" ca="1" si="0"/>
        <v>16</v>
      </c>
      <c r="E545" s="101" t="str">
        <f ca="1">VLOOKUP(D545,ORGÃO!A:B,2,0)</f>
        <v>SEMUR</v>
      </c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</row>
    <row r="546" spans="1:18">
      <c r="A546" s="97">
        <f ca="1">IFERROR(__xludf.DUMMYFUNCTION("""COMPUTED_VALUE"""),591)</f>
        <v>591</v>
      </c>
      <c r="B546" s="98" t="str">
        <f ca="1">IFERROR(__xludf.DUMMYFUNCTION("""COMPUTED_VALUE"""),"16.003.0015.0451.0122.2084.3339039000000000000")</f>
        <v>16.003.0015.0451.0122.2084.3339039000000000000</v>
      </c>
      <c r="C546" s="98" t="str">
        <f ca="1">IFERROR(__xludf.DUMMYFUNCTION("""COMPUTED_VALUE"""),"0000")</f>
        <v>0000</v>
      </c>
      <c r="D546" s="100" t="str">
        <f t="shared" ca="1" si="0"/>
        <v>16</v>
      </c>
      <c r="E546" s="101" t="str">
        <f ca="1">VLOOKUP(D546,ORGÃO!A:B,2,0)</f>
        <v>SEMUR</v>
      </c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</row>
    <row r="547" spans="1:18">
      <c r="A547" s="97">
        <f ca="1">IFERROR(__xludf.DUMMYFUNCTION("""COMPUTED_VALUE"""),592)</f>
        <v>592</v>
      </c>
      <c r="B547" s="98" t="str">
        <f ca="1">IFERROR(__xludf.DUMMYFUNCTION("""COMPUTED_VALUE"""),"16.001.0015.0451.0122.2085.3339039000000000000")</f>
        <v>16.001.0015.0451.0122.2085.3339039000000000000</v>
      </c>
      <c r="C547" s="98" t="str">
        <f ca="1">IFERROR(__xludf.DUMMYFUNCTION("""COMPUTED_VALUE"""),"0000")</f>
        <v>0000</v>
      </c>
      <c r="D547" s="100" t="str">
        <f t="shared" ca="1" si="0"/>
        <v>16</v>
      </c>
      <c r="E547" s="101" t="str">
        <f ca="1">VLOOKUP(D547,ORGÃO!A:B,2,0)</f>
        <v>SEMUR</v>
      </c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</row>
    <row r="548" spans="1:18">
      <c r="A548" s="97">
        <f ca="1">IFERROR(__xludf.DUMMYFUNCTION("""COMPUTED_VALUE"""),593)</f>
        <v>593</v>
      </c>
      <c r="B548" s="98" t="str">
        <f ca="1">IFERROR(__xludf.DUMMYFUNCTION("""COMPUTED_VALUE"""),"16.001.0015.0451.0122.2085.3339039000000000000")</f>
        <v>16.001.0015.0451.0122.2085.3339039000000000000</v>
      </c>
      <c r="C548" s="98" t="str">
        <f ca="1">IFERROR(__xludf.DUMMYFUNCTION("""COMPUTED_VALUE"""),"05104")</f>
        <v>05104</v>
      </c>
      <c r="D548" s="100" t="str">
        <f t="shared" ca="1" si="0"/>
        <v>16</v>
      </c>
      <c r="E548" s="101" t="str">
        <f ca="1">VLOOKUP(D548,ORGÃO!A:B,2,0)</f>
        <v>SEMUR</v>
      </c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</row>
    <row r="549" spans="1:18">
      <c r="A549" s="97">
        <f ca="1">IFERROR(__xludf.DUMMYFUNCTION("""COMPUTED_VALUE"""),594)</f>
        <v>594</v>
      </c>
      <c r="B549" s="98" t="str">
        <f ca="1">IFERROR(__xludf.DUMMYFUNCTION("""COMPUTED_VALUE"""),"16.002.0015.0451.0122.2103.3339039000000000000")</f>
        <v>16.002.0015.0451.0122.2103.3339039000000000000</v>
      </c>
      <c r="C549" s="98" t="str">
        <f ca="1">IFERROR(__xludf.DUMMYFUNCTION("""COMPUTED_VALUE"""),"0000")</f>
        <v>0000</v>
      </c>
      <c r="D549" s="100" t="str">
        <f t="shared" ca="1" si="0"/>
        <v>16</v>
      </c>
      <c r="E549" s="101" t="str">
        <f ca="1">VLOOKUP(D549,ORGÃO!A:B,2,0)</f>
        <v>SEMUR</v>
      </c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</row>
    <row r="550" spans="1:18">
      <c r="A550" s="97">
        <f ca="1">IFERROR(__xludf.DUMMYFUNCTION("""COMPUTED_VALUE"""),595)</f>
        <v>595</v>
      </c>
      <c r="B550" s="98" t="str">
        <f ca="1">IFERROR(__xludf.DUMMYFUNCTION("""COMPUTED_VALUE"""),"16.002.0015.0451.0122.2103.3339039000000000000")</f>
        <v>16.002.0015.0451.0122.2103.3339039000000000000</v>
      </c>
      <c r="C550" s="98" t="str">
        <f ca="1">IFERROR(__xludf.DUMMYFUNCTION("""COMPUTED_VALUE"""),"05104")</f>
        <v>05104</v>
      </c>
      <c r="D550" s="100" t="str">
        <f t="shared" ca="1" si="0"/>
        <v>16</v>
      </c>
      <c r="E550" s="101" t="str">
        <f ca="1">VLOOKUP(D550,ORGÃO!A:B,2,0)</f>
        <v>SEMUR</v>
      </c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</row>
    <row r="551" spans="1:18">
      <c r="A551" s="97">
        <f ca="1">IFERROR(__xludf.DUMMYFUNCTION("""COMPUTED_VALUE"""),596)</f>
        <v>596</v>
      </c>
      <c r="B551" s="98" t="str">
        <f ca="1">IFERROR(__xludf.DUMMYFUNCTION("""COMPUTED_VALUE"""),"03.003.0016.0452.0122.2116.3339039000000000000")</f>
        <v>03.003.0016.0452.0122.2116.3339039000000000000</v>
      </c>
      <c r="C551" s="98" t="str">
        <f ca="1">IFERROR(__xludf.DUMMYFUNCTION("""COMPUTED_VALUE"""),"0000")</f>
        <v>0000</v>
      </c>
      <c r="D551" s="100" t="str">
        <f t="shared" ca="1" si="0"/>
        <v>03</v>
      </c>
      <c r="E551" s="101" t="str">
        <f ca="1">VLOOKUP(D551,ORGÃO!A:B,2,0)</f>
        <v>PROGE</v>
      </c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</row>
    <row r="552" spans="1:18">
      <c r="A552" s="97">
        <f ca="1">IFERROR(__xludf.DUMMYFUNCTION("""COMPUTED_VALUE"""),597)</f>
        <v>597</v>
      </c>
      <c r="B552" s="98" t="str">
        <f ca="1">IFERROR(__xludf.DUMMYFUNCTION("""COMPUTED_VALUE"""),"03.002.0016.0482.0122.2118.3339039000000000000")</f>
        <v>03.002.0016.0482.0122.2118.3339039000000000000</v>
      </c>
      <c r="C552" s="98" t="str">
        <f ca="1">IFERROR(__xludf.DUMMYFUNCTION("""COMPUTED_VALUE"""),"00037")</f>
        <v>00037</v>
      </c>
      <c r="D552" s="100" t="str">
        <f t="shared" ca="1" si="0"/>
        <v>03</v>
      </c>
      <c r="E552" s="101" t="str">
        <f ca="1">VLOOKUP(D552,ORGÃO!A:B,2,0)</f>
        <v>PROGE</v>
      </c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</row>
    <row r="553" spans="1:18">
      <c r="A553" s="97">
        <f ca="1">IFERROR(__xludf.DUMMYFUNCTION("""COMPUTED_VALUE"""),598)</f>
        <v>598</v>
      </c>
      <c r="B553" s="98" t="str">
        <f ca="1">IFERROR(__xludf.DUMMYFUNCTION("""COMPUTED_VALUE"""),"10.004.0018.0541.0123.1200.3339039000000000000")</f>
        <v>10.004.0018.0541.0123.1200.3339039000000000000</v>
      </c>
      <c r="C553" s="98" t="str">
        <f ca="1">IFERROR(__xludf.DUMMYFUNCTION("""COMPUTED_VALUE"""),"0000")</f>
        <v>0000</v>
      </c>
      <c r="D553" s="100" t="str">
        <f t="shared" ca="1" si="0"/>
        <v>10</v>
      </c>
      <c r="E553" s="101" t="str">
        <f ca="1">VLOOKUP(D553,ORGÃO!A:B,2,0)</f>
        <v>SEMMA</v>
      </c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</row>
    <row r="554" spans="1:18">
      <c r="A554" s="97">
        <f ca="1">IFERROR(__xludf.DUMMYFUNCTION("""COMPUTED_VALUE"""),599)</f>
        <v>599</v>
      </c>
      <c r="B554" s="98" t="str">
        <f ca="1">IFERROR(__xludf.DUMMYFUNCTION("""COMPUTED_VALUE"""),"10.004.0018.0541.0123.1200.3339039000000000000")</f>
        <v>10.004.0018.0541.0123.1200.3339039000000000000</v>
      </c>
      <c r="C554" s="98" t="str">
        <f ca="1">IFERROR(__xludf.DUMMYFUNCTION("""COMPUTED_VALUE"""),"00511")</f>
        <v>00511</v>
      </c>
      <c r="D554" s="100" t="str">
        <f t="shared" ca="1" si="0"/>
        <v>10</v>
      </c>
      <c r="E554" s="101" t="str">
        <f ca="1">VLOOKUP(D554,ORGÃO!A:B,2,0)</f>
        <v>SEMMA</v>
      </c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</row>
    <row r="555" spans="1:18">
      <c r="A555" s="97">
        <f ca="1">IFERROR(__xludf.DUMMYFUNCTION("""COMPUTED_VALUE"""),600)</f>
        <v>600</v>
      </c>
      <c r="B555" s="98" t="str">
        <f ca="1">IFERROR(__xludf.DUMMYFUNCTION("""COMPUTED_VALUE"""),"10.001.0004.0122.0123.2109.3339039000000000000")</f>
        <v>10.001.0004.0122.0123.2109.3339039000000000000</v>
      </c>
      <c r="C555" s="98" t="str">
        <f ca="1">IFERROR(__xludf.DUMMYFUNCTION("""COMPUTED_VALUE"""),"0000")</f>
        <v>0000</v>
      </c>
      <c r="D555" s="100" t="str">
        <f t="shared" ca="1" si="0"/>
        <v>10</v>
      </c>
      <c r="E555" s="101" t="str">
        <f ca="1">VLOOKUP(D555,ORGÃO!A:B,2,0)</f>
        <v>SEMMA</v>
      </c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</row>
    <row r="556" spans="1:18">
      <c r="A556" s="97">
        <f ca="1">IFERROR(__xludf.DUMMYFUNCTION("""COMPUTED_VALUE"""),601)</f>
        <v>601</v>
      </c>
      <c r="B556" s="98" t="str">
        <f ca="1">IFERROR(__xludf.DUMMYFUNCTION("""COMPUTED_VALUE"""),"10.002.0018.0541.0123.2110.3339039000000000000")</f>
        <v>10.002.0018.0541.0123.2110.3339039000000000000</v>
      </c>
      <c r="C556" s="98" t="str">
        <f ca="1">IFERROR(__xludf.DUMMYFUNCTION("""COMPUTED_VALUE"""),"0000")</f>
        <v>0000</v>
      </c>
      <c r="D556" s="100" t="str">
        <f t="shared" ca="1" si="0"/>
        <v>10</v>
      </c>
      <c r="E556" s="101" t="str">
        <f ca="1">VLOOKUP(D556,ORGÃO!A:B,2,0)</f>
        <v>SEMMA</v>
      </c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</row>
    <row r="557" spans="1:18">
      <c r="A557" s="97">
        <f ca="1">IFERROR(__xludf.DUMMYFUNCTION("""COMPUTED_VALUE"""),602)</f>
        <v>602</v>
      </c>
      <c r="B557" s="98" t="str">
        <f ca="1">IFERROR(__xludf.DUMMYFUNCTION("""COMPUTED_VALUE"""),"10.003.0018.0542.0123.2111.3339039000000000000")</f>
        <v>10.003.0018.0542.0123.2111.3339039000000000000</v>
      </c>
      <c r="C557" s="98" t="str">
        <f ca="1">IFERROR(__xludf.DUMMYFUNCTION("""COMPUTED_VALUE"""),"0000")</f>
        <v>0000</v>
      </c>
      <c r="D557" s="100" t="str">
        <f t="shared" ca="1" si="0"/>
        <v>10</v>
      </c>
      <c r="E557" s="101" t="str">
        <f ca="1">VLOOKUP(D557,ORGÃO!A:B,2,0)</f>
        <v>SEMMA</v>
      </c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</row>
    <row r="558" spans="1:18">
      <c r="A558" s="97">
        <f ca="1">IFERROR(__xludf.DUMMYFUNCTION("""COMPUTED_VALUE"""),603)</f>
        <v>603</v>
      </c>
      <c r="B558" s="98" t="str">
        <f ca="1">IFERROR(__xludf.DUMMYFUNCTION("""COMPUTED_VALUE"""),"10.005.0018.0541.0123.2112.3339039000000000000")</f>
        <v>10.005.0018.0541.0123.2112.3339039000000000000</v>
      </c>
      <c r="C558" s="98" t="str">
        <f ca="1">IFERROR(__xludf.DUMMYFUNCTION("""COMPUTED_VALUE"""),"0000")</f>
        <v>0000</v>
      </c>
      <c r="D558" s="100" t="str">
        <f t="shared" ca="1" si="0"/>
        <v>10</v>
      </c>
      <c r="E558" s="101" t="str">
        <f ca="1">VLOOKUP(D558,ORGÃO!A:B,2,0)</f>
        <v>SEMMA</v>
      </c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</row>
    <row r="559" spans="1:18">
      <c r="A559" s="97">
        <f ca="1">IFERROR(__xludf.DUMMYFUNCTION("""COMPUTED_VALUE"""),604)</f>
        <v>604</v>
      </c>
      <c r="B559" s="98" t="str">
        <f ca="1">IFERROR(__xludf.DUMMYFUNCTION("""COMPUTED_VALUE"""),"10.008.0018.0542.0123.2113.3339039000000000000")</f>
        <v>10.008.0018.0542.0123.2113.3339039000000000000</v>
      </c>
      <c r="C559" s="98" t="str">
        <f ca="1">IFERROR(__xludf.DUMMYFUNCTION("""COMPUTED_VALUE"""),"0000")</f>
        <v>0000</v>
      </c>
      <c r="D559" s="100" t="str">
        <f t="shared" ca="1" si="0"/>
        <v>10</v>
      </c>
      <c r="E559" s="101" t="str">
        <f ca="1">VLOOKUP(D559,ORGÃO!A:B,2,0)</f>
        <v>SEMMA</v>
      </c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</row>
    <row r="560" spans="1:18">
      <c r="A560" s="97">
        <f ca="1">IFERROR(__xludf.DUMMYFUNCTION("""COMPUTED_VALUE"""),605)</f>
        <v>605</v>
      </c>
      <c r="B560" s="98" t="str">
        <f ca="1">IFERROR(__xludf.DUMMYFUNCTION("""COMPUTED_VALUE"""),"10.006.0018.0541.0123.2114.3339039000000000000")</f>
        <v>10.006.0018.0541.0123.2114.3339039000000000000</v>
      </c>
      <c r="C560" s="98" t="str">
        <f ca="1">IFERROR(__xludf.DUMMYFUNCTION("""COMPUTED_VALUE"""),"00555")</f>
        <v>00555</v>
      </c>
      <c r="D560" s="100" t="str">
        <f t="shared" ca="1" si="0"/>
        <v>10</v>
      </c>
      <c r="E560" s="101" t="str">
        <f ca="1">VLOOKUP(D560,ORGÃO!A:B,2,0)</f>
        <v>SEMMA</v>
      </c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</row>
    <row r="561" spans="1:18">
      <c r="A561" s="97">
        <f ca="1">IFERROR(__xludf.DUMMYFUNCTION("""COMPUTED_VALUE"""),606)</f>
        <v>606</v>
      </c>
      <c r="B561" s="98" t="str">
        <f ca="1">IFERROR(__xludf.DUMMYFUNCTION("""COMPUTED_VALUE"""),"10.007.0018.0541.0123.2115.3339039000000000000")</f>
        <v>10.007.0018.0541.0123.2115.3339039000000000000</v>
      </c>
      <c r="C561" s="98" t="str">
        <f ca="1">IFERROR(__xludf.DUMMYFUNCTION("""COMPUTED_VALUE"""),"00555")</f>
        <v>00555</v>
      </c>
      <c r="D561" s="100" t="str">
        <f t="shared" ca="1" si="0"/>
        <v>10</v>
      </c>
      <c r="E561" s="101" t="str">
        <f ca="1">VLOOKUP(D561,ORGÃO!A:B,2,0)</f>
        <v>SEMMA</v>
      </c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</row>
    <row r="562" spans="1:18">
      <c r="A562" s="97">
        <f ca="1">IFERROR(__xludf.DUMMYFUNCTION("""COMPUTED_VALUE"""),608)</f>
        <v>608</v>
      </c>
      <c r="B562" s="98" t="str">
        <f ca="1">IFERROR(__xludf.DUMMYFUNCTION("""COMPUTED_VALUE"""),"09.001.0004.0129.0131.2019.3339039000000000000")</f>
        <v>09.001.0004.0129.0131.2019.3339039000000000000</v>
      </c>
      <c r="C562" s="98" t="str">
        <f ca="1">IFERROR(__xludf.DUMMYFUNCTION("""COMPUTED_VALUE"""),"0000")</f>
        <v>0000</v>
      </c>
      <c r="D562" s="100" t="str">
        <f t="shared" ca="1" si="0"/>
        <v>09</v>
      </c>
      <c r="E562" s="101" t="str">
        <f ca="1">VLOOKUP(D562,ORGÃO!A:B,2,0)</f>
        <v>SEPFO</v>
      </c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</row>
    <row r="563" spans="1:18">
      <c r="A563" s="97">
        <f ca="1">IFERROR(__xludf.DUMMYFUNCTION("""COMPUTED_VALUE"""),611)</f>
        <v>611</v>
      </c>
      <c r="B563" s="98" t="str">
        <f ca="1">IFERROR(__xludf.DUMMYFUNCTION("""COMPUTED_VALUE"""),"18.003.0015.0121.0140.1030.3339039000000000000")</f>
        <v>18.003.0015.0121.0140.1030.3339039000000000000</v>
      </c>
      <c r="C563" s="98" t="str">
        <f ca="1">IFERROR(__xludf.DUMMYFUNCTION("""COMPUTED_VALUE"""),"0000")</f>
        <v>0000</v>
      </c>
      <c r="D563" s="100" t="str">
        <f t="shared" ca="1" si="0"/>
        <v>18</v>
      </c>
      <c r="E563" s="101" t="str">
        <f ca="1">VLOOKUP(D563,ORGÃO!A:B,2,0)</f>
        <v>SESET</v>
      </c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</row>
    <row r="564" spans="1:18">
      <c r="A564" s="97">
        <f ca="1">IFERROR(__xludf.DUMMYFUNCTION("""COMPUTED_VALUE"""),612)</f>
        <v>612</v>
      </c>
      <c r="B564" s="98" t="str">
        <f ca="1">IFERROR(__xludf.DUMMYFUNCTION("""COMPUTED_VALUE"""),"18.003.0015.0121.0140.1030.3339039000000000000")</f>
        <v>18.003.0015.0121.0140.1030.3339039000000000000</v>
      </c>
      <c r="C564" s="98" t="str">
        <f ca="1">IFERROR(__xludf.DUMMYFUNCTION("""COMPUTED_VALUE"""),"00509")</f>
        <v>00509</v>
      </c>
      <c r="D564" s="100" t="str">
        <f t="shared" ca="1" si="0"/>
        <v>18</v>
      </c>
      <c r="E564" s="101" t="str">
        <f ca="1">VLOOKUP(D564,ORGÃO!A:B,2,0)</f>
        <v>SESET</v>
      </c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</row>
    <row r="565" spans="1:18">
      <c r="A565" s="97">
        <f ca="1">IFERROR(__xludf.DUMMYFUNCTION("""COMPUTED_VALUE"""),613)</f>
        <v>613</v>
      </c>
      <c r="B565" s="98" t="str">
        <f ca="1">IFERROR(__xludf.DUMMYFUNCTION("""COMPUTED_VALUE"""),"18.004.0015.0182.0140.1076.3339039000000000000")</f>
        <v>18.004.0015.0182.0140.1076.3339039000000000000</v>
      </c>
      <c r="C565" s="98" t="str">
        <f ca="1">IFERROR(__xludf.DUMMYFUNCTION("""COMPUTED_VALUE"""),"0000")</f>
        <v>0000</v>
      </c>
      <c r="D565" s="100" t="str">
        <f t="shared" ca="1" si="0"/>
        <v>18</v>
      </c>
      <c r="E565" s="101" t="str">
        <f ca="1">VLOOKUP(D565,ORGÃO!A:B,2,0)</f>
        <v>SESET</v>
      </c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</row>
    <row r="566" spans="1:18">
      <c r="A566" s="97">
        <f ca="1">IFERROR(__xludf.DUMMYFUNCTION("""COMPUTED_VALUE"""),614)</f>
        <v>614</v>
      </c>
      <c r="B566" s="98" t="str">
        <f ca="1">IFERROR(__xludf.DUMMYFUNCTION("""COMPUTED_VALUE"""),"18.004.0015.0182.0140.1076.3339039000000000000")</f>
        <v>18.004.0015.0182.0140.1076.3339039000000000000</v>
      </c>
      <c r="C566" s="98" t="str">
        <f ca="1">IFERROR(__xludf.DUMMYFUNCTION("""COMPUTED_VALUE"""),"00509")</f>
        <v>00509</v>
      </c>
      <c r="D566" s="100" t="str">
        <f t="shared" ca="1" si="0"/>
        <v>18</v>
      </c>
      <c r="E566" s="101" t="str">
        <f ca="1">VLOOKUP(D566,ORGÃO!A:B,2,0)</f>
        <v>SESET</v>
      </c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</row>
    <row r="567" spans="1:18">
      <c r="A567" s="97">
        <f ca="1">IFERROR(__xludf.DUMMYFUNCTION("""COMPUTED_VALUE"""),615)</f>
        <v>615</v>
      </c>
      <c r="B567" s="98" t="str">
        <f ca="1">IFERROR(__xludf.DUMMYFUNCTION("""COMPUTED_VALUE"""),"18.001.0004.0121.0140.2023.3339039000000000000")</f>
        <v>18.001.0004.0121.0140.2023.3339039000000000000</v>
      </c>
      <c r="C567" s="98" t="str">
        <f ca="1">IFERROR(__xludf.DUMMYFUNCTION("""COMPUTED_VALUE"""),"0000")</f>
        <v>0000</v>
      </c>
      <c r="D567" s="100" t="str">
        <f t="shared" ca="1" si="0"/>
        <v>18</v>
      </c>
      <c r="E567" s="101" t="str">
        <f ca="1">VLOOKUP(D567,ORGÃO!A:B,2,0)</f>
        <v>SESET</v>
      </c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</row>
    <row r="568" spans="1:18">
      <c r="A568" s="97">
        <f ca="1">IFERROR(__xludf.DUMMYFUNCTION("""COMPUTED_VALUE"""),616)</f>
        <v>616</v>
      </c>
      <c r="B568" s="98" t="str">
        <f ca="1">IFERROR(__xludf.DUMMYFUNCTION("""COMPUTED_VALUE"""),"18.002.0006.0181.0140.2024.3339039000000000000")</f>
        <v>18.002.0006.0181.0140.2024.3339039000000000000</v>
      </c>
      <c r="C568" s="98" t="str">
        <f ca="1">IFERROR(__xludf.DUMMYFUNCTION("""COMPUTED_VALUE"""),"0000")</f>
        <v>0000</v>
      </c>
      <c r="D568" s="100" t="str">
        <f t="shared" ca="1" si="0"/>
        <v>18</v>
      </c>
      <c r="E568" s="101" t="str">
        <f ca="1">VLOOKUP(D568,ORGÃO!A:B,2,0)</f>
        <v>SESET</v>
      </c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</row>
    <row r="569" spans="1:18">
      <c r="A569" s="97">
        <f ca="1">IFERROR(__xludf.DUMMYFUNCTION("""COMPUTED_VALUE"""),617)</f>
        <v>617</v>
      </c>
      <c r="B569" s="98" t="str">
        <f ca="1">IFERROR(__xludf.DUMMYFUNCTION("""COMPUTED_VALUE"""),"18.002.0006.0181.0140.2024.3339039000000000000")</f>
        <v>18.002.0006.0181.0140.2024.3339039000000000000</v>
      </c>
      <c r="C569" s="98" t="str">
        <f ca="1">IFERROR(__xludf.DUMMYFUNCTION("""COMPUTED_VALUE"""),"01011")</f>
        <v>01011</v>
      </c>
      <c r="D569" s="100" t="str">
        <f t="shared" ca="1" si="0"/>
        <v>18</v>
      </c>
      <c r="E569" s="101" t="str">
        <f ca="1">VLOOKUP(D569,ORGÃO!A:B,2,0)</f>
        <v>SESET</v>
      </c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</row>
    <row r="570" spans="1:18">
      <c r="A570" s="97">
        <f ca="1">IFERROR(__xludf.DUMMYFUNCTION("""COMPUTED_VALUE"""),618)</f>
        <v>618</v>
      </c>
      <c r="B570" s="98" t="str">
        <f ca="1">IFERROR(__xludf.DUMMYFUNCTION("""COMPUTED_VALUE"""),"18.002.0006.0182.0140.2025.3339039000000000000")</f>
        <v>18.002.0006.0182.0140.2025.3339039000000000000</v>
      </c>
      <c r="C570" s="98" t="str">
        <f ca="1">IFERROR(__xludf.DUMMYFUNCTION("""COMPUTED_VALUE"""),"0000")</f>
        <v>0000</v>
      </c>
      <c r="D570" s="100" t="str">
        <f t="shared" ca="1" si="0"/>
        <v>18</v>
      </c>
      <c r="E570" s="101" t="str">
        <f ca="1">VLOOKUP(D570,ORGÃO!A:B,2,0)</f>
        <v>SESET</v>
      </c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</row>
    <row r="571" spans="1:18">
      <c r="A571" s="97">
        <f ca="1">IFERROR(__xludf.DUMMYFUNCTION("""COMPUTED_VALUE"""),619)</f>
        <v>619</v>
      </c>
      <c r="B571" s="98" t="str">
        <f ca="1">IFERROR(__xludf.DUMMYFUNCTION("""COMPUTED_VALUE"""),"18.002.0006.0182.0140.2026.3339039000000000000")</f>
        <v>18.002.0006.0182.0140.2026.3339039000000000000</v>
      </c>
      <c r="C571" s="98" t="str">
        <f ca="1">IFERROR(__xludf.DUMMYFUNCTION("""COMPUTED_VALUE"""),"0000")</f>
        <v>0000</v>
      </c>
      <c r="D571" s="100" t="str">
        <f t="shared" ca="1" si="0"/>
        <v>18</v>
      </c>
      <c r="E571" s="101" t="str">
        <f ca="1">VLOOKUP(D571,ORGÃO!A:B,2,0)</f>
        <v>SESET</v>
      </c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</row>
    <row r="572" spans="1:18">
      <c r="A572" s="97">
        <f ca="1">IFERROR(__xludf.DUMMYFUNCTION("""COMPUTED_VALUE"""),620)</f>
        <v>620</v>
      </c>
      <c r="B572" s="98" t="str">
        <f ca="1">IFERROR(__xludf.DUMMYFUNCTION("""COMPUTED_VALUE"""),"18.003.0015.0452.0140.2027.3339039000000000000")</f>
        <v>18.003.0015.0452.0140.2027.3339039000000000000</v>
      </c>
      <c r="C572" s="98" t="str">
        <f ca="1">IFERROR(__xludf.DUMMYFUNCTION("""COMPUTED_VALUE"""),"0000")</f>
        <v>0000</v>
      </c>
      <c r="D572" s="100" t="str">
        <f t="shared" ca="1" si="0"/>
        <v>18</v>
      </c>
      <c r="E572" s="101" t="str">
        <f ca="1">VLOOKUP(D572,ORGÃO!A:B,2,0)</f>
        <v>SESET</v>
      </c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</row>
    <row r="573" spans="1:18">
      <c r="A573" s="97">
        <f ca="1">IFERROR(__xludf.DUMMYFUNCTION("""COMPUTED_VALUE"""),621)</f>
        <v>621</v>
      </c>
      <c r="B573" s="98" t="str">
        <f ca="1">IFERROR(__xludf.DUMMYFUNCTION("""COMPUTED_VALUE"""),"18.003.0015.0452.0140.2027.3339039000000000000")</f>
        <v>18.003.0015.0452.0140.2027.3339039000000000000</v>
      </c>
      <c r="C573" s="98" t="str">
        <f ca="1">IFERROR(__xludf.DUMMYFUNCTION("""COMPUTED_VALUE"""),"00509")</f>
        <v>00509</v>
      </c>
      <c r="D573" s="100" t="str">
        <f t="shared" ca="1" si="0"/>
        <v>18</v>
      </c>
      <c r="E573" s="101" t="str">
        <f ca="1">VLOOKUP(D573,ORGÃO!A:B,2,0)</f>
        <v>SESET</v>
      </c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</row>
    <row r="574" spans="1:18">
      <c r="A574" s="97">
        <f ca="1">IFERROR(__xludf.DUMMYFUNCTION("""COMPUTED_VALUE"""),622)</f>
        <v>622</v>
      </c>
      <c r="B574" s="98" t="str">
        <f ca="1">IFERROR(__xludf.DUMMYFUNCTION("""COMPUTED_VALUE"""),"18.004.0006.0181.0140.2142.3339039000000000000")</f>
        <v>18.004.0006.0181.0140.2142.3339039000000000000</v>
      </c>
      <c r="C574" s="98" t="str">
        <f ca="1">IFERROR(__xludf.DUMMYFUNCTION("""COMPUTED_VALUE"""),"0000")</f>
        <v>0000</v>
      </c>
      <c r="D574" s="100" t="str">
        <f t="shared" ca="1" si="0"/>
        <v>18</v>
      </c>
      <c r="E574" s="101" t="str">
        <f ca="1">VLOOKUP(D574,ORGÃO!A:B,2,0)</f>
        <v>SESET</v>
      </c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</row>
    <row r="575" spans="1:18">
      <c r="A575" s="97">
        <f ca="1">IFERROR(__xludf.DUMMYFUNCTION("""COMPUTED_VALUE"""),623)</f>
        <v>623</v>
      </c>
      <c r="B575" s="98" t="str">
        <f ca="1">IFERROR(__xludf.DUMMYFUNCTION("""COMPUTED_VALUE"""),"18.004.0006.0181.0140.2142.3339039000000000000")</f>
        <v>18.004.0006.0181.0140.2142.3339039000000000000</v>
      </c>
      <c r="C575" s="98" t="str">
        <f ca="1">IFERROR(__xludf.DUMMYFUNCTION("""COMPUTED_VALUE"""),"01011")</f>
        <v>01011</v>
      </c>
      <c r="D575" s="100" t="str">
        <f t="shared" ca="1" si="0"/>
        <v>18</v>
      </c>
      <c r="E575" s="101" t="str">
        <f ca="1">VLOOKUP(D575,ORGÃO!A:B,2,0)</f>
        <v>SESET</v>
      </c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</row>
    <row r="576" spans="1:18">
      <c r="A576" s="97">
        <f ca="1">IFERROR(__xludf.DUMMYFUNCTION("""COMPUTED_VALUE"""),624)</f>
        <v>624</v>
      </c>
      <c r="B576" s="98" t="str">
        <f ca="1">IFERROR(__xludf.DUMMYFUNCTION("""COMPUTED_VALUE"""),"18.004.0006.0182.0140.2143.3339039000000000000")</f>
        <v>18.004.0006.0182.0140.2143.3339039000000000000</v>
      </c>
      <c r="C576" s="98" t="str">
        <f ca="1">IFERROR(__xludf.DUMMYFUNCTION("""COMPUTED_VALUE"""),"0000")</f>
        <v>0000</v>
      </c>
      <c r="D576" s="100" t="str">
        <f t="shared" ca="1" si="0"/>
        <v>18</v>
      </c>
      <c r="E576" s="101" t="str">
        <f ca="1">VLOOKUP(D576,ORGÃO!A:B,2,0)</f>
        <v>SESET</v>
      </c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</row>
    <row r="577" spans="1:18">
      <c r="A577" s="97">
        <f ca="1">IFERROR(__xludf.DUMMYFUNCTION("""COMPUTED_VALUE"""),625)</f>
        <v>625</v>
      </c>
      <c r="B577" s="98" t="str">
        <f ca="1">IFERROR(__xludf.DUMMYFUNCTION("""COMPUTED_VALUE"""),"18.004.0006.0182.0140.2144.3339039000000000000")</f>
        <v>18.004.0006.0182.0140.2144.3339039000000000000</v>
      </c>
      <c r="C577" s="98" t="str">
        <f ca="1">IFERROR(__xludf.DUMMYFUNCTION("""COMPUTED_VALUE"""),"0000")</f>
        <v>0000</v>
      </c>
      <c r="D577" s="100" t="str">
        <f t="shared" ca="1" si="0"/>
        <v>18</v>
      </c>
      <c r="E577" s="101" t="str">
        <f ca="1">VLOOKUP(D577,ORGÃO!A:B,2,0)</f>
        <v>SESET</v>
      </c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</row>
    <row r="578" spans="1:18">
      <c r="A578" s="97">
        <f ca="1">IFERROR(__xludf.DUMMYFUNCTION("""COMPUTED_VALUE"""),626)</f>
        <v>626</v>
      </c>
      <c r="B578" s="98" t="str">
        <f ca="1">IFERROR(__xludf.DUMMYFUNCTION("""COMPUTED_VALUE"""),"18.004.0015.0452.0140.2145.3339039000000000000")</f>
        <v>18.004.0015.0452.0140.2145.3339039000000000000</v>
      </c>
      <c r="C578" s="98" t="str">
        <f ca="1">IFERROR(__xludf.DUMMYFUNCTION("""COMPUTED_VALUE"""),"0000")</f>
        <v>0000</v>
      </c>
      <c r="D578" s="100" t="str">
        <f t="shared" ca="1" si="0"/>
        <v>18</v>
      </c>
      <c r="E578" s="101" t="str">
        <f ca="1">VLOOKUP(D578,ORGÃO!A:B,2,0)</f>
        <v>SESET</v>
      </c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</row>
    <row r="579" spans="1:18">
      <c r="A579" s="97">
        <f ca="1">IFERROR(__xludf.DUMMYFUNCTION("""COMPUTED_VALUE"""),627)</f>
        <v>627</v>
      </c>
      <c r="B579" s="98" t="str">
        <f ca="1">IFERROR(__xludf.DUMMYFUNCTION("""COMPUTED_VALUE"""),"02.001.0004.0121.0022.2104.3339040000000000000")</f>
        <v>02.001.0004.0121.0022.2104.3339040000000000000</v>
      </c>
      <c r="C579" s="98" t="str">
        <f ca="1">IFERROR(__xludf.DUMMYFUNCTION("""COMPUTED_VALUE"""),"0000")</f>
        <v>0000</v>
      </c>
      <c r="D579" s="100" t="str">
        <f t="shared" ca="1" si="0"/>
        <v>02</v>
      </c>
      <c r="E579" s="101" t="str">
        <f ca="1">VLOOKUP(D579,ORGÃO!A:B,2,0)</f>
        <v>SEGOV</v>
      </c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</row>
    <row r="580" spans="1:18">
      <c r="A580" s="97">
        <f ca="1">IFERROR(__xludf.DUMMYFUNCTION("""COMPUTED_VALUE"""),628)</f>
        <v>628</v>
      </c>
      <c r="B580" s="98" t="str">
        <f ca="1">IFERROR(__xludf.DUMMYFUNCTION("""COMPUTED_VALUE"""),"03.001.0004.0122.0030.2033.3339040000000000000")</f>
        <v>03.001.0004.0122.0030.2033.3339040000000000000</v>
      </c>
      <c r="C580" s="98" t="str">
        <f ca="1">IFERROR(__xludf.DUMMYFUNCTION("""COMPUTED_VALUE"""),"0000")</f>
        <v>0000</v>
      </c>
      <c r="D580" s="100" t="str">
        <f t="shared" ca="1" si="0"/>
        <v>03</v>
      </c>
      <c r="E580" s="101" t="str">
        <f ca="1">VLOOKUP(D580,ORGÃO!A:B,2,0)</f>
        <v>PROGE</v>
      </c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</row>
    <row r="581" spans="1:18">
      <c r="A581" s="97">
        <f ca="1">IFERROR(__xludf.DUMMYFUNCTION("""COMPUTED_VALUE"""),629)</f>
        <v>629</v>
      </c>
      <c r="B581" s="98" t="str">
        <f ca="1">IFERROR(__xludf.DUMMYFUNCTION("""COMPUTED_VALUE"""),"04.004.0004.0122.0040.1001.3339040000000000000")</f>
        <v>04.004.0004.0122.0040.1001.3339040000000000000</v>
      </c>
      <c r="C581" s="98" t="str">
        <f ca="1">IFERROR(__xludf.DUMMYFUNCTION("""COMPUTED_VALUE"""),"0000")</f>
        <v>0000</v>
      </c>
      <c r="D581" s="100" t="str">
        <f t="shared" ca="1" si="0"/>
        <v>04</v>
      </c>
      <c r="E581" s="101" t="str">
        <f ca="1">VLOOKUP(D581,ORGÃO!A:B,2,0)</f>
        <v>SEMAD</v>
      </c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</row>
    <row r="582" spans="1:18">
      <c r="A582" s="97">
        <f ca="1">IFERROR(__xludf.DUMMYFUNCTION("""COMPUTED_VALUE"""),630)</f>
        <v>630</v>
      </c>
      <c r="B582" s="98" t="str">
        <f ca="1">IFERROR(__xludf.DUMMYFUNCTION("""COMPUTED_VALUE"""),"04.004.0004.0122.0040.2138.3339040000000000000")</f>
        <v>04.004.0004.0122.0040.2138.3339040000000000000</v>
      </c>
      <c r="C582" s="98" t="str">
        <f ca="1">IFERROR(__xludf.DUMMYFUNCTION("""COMPUTED_VALUE"""),"0000")</f>
        <v>0000</v>
      </c>
      <c r="D582" s="100" t="str">
        <f t="shared" ca="1" si="0"/>
        <v>04</v>
      </c>
      <c r="E582" s="101" t="str">
        <f ca="1">VLOOKUP(D582,ORGÃO!A:B,2,0)</f>
        <v>SEMAD</v>
      </c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</row>
    <row r="583" spans="1:18">
      <c r="A583" s="97">
        <f ca="1">IFERROR(__xludf.DUMMYFUNCTION("""COMPUTED_VALUE"""),631)</f>
        <v>631</v>
      </c>
      <c r="B583" s="98" t="str">
        <f ca="1">IFERROR(__xludf.DUMMYFUNCTION("""COMPUTED_VALUE"""),"13.001.0004.0124.0051.2048.3339040000000000000")</f>
        <v>13.001.0004.0124.0051.2048.3339040000000000000</v>
      </c>
      <c r="C583" s="98" t="str">
        <f ca="1">IFERROR(__xludf.DUMMYFUNCTION("""COMPUTED_VALUE"""),"0000")</f>
        <v>0000</v>
      </c>
      <c r="D583" s="100" t="str">
        <f t="shared" ca="1" si="0"/>
        <v>13</v>
      </c>
      <c r="E583" s="101" t="str">
        <f ca="1">VLOOKUP(D583,ORGÃO!A:B,2,0)</f>
        <v>CGM</v>
      </c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</row>
    <row r="584" spans="1:18">
      <c r="A584" s="97">
        <f ca="1">IFERROR(__xludf.DUMMYFUNCTION("""COMPUTED_VALUE"""),632)</f>
        <v>632</v>
      </c>
      <c r="B584" s="98" t="str">
        <f ca="1">IFERROR(__xludf.DUMMYFUNCTION("""COMPUTED_VALUE"""),"05.001.0012.0361.0074.6012.3339040000000000000")</f>
        <v>05.001.0012.0361.0074.6012.3339040000000000000</v>
      </c>
      <c r="C584" s="98" t="str">
        <f ca="1">IFERROR(__xludf.DUMMYFUNCTION("""COMPUTED_VALUE"""),"00107")</f>
        <v>00107</v>
      </c>
      <c r="D584" s="100" t="str">
        <f t="shared" ca="1" si="0"/>
        <v>05</v>
      </c>
      <c r="E584" s="101" t="str">
        <f ca="1">VLOOKUP(D584,ORGÃO!A:B,2,0)</f>
        <v>SEMED</v>
      </c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</row>
    <row r="585" spans="1:18">
      <c r="A585" s="97">
        <f ca="1">IFERROR(__xludf.DUMMYFUNCTION("""COMPUTED_VALUE"""),633)</f>
        <v>633</v>
      </c>
      <c r="B585" s="98" t="str">
        <f ca="1">IFERROR(__xludf.DUMMYFUNCTION("""COMPUTED_VALUE"""),"05.001.0012.0361.0074.6018.3339040000000000000")</f>
        <v>05.001.0012.0361.0074.6018.3339040000000000000</v>
      </c>
      <c r="C585" s="98" t="str">
        <f ca="1">IFERROR(__xludf.DUMMYFUNCTION("""COMPUTED_VALUE"""),"00104")</f>
        <v>00104</v>
      </c>
      <c r="D585" s="100" t="str">
        <f t="shared" ca="1" si="0"/>
        <v>05</v>
      </c>
      <c r="E585" s="101" t="str">
        <f ca="1">VLOOKUP(D585,ORGÃO!A:B,2,0)</f>
        <v>SEMED</v>
      </c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</row>
    <row r="586" spans="1:18">
      <c r="A586" s="97">
        <f ca="1">IFERROR(__xludf.DUMMYFUNCTION("""COMPUTED_VALUE"""),634)</f>
        <v>634</v>
      </c>
      <c r="B586" s="98" t="str">
        <f ca="1">IFERROR(__xludf.DUMMYFUNCTION("""COMPUTED_VALUE"""),"11.002.0013.0392.0082.2012.3339040000000000000")</f>
        <v>11.002.0013.0392.0082.2012.3339040000000000000</v>
      </c>
      <c r="C586" s="98" t="str">
        <f ca="1">IFERROR(__xludf.DUMMYFUNCTION("""COMPUTED_VALUE"""),"0000")</f>
        <v>0000</v>
      </c>
      <c r="D586" s="100" t="str">
        <f t="shared" ca="1" si="0"/>
        <v>11</v>
      </c>
      <c r="E586" s="101" t="str">
        <f ca="1">VLOOKUP(D586,ORGÃO!A:B,2,0)</f>
        <v>SEMEL</v>
      </c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</row>
    <row r="587" spans="1:18">
      <c r="A587" s="97">
        <f ca="1">IFERROR(__xludf.DUMMYFUNCTION("""COMPUTED_VALUE"""),635)</f>
        <v>635</v>
      </c>
      <c r="B587" s="98" t="str">
        <f ca="1">IFERROR(__xludf.DUMMYFUNCTION("""COMPUTED_VALUE"""),"06.001.0010.0301.0094.2037.3339040000000000000")</f>
        <v>06.001.0010.0301.0094.2037.3339040000000000000</v>
      </c>
      <c r="C587" s="98" t="str">
        <f ca="1">IFERROR(__xludf.DUMMYFUNCTION("""COMPUTED_VALUE"""),"00303")</f>
        <v>00303</v>
      </c>
      <c r="D587" s="100" t="str">
        <f t="shared" ca="1" si="0"/>
        <v>06</v>
      </c>
      <c r="E587" s="101" t="str">
        <f ca="1">VLOOKUP(D587,ORGÃO!A:B,2,0)</f>
        <v>SEMSA</v>
      </c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</row>
    <row r="588" spans="1:18">
      <c r="A588" s="97">
        <f ca="1">IFERROR(__xludf.DUMMYFUNCTION("""COMPUTED_VALUE"""),637)</f>
        <v>637</v>
      </c>
      <c r="B588" s="98" t="str">
        <f ca="1">IFERROR(__xludf.DUMMYFUNCTION("""COMPUTED_VALUE"""),"06.001.0010.0301.0094.2039.3339040000000000000")</f>
        <v>06.001.0010.0301.0094.2039.3339040000000000000</v>
      </c>
      <c r="C588" s="98" t="str">
        <f ca="1">IFERROR(__xludf.DUMMYFUNCTION("""COMPUTED_VALUE"""),"04942")</f>
        <v>04942</v>
      </c>
      <c r="D588" s="100" t="str">
        <f t="shared" ca="1" si="0"/>
        <v>06</v>
      </c>
      <c r="E588" s="101" t="str">
        <f ca="1">VLOOKUP(D588,ORGÃO!A:B,2,0)</f>
        <v>SEMSA</v>
      </c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</row>
    <row r="589" spans="1:18">
      <c r="A589" s="97">
        <f ca="1">IFERROR(__xludf.DUMMYFUNCTION("""COMPUTED_VALUE"""),638)</f>
        <v>638</v>
      </c>
      <c r="B589" s="98" t="str">
        <f ca="1">IFERROR(__xludf.DUMMYFUNCTION("""COMPUTED_VALUE"""),"06.001.0010.0305.0094.2040.3339040000000000000")</f>
        <v>06.001.0010.0305.0094.2040.3339040000000000000</v>
      </c>
      <c r="C589" s="98" t="str">
        <f ca="1">IFERROR(__xludf.DUMMYFUNCTION("""COMPUTED_VALUE"""),"04942")</f>
        <v>04942</v>
      </c>
      <c r="D589" s="100" t="str">
        <f t="shared" ca="1" si="0"/>
        <v>06</v>
      </c>
      <c r="E589" s="101" t="str">
        <f ca="1">VLOOKUP(D589,ORGÃO!A:B,2,0)</f>
        <v>SEMSA</v>
      </c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</row>
    <row r="590" spans="1:18">
      <c r="A590" s="97">
        <f ca="1">IFERROR(__xludf.DUMMYFUNCTION("""COMPUTED_VALUE"""),639)</f>
        <v>639</v>
      </c>
      <c r="B590" s="98" t="str">
        <f ca="1">IFERROR(__xludf.DUMMYFUNCTION("""COMPUTED_VALUE"""),"06.001.0010.0302.0094.2041.3339040000000000000")</f>
        <v>06.001.0010.0302.0094.2041.3339040000000000000</v>
      </c>
      <c r="C590" s="98" t="str">
        <f ca="1">IFERROR(__xludf.DUMMYFUNCTION("""COMPUTED_VALUE"""),"00303")</f>
        <v>00303</v>
      </c>
      <c r="D590" s="100" t="str">
        <f t="shared" ca="1" si="0"/>
        <v>06</v>
      </c>
      <c r="E590" s="101" t="str">
        <f ca="1">VLOOKUP(D590,ORGÃO!A:B,2,0)</f>
        <v>SEMSA</v>
      </c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</row>
    <row r="591" spans="1:18">
      <c r="A591" s="97">
        <f ca="1">IFERROR(__xludf.DUMMYFUNCTION("""COMPUTED_VALUE"""),640)</f>
        <v>640</v>
      </c>
      <c r="B591" s="98" t="str">
        <f ca="1">IFERROR(__xludf.DUMMYFUNCTION("""COMPUTED_VALUE"""),"06.001.0010.0302.0094.2043.3339040000000000000")</f>
        <v>06.001.0010.0302.0094.2043.3339040000000000000</v>
      </c>
      <c r="C591" s="98" t="str">
        <f ca="1">IFERROR(__xludf.DUMMYFUNCTION("""COMPUTED_VALUE"""),"04942")</f>
        <v>04942</v>
      </c>
      <c r="D591" s="100" t="str">
        <f t="shared" ca="1" si="0"/>
        <v>06</v>
      </c>
      <c r="E591" s="101" t="str">
        <f ca="1">VLOOKUP(D591,ORGÃO!A:B,2,0)</f>
        <v>SEMSA</v>
      </c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</row>
    <row r="592" spans="1:18">
      <c r="A592" s="97">
        <f ca="1">IFERROR(__xludf.DUMMYFUNCTION("""COMPUTED_VALUE"""),641)</f>
        <v>641</v>
      </c>
      <c r="B592" s="98" t="str">
        <f ca="1">IFERROR(__xludf.DUMMYFUNCTION("""COMPUTED_VALUE"""),"06.001.0010.0302.0094.2044.3339040000000000000")</f>
        <v>06.001.0010.0302.0094.2044.3339040000000000000</v>
      </c>
      <c r="C592" s="98" t="str">
        <f ca="1">IFERROR(__xludf.DUMMYFUNCTION("""COMPUTED_VALUE"""),"00303")</f>
        <v>00303</v>
      </c>
      <c r="D592" s="100" t="str">
        <f t="shared" ca="1" si="0"/>
        <v>06</v>
      </c>
      <c r="E592" s="101" t="str">
        <f ca="1">VLOOKUP(D592,ORGÃO!A:B,2,0)</f>
        <v>SEMSA</v>
      </c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</row>
    <row r="593" spans="1:18">
      <c r="A593" s="97">
        <f ca="1">IFERROR(__xludf.DUMMYFUNCTION("""COMPUTED_VALUE"""),642)</f>
        <v>642</v>
      </c>
      <c r="B593" s="98" t="str">
        <f ca="1">IFERROR(__xludf.DUMMYFUNCTION("""COMPUTED_VALUE"""),"06.001.0010.0304.0094.2046.3339040000000000000")</f>
        <v>06.001.0010.0304.0094.2046.3339040000000000000</v>
      </c>
      <c r="C593" s="98" t="str">
        <f ca="1">IFERROR(__xludf.DUMMYFUNCTION("""COMPUTED_VALUE"""),"04942")</f>
        <v>04942</v>
      </c>
      <c r="D593" s="100" t="str">
        <f t="shared" ca="1" si="0"/>
        <v>06</v>
      </c>
      <c r="E593" s="101" t="str">
        <f ca="1">VLOOKUP(D593,ORGÃO!A:B,2,0)</f>
        <v>SEMSA</v>
      </c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</row>
    <row r="594" spans="1:18">
      <c r="A594" s="97">
        <f ca="1">IFERROR(__xludf.DUMMYFUNCTION("""COMPUTED_VALUE"""),643)</f>
        <v>643</v>
      </c>
      <c r="B594" s="98" t="str">
        <f ca="1">IFERROR(__xludf.DUMMYFUNCTION("""COMPUTED_VALUE"""),"07.005.0015.0452.0104.2132.3339040000000000000")</f>
        <v>07.005.0015.0452.0104.2132.3339040000000000000</v>
      </c>
      <c r="C594" s="98" t="str">
        <f ca="1">IFERROR(__xludf.DUMMYFUNCTION("""COMPUTED_VALUE"""),"0000")</f>
        <v>0000</v>
      </c>
      <c r="D594" s="100" t="str">
        <f t="shared" ca="1" si="0"/>
        <v>07</v>
      </c>
      <c r="E594" s="101" t="str">
        <f ca="1">VLOOKUP(D594,ORGÃO!A:B,2,0)</f>
        <v>SEMOP</v>
      </c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</row>
    <row r="595" spans="1:18">
      <c r="A595" s="97">
        <f ca="1">IFERROR(__xludf.DUMMYFUNCTION("""COMPUTED_VALUE"""),644)</f>
        <v>644</v>
      </c>
      <c r="B595" s="98" t="str">
        <f ca="1">IFERROR(__xludf.DUMMYFUNCTION("""COMPUTED_VALUE"""),"07.006.0015.0452.0104.2136.3339040000000000000")</f>
        <v>07.006.0015.0452.0104.2136.3339040000000000000</v>
      </c>
      <c r="C595" s="98" t="str">
        <f ca="1">IFERROR(__xludf.DUMMYFUNCTION("""COMPUTED_VALUE"""),"0000")</f>
        <v>0000</v>
      </c>
      <c r="D595" s="100" t="str">
        <f t="shared" ca="1" si="0"/>
        <v>07</v>
      </c>
      <c r="E595" s="101" t="str">
        <f ca="1">VLOOKUP(D595,ORGÃO!A:B,2,0)</f>
        <v>SEMOP</v>
      </c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</row>
    <row r="596" spans="1:18">
      <c r="A596" s="97">
        <f ca="1">IFERROR(__xludf.DUMMYFUNCTION("""COMPUTED_VALUE"""),645)</f>
        <v>645</v>
      </c>
      <c r="B596" s="98" t="str">
        <f ca="1">IFERROR(__xludf.DUMMYFUNCTION("""COMPUTED_VALUE"""),"12.005.0020.0605.0113.2124.3339040000000000000")</f>
        <v>12.005.0020.0605.0113.2124.3339040000000000000</v>
      </c>
      <c r="C596" s="98" t="str">
        <f ca="1">IFERROR(__xludf.DUMMYFUNCTION("""COMPUTED_VALUE"""),"0000")</f>
        <v>0000</v>
      </c>
      <c r="D596" s="100" t="str">
        <f t="shared" ca="1" si="0"/>
        <v>12</v>
      </c>
      <c r="E596" s="101" t="str">
        <f ca="1">VLOOKUP(D596,ORGÃO!A:B,2,0)</f>
        <v>SEMDE</v>
      </c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</row>
    <row r="597" spans="1:18">
      <c r="A597" s="97">
        <f ca="1">IFERROR(__xludf.DUMMYFUNCTION("""COMPUTED_VALUE"""),646)</f>
        <v>646</v>
      </c>
      <c r="B597" s="98" t="str">
        <f ca="1">IFERROR(__xludf.DUMMYFUNCTION("""COMPUTED_VALUE"""),"12.001.0004.0122.0113.2129.3339040000000000000")</f>
        <v>12.001.0004.0122.0113.2129.3339040000000000000</v>
      </c>
      <c r="C597" s="98" t="str">
        <f ca="1">IFERROR(__xludf.DUMMYFUNCTION("""COMPUTED_VALUE"""),"0000")</f>
        <v>0000</v>
      </c>
      <c r="D597" s="100" t="str">
        <f t="shared" ca="1" si="0"/>
        <v>12</v>
      </c>
      <c r="E597" s="101" t="str">
        <f ca="1">VLOOKUP(D597,ORGÃO!A:B,2,0)</f>
        <v>SEMDE</v>
      </c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</row>
    <row r="598" spans="1:18">
      <c r="A598" s="97">
        <f ca="1">IFERROR(__xludf.DUMMYFUNCTION("""COMPUTED_VALUE"""),647)</f>
        <v>647</v>
      </c>
      <c r="B598" s="98" t="str">
        <f ca="1">IFERROR(__xludf.DUMMYFUNCTION("""COMPUTED_VALUE"""),"08.001.0008.0244.0118.2029.3339040000000000000")</f>
        <v>08.001.0008.0244.0118.2029.3339040000000000000</v>
      </c>
      <c r="C598" s="98" t="str">
        <f ca="1">IFERROR(__xludf.DUMMYFUNCTION("""COMPUTED_VALUE"""),"0000")</f>
        <v>0000</v>
      </c>
      <c r="D598" s="100" t="str">
        <f t="shared" ca="1" si="0"/>
        <v>08</v>
      </c>
      <c r="E598" s="101" t="str">
        <f ca="1">VLOOKUP(D598,ORGÃO!A:B,2,0)</f>
        <v>SEMAS</v>
      </c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</row>
    <row r="599" spans="1:18">
      <c r="A599" s="97">
        <f ca="1">IFERROR(__xludf.DUMMYFUNCTION("""COMPUTED_VALUE"""),648)</f>
        <v>648</v>
      </c>
      <c r="B599" s="98" t="str">
        <f ca="1">IFERROR(__xludf.DUMMYFUNCTION("""COMPUTED_VALUE"""),"08.003.0008.0244.0118.2030.3339040000000000000")</f>
        <v>08.003.0008.0244.0118.2030.3339040000000000000</v>
      </c>
      <c r="C599" s="98" t="str">
        <f ca="1">IFERROR(__xludf.DUMMYFUNCTION("""COMPUTED_VALUE"""),"0000")</f>
        <v>0000</v>
      </c>
      <c r="D599" s="100" t="str">
        <f t="shared" ca="1" si="0"/>
        <v>08</v>
      </c>
      <c r="E599" s="101" t="str">
        <f ca="1">VLOOKUP(D599,ORGÃO!A:B,2,0)</f>
        <v>SEMAS</v>
      </c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</row>
    <row r="600" spans="1:18">
      <c r="A600" s="97">
        <f ca="1">IFERROR(__xludf.DUMMYFUNCTION("""COMPUTED_VALUE"""),649)</f>
        <v>649</v>
      </c>
      <c r="B600" s="98" t="str">
        <f ca="1">IFERROR(__xludf.DUMMYFUNCTION("""COMPUTED_VALUE"""),"08.003.0008.0244.0118.2030.3339040000000000000")</f>
        <v>08.003.0008.0244.0118.2030.3339040000000000000</v>
      </c>
      <c r="C600" s="98" t="str">
        <f ca="1">IFERROR(__xludf.DUMMYFUNCTION("""COMPUTED_VALUE"""),"00934")</f>
        <v>00934</v>
      </c>
      <c r="D600" s="100" t="str">
        <f t="shared" ca="1" si="0"/>
        <v>08</v>
      </c>
      <c r="E600" s="101" t="str">
        <f ca="1">VLOOKUP(D600,ORGÃO!A:B,2,0)</f>
        <v>SEMAS</v>
      </c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</row>
    <row r="601" spans="1:18">
      <c r="A601" s="97">
        <f ca="1">IFERROR(__xludf.DUMMYFUNCTION("""COMPUTED_VALUE"""),651)</f>
        <v>651</v>
      </c>
      <c r="B601" s="98" t="str">
        <f ca="1">IFERROR(__xludf.DUMMYFUNCTION("""COMPUTED_VALUE"""),"08.003.0008.0244.0118.2030.3339040000000000000")</f>
        <v>08.003.0008.0244.0118.2030.3339040000000000000</v>
      </c>
      <c r="C601" s="98" t="str">
        <f ca="1">IFERROR(__xludf.DUMMYFUNCTION("""COMPUTED_VALUE"""),"00940")</f>
        <v>00940</v>
      </c>
      <c r="D601" s="100" t="str">
        <f t="shared" ca="1" si="0"/>
        <v>08</v>
      </c>
      <c r="E601" s="101" t="str">
        <f ca="1">VLOOKUP(D601,ORGÃO!A:B,2,0)</f>
        <v>SEMAS</v>
      </c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</row>
    <row r="602" spans="1:18">
      <c r="A602" s="97">
        <f ca="1">IFERROR(__xludf.DUMMYFUNCTION("""COMPUTED_VALUE"""),652)</f>
        <v>652</v>
      </c>
      <c r="B602" s="98" t="str">
        <f ca="1">IFERROR(__xludf.DUMMYFUNCTION("""COMPUTED_VALUE"""),"08.007.0008.0241.0118.2031.3339040000000000000")</f>
        <v>08.007.0008.0241.0118.2031.3339040000000000000</v>
      </c>
      <c r="C602" s="98" t="str">
        <f ca="1">IFERROR(__xludf.DUMMYFUNCTION("""COMPUTED_VALUE"""),"0000")</f>
        <v>0000</v>
      </c>
      <c r="D602" s="100" t="str">
        <f t="shared" ca="1" si="0"/>
        <v>08</v>
      </c>
      <c r="E602" s="101" t="str">
        <f ca="1">VLOOKUP(D602,ORGÃO!A:B,2,0)</f>
        <v>SEMAS</v>
      </c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</row>
    <row r="603" spans="1:18">
      <c r="A603" s="97">
        <f ca="1">IFERROR(__xludf.DUMMYFUNCTION("""COMPUTED_VALUE"""),653)</f>
        <v>653</v>
      </c>
      <c r="B603" s="98" t="str">
        <f ca="1">IFERROR(__xludf.DUMMYFUNCTION("""COMPUTED_VALUE"""),"08.005.0008.0243.0118.6001.3339040000000000000")</f>
        <v>08.005.0008.0243.0118.6001.3339040000000000000</v>
      </c>
      <c r="C603" s="98" t="str">
        <f ca="1">IFERROR(__xludf.DUMMYFUNCTION("""COMPUTED_VALUE"""),"0000")</f>
        <v>0000</v>
      </c>
      <c r="D603" s="100" t="str">
        <f t="shared" ca="1" si="0"/>
        <v>08</v>
      </c>
      <c r="E603" s="101" t="str">
        <f ca="1">VLOOKUP(D603,ORGÃO!A:B,2,0)</f>
        <v>SEMAS</v>
      </c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</row>
    <row r="604" spans="1:18">
      <c r="A604" s="97">
        <f ca="1">IFERROR(__xludf.DUMMYFUNCTION("""COMPUTED_VALUE"""),654)</f>
        <v>654</v>
      </c>
      <c r="B604" s="98" t="str">
        <f ca="1">IFERROR(__xludf.DUMMYFUNCTION("""COMPUTED_VALUE"""),"16.003.0015.0451.0122.2084.3339040000000000000")</f>
        <v>16.003.0015.0451.0122.2084.3339040000000000000</v>
      </c>
      <c r="C604" s="98" t="str">
        <f ca="1">IFERROR(__xludf.DUMMYFUNCTION("""COMPUTED_VALUE"""),"0000")</f>
        <v>0000</v>
      </c>
      <c r="D604" s="100" t="str">
        <f t="shared" ca="1" si="0"/>
        <v>16</v>
      </c>
      <c r="E604" s="101" t="str">
        <f ca="1">VLOOKUP(D604,ORGÃO!A:B,2,0)</f>
        <v>SEMUR</v>
      </c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</row>
    <row r="605" spans="1:18">
      <c r="A605" s="97">
        <f ca="1">IFERROR(__xludf.DUMMYFUNCTION("""COMPUTED_VALUE"""),655)</f>
        <v>655</v>
      </c>
      <c r="B605" s="98" t="str">
        <f ca="1">IFERROR(__xludf.DUMMYFUNCTION("""COMPUTED_VALUE"""),"16.003.0015.0451.0122.2084.3339040000000000000")</f>
        <v>16.003.0015.0451.0122.2084.3339040000000000000</v>
      </c>
      <c r="C605" s="98" t="str">
        <f ca="1">IFERROR(__xludf.DUMMYFUNCTION("""COMPUTED_VALUE"""),"05104")</f>
        <v>05104</v>
      </c>
      <c r="D605" s="100" t="str">
        <f t="shared" ca="1" si="0"/>
        <v>16</v>
      </c>
      <c r="E605" s="101" t="str">
        <f ca="1">VLOOKUP(D605,ORGÃO!A:B,2,0)</f>
        <v>SEMUR</v>
      </c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</row>
    <row r="606" spans="1:18">
      <c r="A606" s="97">
        <f ca="1">IFERROR(__xludf.DUMMYFUNCTION("""COMPUTED_VALUE"""),656)</f>
        <v>656</v>
      </c>
      <c r="B606" s="98" t="str">
        <f ca="1">IFERROR(__xludf.DUMMYFUNCTION("""COMPUTED_VALUE"""),"16.001.0015.0451.0122.2085.3339040000000000000")</f>
        <v>16.001.0015.0451.0122.2085.3339040000000000000</v>
      </c>
      <c r="C606" s="98" t="str">
        <f ca="1">IFERROR(__xludf.DUMMYFUNCTION("""COMPUTED_VALUE"""),"0000")</f>
        <v>0000</v>
      </c>
      <c r="D606" s="100" t="str">
        <f t="shared" ca="1" si="0"/>
        <v>16</v>
      </c>
      <c r="E606" s="101" t="str">
        <f ca="1">VLOOKUP(D606,ORGÃO!A:B,2,0)</f>
        <v>SEMUR</v>
      </c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</row>
    <row r="607" spans="1:18">
      <c r="A607" s="97">
        <f ca="1">IFERROR(__xludf.DUMMYFUNCTION("""COMPUTED_VALUE"""),657)</f>
        <v>657</v>
      </c>
      <c r="B607" s="98" t="str">
        <f ca="1">IFERROR(__xludf.DUMMYFUNCTION("""COMPUTED_VALUE"""),"16.001.0015.0451.0122.2085.3339040000000000000")</f>
        <v>16.001.0015.0451.0122.2085.3339040000000000000</v>
      </c>
      <c r="C607" s="98" t="str">
        <f ca="1">IFERROR(__xludf.DUMMYFUNCTION("""COMPUTED_VALUE"""),"05104")</f>
        <v>05104</v>
      </c>
      <c r="D607" s="100" t="str">
        <f t="shared" ca="1" si="0"/>
        <v>16</v>
      </c>
      <c r="E607" s="101" t="str">
        <f ca="1">VLOOKUP(D607,ORGÃO!A:B,2,0)</f>
        <v>SEMUR</v>
      </c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</row>
    <row r="608" spans="1:18">
      <c r="A608" s="97">
        <f ca="1">IFERROR(__xludf.DUMMYFUNCTION("""COMPUTED_VALUE"""),658)</f>
        <v>658</v>
      </c>
      <c r="B608" s="98" t="str">
        <f ca="1">IFERROR(__xludf.DUMMYFUNCTION("""COMPUTED_VALUE"""),"16.002.0015.0451.0122.2103.3339040000000000000")</f>
        <v>16.002.0015.0451.0122.2103.3339040000000000000</v>
      </c>
      <c r="C608" s="98" t="str">
        <f ca="1">IFERROR(__xludf.DUMMYFUNCTION("""COMPUTED_VALUE"""),"0000")</f>
        <v>0000</v>
      </c>
      <c r="D608" s="100" t="str">
        <f t="shared" ca="1" si="0"/>
        <v>16</v>
      </c>
      <c r="E608" s="101" t="str">
        <f ca="1">VLOOKUP(D608,ORGÃO!A:B,2,0)</f>
        <v>SEMUR</v>
      </c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</row>
    <row r="609" spans="1:18">
      <c r="A609" s="97">
        <f ca="1">IFERROR(__xludf.DUMMYFUNCTION("""COMPUTED_VALUE"""),659)</f>
        <v>659</v>
      </c>
      <c r="B609" s="98" t="str">
        <f ca="1">IFERROR(__xludf.DUMMYFUNCTION("""COMPUTED_VALUE"""),"16.002.0015.0451.0122.2103.3339040000000000000")</f>
        <v>16.002.0015.0451.0122.2103.3339040000000000000</v>
      </c>
      <c r="C609" s="98" t="str">
        <f ca="1">IFERROR(__xludf.DUMMYFUNCTION("""COMPUTED_VALUE"""),"05104")</f>
        <v>05104</v>
      </c>
      <c r="D609" s="100" t="str">
        <f t="shared" ca="1" si="0"/>
        <v>16</v>
      </c>
      <c r="E609" s="101" t="str">
        <f ca="1">VLOOKUP(D609,ORGÃO!A:B,2,0)</f>
        <v>SEMUR</v>
      </c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</row>
    <row r="610" spans="1:18">
      <c r="A610" s="97">
        <f ca="1">IFERROR(__xludf.DUMMYFUNCTION("""COMPUTED_VALUE"""),660)</f>
        <v>660</v>
      </c>
      <c r="B610" s="98" t="str">
        <f ca="1">IFERROR(__xludf.DUMMYFUNCTION("""COMPUTED_VALUE"""),"10.001.0004.0122.0123.2109.3339040000000000000")</f>
        <v>10.001.0004.0122.0123.2109.3339040000000000000</v>
      </c>
      <c r="C610" s="98" t="str">
        <f ca="1">IFERROR(__xludf.DUMMYFUNCTION("""COMPUTED_VALUE"""),"0000")</f>
        <v>0000</v>
      </c>
      <c r="D610" s="100" t="str">
        <f t="shared" ca="1" si="0"/>
        <v>10</v>
      </c>
      <c r="E610" s="101" t="str">
        <f ca="1">VLOOKUP(D610,ORGÃO!A:B,2,0)</f>
        <v>SEMMA</v>
      </c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</row>
    <row r="611" spans="1:18">
      <c r="A611" s="97">
        <f ca="1">IFERROR(__xludf.DUMMYFUNCTION("""COMPUTED_VALUE"""),661)</f>
        <v>661</v>
      </c>
      <c r="B611" s="98" t="str">
        <f ca="1">IFERROR(__xludf.DUMMYFUNCTION("""COMPUTED_VALUE"""),"10.006.0018.0541.0123.2114.3339040000000000000")</f>
        <v>10.006.0018.0541.0123.2114.3339040000000000000</v>
      </c>
      <c r="C611" s="98" t="str">
        <f ca="1">IFERROR(__xludf.DUMMYFUNCTION("""COMPUTED_VALUE"""),"00555")</f>
        <v>00555</v>
      </c>
      <c r="D611" s="100" t="str">
        <f t="shared" ca="1" si="0"/>
        <v>10</v>
      </c>
      <c r="E611" s="101" t="str">
        <f ca="1">VLOOKUP(D611,ORGÃO!A:B,2,0)</f>
        <v>SEMMA</v>
      </c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</row>
    <row r="612" spans="1:18">
      <c r="A612" s="97">
        <f ca="1">IFERROR(__xludf.DUMMYFUNCTION("""COMPUTED_VALUE"""),662)</f>
        <v>662</v>
      </c>
      <c r="B612" s="98" t="str">
        <f ca="1">IFERROR(__xludf.DUMMYFUNCTION("""COMPUTED_VALUE"""),"10.007.0018.0541.0123.2115.3339040000000000000")</f>
        <v>10.007.0018.0541.0123.2115.3339040000000000000</v>
      </c>
      <c r="C612" s="98" t="str">
        <f ca="1">IFERROR(__xludf.DUMMYFUNCTION("""COMPUTED_VALUE"""),"00555")</f>
        <v>00555</v>
      </c>
      <c r="D612" s="100" t="str">
        <f t="shared" ca="1" si="0"/>
        <v>10</v>
      </c>
      <c r="E612" s="101" t="str">
        <f ca="1">VLOOKUP(D612,ORGÃO!A:B,2,0)</f>
        <v>SEMMA</v>
      </c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</row>
    <row r="613" spans="1:18">
      <c r="A613" s="97">
        <f ca="1">IFERROR(__xludf.DUMMYFUNCTION("""COMPUTED_VALUE"""),664)</f>
        <v>664</v>
      </c>
      <c r="B613" s="98" t="str">
        <f ca="1">IFERROR(__xludf.DUMMYFUNCTION("""COMPUTED_VALUE"""),"18.003.0015.0121.0140.1030.3339040000000000000")</f>
        <v>18.003.0015.0121.0140.1030.3339040000000000000</v>
      </c>
      <c r="C613" s="98" t="str">
        <f ca="1">IFERROR(__xludf.DUMMYFUNCTION("""COMPUTED_VALUE"""),"0000")</f>
        <v>0000</v>
      </c>
      <c r="D613" s="100" t="str">
        <f t="shared" ca="1" si="0"/>
        <v>18</v>
      </c>
      <c r="E613" s="101" t="str">
        <f ca="1">VLOOKUP(D613,ORGÃO!A:B,2,0)</f>
        <v>SESET</v>
      </c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</row>
    <row r="614" spans="1:18">
      <c r="A614" s="97">
        <f ca="1">IFERROR(__xludf.DUMMYFUNCTION("""COMPUTED_VALUE"""),665)</f>
        <v>665</v>
      </c>
      <c r="B614" s="98" t="str">
        <f ca="1">IFERROR(__xludf.DUMMYFUNCTION("""COMPUTED_VALUE"""),"18.003.0015.0121.0140.1030.3339040000000000000")</f>
        <v>18.003.0015.0121.0140.1030.3339040000000000000</v>
      </c>
      <c r="C614" s="98" t="str">
        <f ca="1">IFERROR(__xludf.DUMMYFUNCTION("""COMPUTED_VALUE"""),"00509")</f>
        <v>00509</v>
      </c>
      <c r="D614" s="100" t="str">
        <f t="shared" ca="1" si="0"/>
        <v>18</v>
      </c>
      <c r="E614" s="101" t="str">
        <f ca="1">VLOOKUP(D614,ORGÃO!A:B,2,0)</f>
        <v>SESET</v>
      </c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</row>
    <row r="615" spans="1:18">
      <c r="A615" s="97">
        <f ca="1">IFERROR(__xludf.DUMMYFUNCTION("""COMPUTED_VALUE"""),666)</f>
        <v>666</v>
      </c>
      <c r="B615" s="98" t="str">
        <f ca="1">IFERROR(__xludf.DUMMYFUNCTION("""COMPUTED_VALUE"""),"18.004.0015.0182.0140.1076.3339040000000000000")</f>
        <v>18.004.0015.0182.0140.1076.3339040000000000000</v>
      </c>
      <c r="C615" s="98" t="str">
        <f ca="1">IFERROR(__xludf.DUMMYFUNCTION("""COMPUTED_VALUE"""),"0000")</f>
        <v>0000</v>
      </c>
      <c r="D615" s="100" t="str">
        <f t="shared" ca="1" si="0"/>
        <v>18</v>
      </c>
      <c r="E615" s="101" t="str">
        <f ca="1">VLOOKUP(D615,ORGÃO!A:B,2,0)</f>
        <v>SESET</v>
      </c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</row>
    <row r="616" spans="1:18">
      <c r="A616" s="97">
        <f ca="1">IFERROR(__xludf.DUMMYFUNCTION("""COMPUTED_VALUE"""),667)</f>
        <v>667</v>
      </c>
      <c r="B616" s="98" t="str">
        <f ca="1">IFERROR(__xludf.DUMMYFUNCTION("""COMPUTED_VALUE"""),"18.001.0004.0121.0140.2023.3339040000000000000")</f>
        <v>18.001.0004.0121.0140.2023.3339040000000000000</v>
      </c>
      <c r="C616" s="98" t="str">
        <f ca="1">IFERROR(__xludf.DUMMYFUNCTION("""COMPUTED_VALUE"""),"0000")</f>
        <v>0000</v>
      </c>
      <c r="D616" s="100" t="str">
        <f t="shared" ca="1" si="0"/>
        <v>18</v>
      </c>
      <c r="E616" s="101" t="str">
        <f ca="1">VLOOKUP(D616,ORGÃO!A:B,2,0)</f>
        <v>SESET</v>
      </c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</row>
    <row r="617" spans="1:18">
      <c r="A617" s="97">
        <f ca="1">IFERROR(__xludf.DUMMYFUNCTION("""COMPUTED_VALUE"""),668)</f>
        <v>668</v>
      </c>
      <c r="B617" s="98" t="str">
        <f ca="1">IFERROR(__xludf.DUMMYFUNCTION("""COMPUTED_VALUE"""),"18.002.0006.0181.0140.2024.3339040000000000000")</f>
        <v>18.002.0006.0181.0140.2024.3339040000000000000</v>
      </c>
      <c r="C617" s="98" t="str">
        <f ca="1">IFERROR(__xludf.DUMMYFUNCTION("""COMPUTED_VALUE"""),"0000")</f>
        <v>0000</v>
      </c>
      <c r="D617" s="100" t="str">
        <f t="shared" ca="1" si="0"/>
        <v>18</v>
      </c>
      <c r="E617" s="101" t="str">
        <f ca="1">VLOOKUP(D617,ORGÃO!A:B,2,0)</f>
        <v>SESET</v>
      </c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</row>
    <row r="618" spans="1:18">
      <c r="A618" s="97">
        <f ca="1">IFERROR(__xludf.DUMMYFUNCTION("""COMPUTED_VALUE"""),669)</f>
        <v>669</v>
      </c>
      <c r="B618" s="98" t="str">
        <f ca="1">IFERROR(__xludf.DUMMYFUNCTION("""COMPUTED_VALUE"""),"18.002.0006.0181.0140.2024.3339040000000000000")</f>
        <v>18.002.0006.0181.0140.2024.3339040000000000000</v>
      </c>
      <c r="C618" s="98" t="str">
        <f ca="1">IFERROR(__xludf.DUMMYFUNCTION("""COMPUTED_VALUE"""),"01011")</f>
        <v>01011</v>
      </c>
      <c r="D618" s="100" t="str">
        <f t="shared" ca="1" si="0"/>
        <v>18</v>
      </c>
      <c r="E618" s="101" t="str">
        <f ca="1">VLOOKUP(D618,ORGÃO!A:B,2,0)</f>
        <v>SESET</v>
      </c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</row>
    <row r="619" spans="1:18">
      <c r="A619" s="97">
        <f ca="1">IFERROR(__xludf.DUMMYFUNCTION("""COMPUTED_VALUE"""),670)</f>
        <v>670</v>
      </c>
      <c r="B619" s="98" t="str">
        <f ca="1">IFERROR(__xludf.DUMMYFUNCTION("""COMPUTED_VALUE"""),"18.003.0015.0452.0140.2027.3339040000000000000")</f>
        <v>18.003.0015.0452.0140.2027.3339040000000000000</v>
      </c>
      <c r="C619" s="98" t="str">
        <f ca="1">IFERROR(__xludf.DUMMYFUNCTION("""COMPUTED_VALUE"""),"0000")</f>
        <v>0000</v>
      </c>
      <c r="D619" s="100" t="str">
        <f t="shared" ca="1" si="0"/>
        <v>18</v>
      </c>
      <c r="E619" s="101" t="str">
        <f ca="1">VLOOKUP(D619,ORGÃO!A:B,2,0)</f>
        <v>SESET</v>
      </c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</row>
    <row r="620" spans="1:18">
      <c r="A620" s="97">
        <f ca="1">IFERROR(__xludf.DUMMYFUNCTION("""COMPUTED_VALUE"""),671)</f>
        <v>671</v>
      </c>
      <c r="B620" s="98" t="str">
        <f ca="1">IFERROR(__xludf.DUMMYFUNCTION("""COMPUTED_VALUE"""),"18.003.0015.0452.0140.2027.3339040000000000000")</f>
        <v>18.003.0015.0452.0140.2027.3339040000000000000</v>
      </c>
      <c r="C620" s="98" t="str">
        <f ca="1">IFERROR(__xludf.DUMMYFUNCTION("""COMPUTED_VALUE"""),"00509")</f>
        <v>00509</v>
      </c>
      <c r="D620" s="100" t="str">
        <f t="shared" ca="1" si="0"/>
        <v>18</v>
      </c>
      <c r="E620" s="101" t="str">
        <f ca="1">VLOOKUP(D620,ORGÃO!A:B,2,0)</f>
        <v>SESET</v>
      </c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</row>
    <row r="621" spans="1:18">
      <c r="A621" s="97">
        <f ca="1">IFERROR(__xludf.DUMMYFUNCTION("""COMPUTED_VALUE"""),672)</f>
        <v>672</v>
      </c>
      <c r="B621" s="98" t="str">
        <f ca="1">IFERROR(__xludf.DUMMYFUNCTION("""COMPUTED_VALUE"""),"18.004.0006.0181.0140.2142.3339040000000000000")</f>
        <v>18.004.0006.0181.0140.2142.3339040000000000000</v>
      </c>
      <c r="C621" s="98" t="str">
        <f ca="1">IFERROR(__xludf.DUMMYFUNCTION("""COMPUTED_VALUE"""),"0000")</f>
        <v>0000</v>
      </c>
      <c r="D621" s="100" t="str">
        <f t="shared" ca="1" si="0"/>
        <v>18</v>
      </c>
      <c r="E621" s="101" t="str">
        <f ca="1">VLOOKUP(D621,ORGÃO!A:B,2,0)</f>
        <v>SESET</v>
      </c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</row>
    <row r="622" spans="1:18">
      <c r="A622" s="97">
        <f ca="1">IFERROR(__xludf.DUMMYFUNCTION("""COMPUTED_VALUE"""),673)</f>
        <v>673</v>
      </c>
      <c r="B622" s="98" t="str">
        <f ca="1">IFERROR(__xludf.DUMMYFUNCTION("""COMPUTED_VALUE"""),"18.004.0006.0181.0140.2142.3339040000000000000")</f>
        <v>18.004.0006.0181.0140.2142.3339040000000000000</v>
      </c>
      <c r="C622" s="98" t="str">
        <f ca="1">IFERROR(__xludf.DUMMYFUNCTION("""COMPUTED_VALUE"""),"00509")</f>
        <v>00509</v>
      </c>
      <c r="D622" s="100" t="str">
        <f t="shared" ca="1" si="0"/>
        <v>18</v>
      </c>
      <c r="E622" s="101" t="str">
        <f ca="1">VLOOKUP(D622,ORGÃO!A:B,2,0)</f>
        <v>SESET</v>
      </c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</row>
    <row r="623" spans="1:18">
      <c r="A623" s="97">
        <f ca="1">IFERROR(__xludf.DUMMYFUNCTION("""COMPUTED_VALUE"""),674)</f>
        <v>674</v>
      </c>
      <c r="B623" s="98" t="str">
        <f ca="1">IFERROR(__xludf.DUMMYFUNCTION("""COMPUTED_VALUE"""),"18.004.0006.0181.0140.2142.3339040000000000000")</f>
        <v>18.004.0006.0181.0140.2142.3339040000000000000</v>
      </c>
      <c r="C623" s="98" t="str">
        <f ca="1">IFERROR(__xludf.DUMMYFUNCTION("""COMPUTED_VALUE"""),"01011")</f>
        <v>01011</v>
      </c>
      <c r="D623" s="100" t="str">
        <f t="shared" ca="1" si="0"/>
        <v>18</v>
      </c>
      <c r="E623" s="101" t="str">
        <f ca="1">VLOOKUP(D623,ORGÃO!A:B,2,0)</f>
        <v>SESET</v>
      </c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</row>
    <row r="624" spans="1:18">
      <c r="A624" s="97">
        <f ca="1">IFERROR(__xludf.DUMMYFUNCTION("""COMPUTED_VALUE"""),675)</f>
        <v>675</v>
      </c>
      <c r="B624" s="98" t="str">
        <f ca="1">IFERROR(__xludf.DUMMYFUNCTION("""COMPUTED_VALUE"""),"18.004.0015.0452.0140.2145.3339040000000000000")</f>
        <v>18.004.0015.0452.0140.2145.3339040000000000000</v>
      </c>
      <c r="C624" s="98" t="str">
        <f ca="1">IFERROR(__xludf.DUMMYFUNCTION("""COMPUTED_VALUE"""),"0000")</f>
        <v>0000</v>
      </c>
      <c r="D624" s="100" t="str">
        <f t="shared" ca="1" si="0"/>
        <v>18</v>
      </c>
      <c r="E624" s="101" t="str">
        <f ca="1">VLOOKUP(D624,ORGÃO!A:B,2,0)</f>
        <v>SESET</v>
      </c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</row>
    <row r="625" spans="1:18">
      <c r="A625" s="97">
        <f ca="1">IFERROR(__xludf.DUMMYFUNCTION("""COMPUTED_VALUE"""),676)</f>
        <v>676</v>
      </c>
      <c r="B625" s="98" t="str">
        <f ca="1">IFERROR(__xludf.DUMMYFUNCTION("""COMPUTED_VALUE"""),"04.002.0004.0122.0040.2005.3339046000000000000")</f>
        <v>04.002.0004.0122.0040.2005.3339046000000000000</v>
      </c>
      <c r="C625" s="98" t="str">
        <f ca="1">IFERROR(__xludf.DUMMYFUNCTION("""COMPUTED_VALUE"""),"0000")</f>
        <v>0000</v>
      </c>
      <c r="D625" s="100" t="str">
        <f t="shared" ca="1" si="0"/>
        <v>04</v>
      </c>
      <c r="E625" s="101" t="str">
        <f ca="1">VLOOKUP(D625,ORGÃO!A:B,2,0)</f>
        <v>SEMAD</v>
      </c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</row>
    <row r="626" spans="1:18">
      <c r="A626" s="97">
        <f ca="1">IFERROR(__xludf.DUMMYFUNCTION("""COMPUTED_VALUE"""),677)</f>
        <v>677</v>
      </c>
      <c r="B626" s="98" t="str">
        <f ca="1">IFERROR(__xludf.DUMMYFUNCTION("""COMPUTED_VALUE"""),"05.004.0012.0361.0074.6017.3339046000000000000")</f>
        <v>05.004.0012.0361.0074.6017.3339046000000000000</v>
      </c>
      <c r="C626" s="98" t="str">
        <f ca="1">IFERROR(__xludf.DUMMYFUNCTION("""COMPUTED_VALUE"""),"0000")</f>
        <v>0000</v>
      </c>
      <c r="D626" s="100" t="str">
        <f t="shared" ca="1" si="0"/>
        <v>05</v>
      </c>
      <c r="E626" s="101" t="str">
        <f ca="1">VLOOKUP(D626,ORGÃO!A:B,2,0)</f>
        <v>SEMED</v>
      </c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</row>
    <row r="627" spans="1:18">
      <c r="A627" s="97">
        <f ca="1">IFERROR(__xludf.DUMMYFUNCTION("""COMPUTED_VALUE"""),678)</f>
        <v>678</v>
      </c>
      <c r="B627" s="98" t="str">
        <f ca="1">IFERROR(__xludf.DUMMYFUNCTION("""COMPUTED_VALUE"""),"06.001.0010.0301.0094.2037.3339046000000000000")</f>
        <v>06.001.0010.0301.0094.2037.3339046000000000000</v>
      </c>
      <c r="C627" s="98" t="str">
        <f ca="1">IFERROR(__xludf.DUMMYFUNCTION("""COMPUTED_VALUE"""),"0000")</f>
        <v>0000</v>
      </c>
      <c r="D627" s="100" t="str">
        <f t="shared" ca="1" si="0"/>
        <v>06</v>
      </c>
      <c r="E627" s="101" t="str">
        <f ca="1">VLOOKUP(D627,ORGÃO!A:B,2,0)</f>
        <v>SEMSA</v>
      </c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</row>
    <row r="628" spans="1:18">
      <c r="A628" s="97">
        <f ca="1">IFERROR(__xludf.DUMMYFUNCTION("""COMPUTED_VALUE"""),679)</f>
        <v>679</v>
      </c>
      <c r="B628" s="98" t="str">
        <f ca="1">IFERROR(__xludf.DUMMYFUNCTION("""COMPUTED_VALUE"""),"06.001.0010.0301.0094.2037.3339046000000000000")</f>
        <v>06.001.0010.0301.0094.2037.3339046000000000000</v>
      </c>
      <c r="C628" s="98" t="str">
        <f ca="1">IFERROR(__xludf.DUMMYFUNCTION("""COMPUTED_VALUE"""),"00303")</f>
        <v>00303</v>
      </c>
      <c r="D628" s="100" t="str">
        <f t="shared" ca="1" si="0"/>
        <v>06</v>
      </c>
      <c r="E628" s="101" t="str">
        <f ca="1">VLOOKUP(D628,ORGÃO!A:B,2,0)</f>
        <v>SEMSA</v>
      </c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</row>
    <row r="629" spans="1:18">
      <c r="A629" s="97">
        <f ca="1">IFERROR(__xludf.DUMMYFUNCTION("""COMPUTED_VALUE"""),681)</f>
        <v>681</v>
      </c>
      <c r="B629" s="98" t="str">
        <f ca="1">IFERROR(__xludf.DUMMYFUNCTION("""COMPUTED_VALUE"""),"14.001.0028.0846.0000.0002.3339047000000000000")</f>
        <v>14.001.0028.0846.0000.0002.3339047000000000000</v>
      </c>
      <c r="C629" s="98" t="str">
        <f ca="1">IFERROR(__xludf.DUMMYFUNCTION("""COMPUTED_VALUE"""),"0000")</f>
        <v>0000</v>
      </c>
      <c r="D629" s="100" t="str">
        <f t="shared" ca="1" si="0"/>
        <v>14</v>
      </c>
      <c r="E629" s="101" t="str">
        <f ca="1">VLOOKUP(D629,ORGÃO!A:B,2,0)</f>
        <v>ENCARGOS</v>
      </c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</row>
    <row r="630" spans="1:18">
      <c r="A630" s="97">
        <f ca="1">IFERROR(__xludf.DUMMYFUNCTION("""COMPUTED_VALUE"""),682)</f>
        <v>682</v>
      </c>
      <c r="B630" s="98" t="str">
        <f ca="1">IFERROR(__xludf.DUMMYFUNCTION("""COMPUTED_VALUE"""),"14.001.0028.0846.0000.0002.3339047000000000000")</f>
        <v>14.001.0028.0846.0000.0002.3339047000000000000</v>
      </c>
      <c r="C630" s="98" t="str">
        <f ca="1">IFERROR(__xludf.DUMMYFUNCTION("""COMPUTED_VALUE"""),"00504")</f>
        <v>00504</v>
      </c>
      <c r="D630" s="100" t="str">
        <f t="shared" ca="1" si="0"/>
        <v>14</v>
      </c>
      <c r="E630" s="101" t="str">
        <f ca="1">VLOOKUP(D630,ORGÃO!A:B,2,0)</f>
        <v>ENCARGOS</v>
      </c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</row>
    <row r="631" spans="1:18">
      <c r="A631" s="97">
        <f ca="1">IFERROR(__xludf.DUMMYFUNCTION("""COMPUTED_VALUE"""),683)</f>
        <v>683</v>
      </c>
      <c r="B631" s="98" t="str">
        <f ca="1">IFERROR(__xludf.DUMMYFUNCTION("""COMPUTED_VALUE"""),"14.001.0028.0846.0000.0002.3339047000000000000")</f>
        <v>14.001.0028.0846.0000.0002.3339047000000000000</v>
      </c>
      <c r="C631" s="98" t="str">
        <f ca="1">IFERROR(__xludf.DUMMYFUNCTION("""COMPUTED_VALUE"""),"00509")</f>
        <v>00509</v>
      </c>
      <c r="D631" s="100" t="str">
        <f t="shared" ca="1" si="0"/>
        <v>14</v>
      </c>
      <c r="E631" s="101" t="str">
        <f ca="1">VLOOKUP(D631,ORGÃO!A:B,2,0)</f>
        <v>ENCARGOS</v>
      </c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</row>
    <row r="632" spans="1:18">
      <c r="A632" s="97">
        <f ca="1">IFERROR(__xludf.DUMMYFUNCTION("""COMPUTED_VALUE"""),684)</f>
        <v>684</v>
      </c>
      <c r="B632" s="98" t="str">
        <f ca="1">IFERROR(__xludf.DUMMYFUNCTION("""COMPUTED_VALUE"""),"14.001.0028.0846.0000.0002.3339047000000000000")</f>
        <v>14.001.0028.0846.0000.0002.3339047000000000000</v>
      </c>
      <c r="C632" s="98" t="str">
        <f ca="1">IFERROR(__xludf.DUMMYFUNCTION("""COMPUTED_VALUE"""),"00512")</f>
        <v>00512</v>
      </c>
      <c r="D632" s="100" t="str">
        <f t="shared" ca="1" si="0"/>
        <v>14</v>
      </c>
      <c r="E632" s="101" t="str">
        <f ca="1">VLOOKUP(D632,ORGÃO!A:B,2,0)</f>
        <v>ENCARGOS</v>
      </c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</row>
    <row r="633" spans="1:18">
      <c r="A633" s="97">
        <f ca="1">IFERROR(__xludf.DUMMYFUNCTION("""COMPUTED_VALUE"""),685)</f>
        <v>685</v>
      </c>
      <c r="B633" s="98" t="str">
        <f ca="1">IFERROR(__xludf.DUMMYFUNCTION("""COMPUTED_VALUE"""),"07.003.0015.0452.0107.2133.3339047000000000000")</f>
        <v>07.003.0015.0452.0107.2133.3339047000000000000</v>
      </c>
      <c r="C633" s="98" t="str">
        <f ca="1">IFERROR(__xludf.DUMMYFUNCTION("""COMPUTED_VALUE"""),"0000")</f>
        <v>0000</v>
      </c>
      <c r="D633" s="100" t="str">
        <f t="shared" ca="1" si="0"/>
        <v>07</v>
      </c>
      <c r="E633" s="101" t="str">
        <f ca="1">VLOOKUP(D633,ORGÃO!A:B,2,0)</f>
        <v>SEMOP</v>
      </c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</row>
    <row r="634" spans="1:18">
      <c r="A634" s="97">
        <f ca="1">IFERROR(__xludf.DUMMYFUNCTION("""COMPUTED_VALUE"""),686)</f>
        <v>686</v>
      </c>
      <c r="B634" s="98" t="str">
        <f ca="1">IFERROR(__xludf.DUMMYFUNCTION("""COMPUTED_VALUE"""),"07.003.0015.0452.0107.2133.3339047000000000000")</f>
        <v>07.003.0015.0452.0107.2133.3339047000000000000</v>
      </c>
      <c r="C634" s="98" t="str">
        <f ca="1">IFERROR(__xludf.DUMMYFUNCTION("""COMPUTED_VALUE"""),"00507")</f>
        <v>00507</v>
      </c>
      <c r="D634" s="100" t="str">
        <f t="shared" ca="1" si="0"/>
        <v>07</v>
      </c>
      <c r="E634" s="101" t="str">
        <f ca="1">VLOOKUP(D634,ORGÃO!A:B,2,0)</f>
        <v>SEMOP</v>
      </c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</row>
    <row r="635" spans="1:18">
      <c r="A635" s="97">
        <f ca="1">IFERROR(__xludf.DUMMYFUNCTION("""COMPUTED_VALUE"""),687)</f>
        <v>687</v>
      </c>
      <c r="B635" s="98" t="str">
        <f ca="1">IFERROR(__xludf.DUMMYFUNCTION("""COMPUTED_VALUE"""),"16.001.0015.0451.0122.2085.3339047000000000000")</f>
        <v>16.001.0015.0451.0122.2085.3339047000000000000</v>
      </c>
      <c r="C635" s="98" t="str">
        <f ca="1">IFERROR(__xludf.DUMMYFUNCTION("""COMPUTED_VALUE"""),"0000")</f>
        <v>0000</v>
      </c>
      <c r="D635" s="100" t="str">
        <f t="shared" ca="1" si="0"/>
        <v>16</v>
      </c>
      <c r="E635" s="101" t="str">
        <f ca="1">VLOOKUP(D635,ORGÃO!A:B,2,0)</f>
        <v>SEMUR</v>
      </c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</row>
    <row r="636" spans="1:18">
      <c r="A636" s="97">
        <f ca="1">IFERROR(__xludf.DUMMYFUNCTION("""COMPUTED_VALUE"""),688)</f>
        <v>688</v>
      </c>
      <c r="B636" s="98" t="str">
        <f ca="1">IFERROR(__xludf.DUMMYFUNCTION("""COMPUTED_VALUE"""),"16.001.0015.0451.0122.2085.3339047000000000000")</f>
        <v>16.001.0015.0451.0122.2085.3339047000000000000</v>
      </c>
      <c r="C636" s="98" t="str">
        <f ca="1">IFERROR(__xludf.DUMMYFUNCTION("""COMPUTED_VALUE"""),"05104")</f>
        <v>05104</v>
      </c>
      <c r="D636" s="100" t="str">
        <f t="shared" ca="1" si="0"/>
        <v>16</v>
      </c>
      <c r="E636" s="101" t="str">
        <f ca="1">VLOOKUP(D636,ORGÃO!A:B,2,0)</f>
        <v>SEMUR</v>
      </c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</row>
    <row r="637" spans="1:18">
      <c r="A637" s="97">
        <f ca="1">IFERROR(__xludf.DUMMYFUNCTION("""COMPUTED_VALUE"""),689)</f>
        <v>689</v>
      </c>
      <c r="B637" s="98" t="str">
        <f ca="1">IFERROR(__xludf.DUMMYFUNCTION("""COMPUTED_VALUE"""),"10.001.0004.0122.0123.2109.3339047000000000000")</f>
        <v>10.001.0004.0122.0123.2109.3339047000000000000</v>
      </c>
      <c r="C637" s="98" t="str">
        <f ca="1">IFERROR(__xludf.DUMMYFUNCTION("""COMPUTED_VALUE"""),"0000")</f>
        <v>0000</v>
      </c>
      <c r="D637" s="100" t="str">
        <f t="shared" ca="1" si="0"/>
        <v>10</v>
      </c>
      <c r="E637" s="101" t="str">
        <f ca="1">VLOOKUP(D637,ORGÃO!A:B,2,0)</f>
        <v>SEMMA</v>
      </c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</row>
    <row r="638" spans="1:18">
      <c r="A638" s="97">
        <f ca="1">IFERROR(__xludf.DUMMYFUNCTION("""COMPUTED_VALUE"""),690)</f>
        <v>690</v>
      </c>
      <c r="B638" s="98" t="str">
        <f ca="1">IFERROR(__xludf.DUMMYFUNCTION("""COMPUTED_VALUE"""),"11.007.0013.0392.0082.2017.3339048000000000000")</f>
        <v>11.007.0013.0392.0082.2017.3339048000000000000</v>
      </c>
      <c r="C638" s="98" t="str">
        <f ca="1">IFERROR(__xludf.DUMMYFUNCTION("""COMPUTED_VALUE"""),"00032")</f>
        <v>00032</v>
      </c>
      <c r="D638" s="100" t="str">
        <f t="shared" ca="1" si="0"/>
        <v>11</v>
      </c>
      <c r="E638" s="101" t="str">
        <f ca="1">VLOOKUP(D638,ORGÃO!A:B,2,0)</f>
        <v>SEMEL</v>
      </c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</row>
    <row r="639" spans="1:18">
      <c r="A639" s="97">
        <f ca="1">IFERROR(__xludf.DUMMYFUNCTION("""COMPUTED_VALUE"""),691)</f>
        <v>691</v>
      </c>
      <c r="B639" s="98" t="str">
        <f ca="1">IFERROR(__xludf.DUMMYFUNCTION("""COMPUTED_VALUE"""),"11.003.0027.0812.0083.2016.3339048000000000000")</f>
        <v>11.003.0027.0812.0083.2016.3339048000000000000</v>
      </c>
      <c r="C639" s="98" t="str">
        <f ca="1">IFERROR(__xludf.DUMMYFUNCTION("""COMPUTED_VALUE"""),"00038")</f>
        <v>00038</v>
      </c>
      <c r="D639" s="100" t="str">
        <f t="shared" ca="1" si="0"/>
        <v>11</v>
      </c>
      <c r="E639" s="101" t="str">
        <f ca="1">VLOOKUP(D639,ORGÃO!A:B,2,0)</f>
        <v>SEMEL</v>
      </c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</row>
    <row r="640" spans="1:18">
      <c r="A640" s="97">
        <f ca="1">IFERROR(__xludf.DUMMYFUNCTION("""COMPUTED_VALUE"""),692)</f>
        <v>692</v>
      </c>
      <c r="B640" s="98" t="str">
        <f ca="1">IFERROR(__xludf.DUMMYFUNCTION("""COMPUTED_VALUE"""),"08.003.0008.0244.0118.2030.3339048000000000000")</f>
        <v>08.003.0008.0244.0118.2030.3339048000000000000</v>
      </c>
      <c r="C640" s="98" t="str">
        <f ca="1">IFERROR(__xludf.DUMMYFUNCTION("""COMPUTED_VALUE"""),"0000")</f>
        <v>0000</v>
      </c>
      <c r="D640" s="100" t="str">
        <f t="shared" ca="1" si="0"/>
        <v>08</v>
      </c>
      <c r="E640" s="101" t="str">
        <f ca="1">VLOOKUP(D640,ORGÃO!A:B,2,0)</f>
        <v>SEMAS</v>
      </c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</row>
    <row r="641" spans="1:18">
      <c r="A641" s="97">
        <f ca="1">IFERROR(__xludf.DUMMYFUNCTION("""COMPUTED_VALUE"""),693)</f>
        <v>693</v>
      </c>
      <c r="B641" s="98" t="str">
        <f ca="1">IFERROR(__xludf.DUMMYFUNCTION("""COMPUTED_VALUE"""),"08.003.0008.0244.0118.2032.3339048000000000000")</f>
        <v>08.003.0008.0244.0118.2032.3339048000000000000</v>
      </c>
      <c r="C641" s="98" t="str">
        <f ca="1">IFERROR(__xludf.DUMMYFUNCTION("""COMPUTED_VALUE"""),"0000")</f>
        <v>0000</v>
      </c>
      <c r="D641" s="100" t="str">
        <f t="shared" ca="1" si="0"/>
        <v>08</v>
      </c>
      <c r="E641" s="101" t="str">
        <f ca="1">VLOOKUP(D641,ORGÃO!A:B,2,0)</f>
        <v>SEMAS</v>
      </c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</row>
    <row r="642" spans="1:18">
      <c r="A642" s="97">
        <f ca="1">IFERROR(__xludf.DUMMYFUNCTION("""COMPUTED_VALUE"""),694)</f>
        <v>694</v>
      </c>
      <c r="B642" s="98" t="str">
        <f ca="1">IFERROR(__xludf.DUMMYFUNCTION("""COMPUTED_VALUE"""),"08.005.0008.0243.0118.6001.3339048000000000000")</f>
        <v>08.005.0008.0243.0118.6001.3339048000000000000</v>
      </c>
      <c r="C642" s="98" t="str">
        <f ca="1">IFERROR(__xludf.DUMMYFUNCTION("""COMPUTED_VALUE"""),"0000")</f>
        <v>0000</v>
      </c>
      <c r="D642" s="100" t="str">
        <f t="shared" ca="1" si="0"/>
        <v>08</v>
      </c>
      <c r="E642" s="101" t="str">
        <f ca="1">VLOOKUP(D642,ORGÃO!A:B,2,0)</f>
        <v>SEMAS</v>
      </c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</row>
    <row r="643" spans="1:18">
      <c r="A643" s="97">
        <f ca="1">IFERROR(__xludf.DUMMYFUNCTION("""COMPUTED_VALUE"""),695)</f>
        <v>695</v>
      </c>
      <c r="B643" s="98" t="str">
        <f ca="1">IFERROR(__xludf.DUMMYFUNCTION("""COMPUTED_VALUE"""),"14.001.0028.0061.0000.0009.3339091000000000000")</f>
        <v>14.001.0028.0061.0000.0009.3339091000000000000</v>
      </c>
      <c r="C643" s="98" t="str">
        <f ca="1">IFERROR(__xludf.DUMMYFUNCTION("""COMPUTED_VALUE"""),"0000")</f>
        <v>0000</v>
      </c>
      <c r="D643" s="100" t="str">
        <f t="shared" ca="1" si="0"/>
        <v>14</v>
      </c>
      <c r="E643" s="101" t="str">
        <f ca="1">VLOOKUP(D643,ORGÃO!A:B,2,0)</f>
        <v>ENCARGOS</v>
      </c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</row>
    <row r="644" spans="1:18">
      <c r="A644" s="97">
        <f ca="1">IFERROR(__xludf.DUMMYFUNCTION("""COMPUTED_VALUE"""),696)</f>
        <v>696</v>
      </c>
      <c r="B644" s="98" t="str">
        <f ca="1">IFERROR(__xludf.DUMMYFUNCTION("""COMPUTED_VALUE"""),"04.002.0004.0122.0040.2005.3339091000000000000")</f>
        <v>04.002.0004.0122.0040.2005.3339091000000000000</v>
      </c>
      <c r="C644" s="98" t="str">
        <f ca="1">IFERROR(__xludf.DUMMYFUNCTION("""COMPUTED_VALUE"""),"0000")</f>
        <v>0000</v>
      </c>
      <c r="D644" s="100" t="str">
        <f t="shared" ca="1" si="0"/>
        <v>04</v>
      </c>
      <c r="E644" s="101" t="str">
        <f ca="1">VLOOKUP(D644,ORGÃO!A:B,2,0)</f>
        <v>SEMAD</v>
      </c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</row>
    <row r="645" spans="1:18">
      <c r="A645" s="97">
        <f ca="1">IFERROR(__xludf.DUMMYFUNCTION("""COMPUTED_VALUE"""),697)</f>
        <v>697</v>
      </c>
      <c r="B645" s="98" t="str">
        <f ca="1">IFERROR(__xludf.DUMMYFUNCTION("""COMPUTED_VALUE"""),"06.001.0010.0301.0094.2037.3339092000000000000")</f>
        <v>06.001.0010.0301.0094.2037.3339092000000000000</v>
      </c>
      <c r="C645" s="98" t="str">
        <f ca="1">IFERROR(__xludf.DUMMYFUNCTION("""COMPUTED_VALUE"""),"00303")</f>
        <v>00303</v>
      </c>
      <c r="D645" s="100" t="str">
        <f t="shared" ca="1" si="0"/>
        <v>06</v>
      </c>
      <c r="E645" s="101" t="str">
        <f ca="1">VLOOKUP(D645,ORGÃO!A:B,2,0)</f>
        <v>SEMSA</v>
      </c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</row>
    <row r="646" spans="1:18">
      <c r="A646" s="97">
        <f ca="1">IFERROR(__xludf.DUMMYFUNCTION("""COMPUTED_VALUE"""),698)</f>
        <v>698</v>
      </c>
      <c r="B646" s="98" t="str">
        <f ca="1">IFERROR(__xludf.DUMMYFUNCTION("""COMPUTED_VALUE"""),"14.001.0028.0846.0000.0003.3339093000000000000")</f>
        <v>14.001.0028.0846.0000.0003.3339093000000000000</v>
      </c>
      <c r="C646" s="98" t="str">
        <f ca="1">IFERROR(__xludf.DUMMYFUNCTION("""COMPUTED_VALUE"""),"0000")</f>
        <v>0000</v>
      </c>
      <c r="D646" s="100" t="str">
        <f t="shared" ca="1" si="0"/>
        <v>14</v>
      </c>
      <c r="E646" s="101" t="str">
        <f ca="1">VLOOKUP(D646,ORGÃO!A:B,2,0)</f>
        <v>ENCARGOS</v>
      </c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</row>
    <row r="647" spans="1:18">
      <c r="A647" s="97">
        <f ca="1">IFERROR(__xludf.DUMMYFUNCTION("""COMPUTED_VALUE"""),699)</f>
        <v>699</v>
      </c>
      <c r="B647" s="98" t="str">
        <f ca="1">IFERROR(__xludf.DUMMYFUNCTION("""COMPUTED_VALUE"""),"14.001.0028.0846.0000.0012.3339093000000000000")</f>
        <v>14.001.0028.0846.0000.0012.3339093000000000000</v>
      </c>
      <c r="C647" s="98" t="str">
        <f ca="1">IFERROR(__xludf.DUMMYFUNCTION("""COMPUTED_VALUE"""),"0000")</f>
        <v>0000</v>
      </c>
      <c r="D647" s="100" t="str">
        <f t="shared" ca="1" si="0"/>
        <v>14</v>
      </c>
      <c r="E647" s="101" t="str">
        <f ca="1">VLOOKUP(D647,ORGÃO!A:B,2,0)</f>
        <v>ENCARGOS</v>
      </c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</row>
    <row r="648" spans="1:18">
      <c r="A648" s="97">
        <f ca="1">IFERROR(__xludf.DUMMYFUNCTION("""COMPUTED_VALUE"""),700)</f>
        <v>700</v>
      </c>
      <c r="B648" s="98" t="str">
        <f ca="1">IFERROR(__xludf.DUMMYFUNCTION("""COMPUTED_VALUE"""),"05.003.0012.0361.0074.5003.3339093000000000000")</f>
        <v>05.003.0012.0361.0074.5003.3339093000000000000</v>
      </c>
      <c r="C648" s="98" t="str">
        <f ca="1">IFERROR(__xludf.DUMMYFUNCTION("""COMPUTED_VALUE"""),"0000")</f>
        <v>0000</v>
      </c>
      <c r="D648" s="100" t="str">
        <f t="shared" ca="1" si="0"/>
        <v>05</v>
      </c>
      <c r="E648" s="101" t="str">
        <f ca="1">VLOOKUP(D648,ORGÃO!A:B,2,0)</f>
        <v>SEMED</v>
      </c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</row>
    <row r="649" spans="1:18">
      <c r="A649" s="97">
        <f ca="1">IFERROR(__xludf.DUMMYFUNCTION("""COMPUTED_VALUE"""),701)</f>
        <v>701</v>
      </c>
      <c r="B649" s="98" t="str">
        <f ca="1">IFERROR(__xludf.DUMMYFUNCTION("""COMPUTED_VALUE"""),"05.003.0012.0361.0074.5003.3339093000000000000")</f>
        <v>05.003.0012.0361.0074.5003.3339093000000000000</v>
      </c>
      <c r="C649" s="98" t="str">
        <f ca="1">IFERROR(__xludf.DUMMYFUNCTION("""COMPUTED_VALUE"""),"00180")</f>
        <v>00180</v>
      </c>
      <c r="D649" s="100" t="str">
        <f t="shared" ca="1" si="0"/>
        <v>05</v>
      </c>
      <c r="E649" s="101" t="str">
        <f ca="1">VLOOKUP(D649,ORGÃO!A:B,2,0)</f>
        <v>SEMED</v>
      </c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</row>
    <row r="650" spans="1:18">
      <c r="A650" s="97">
        <f ca="1">IFERROR(__xludf.DUMMYFUNCTION("""COMPUTED_VALUE"""),702)</f>
        <v>702</v>
      </c>
      <c r="B650" s="98" t="str">
        <f ca="1">IFERROR(__xludf.DUMMYFUNCTION("""COMPUTED_VALUE"""),"05.001.0012.0361.0074.6018.3339093000000000000")</f>
        <v>05.001.0012.0361.0074.6018.3339093000000000000</v>
      </c>
      <c r="C650" s="98" t="str">
        <f ca="1">IFERROR(__xludf.DUMMYFUNCTION("""COMPUTED_VALUE"""),"0000")</f>
        <v>0000</v>
      </c>
      <c r="D650" s="100" t="str">
        <f t="shared" ca="1" si="0"/>
        <v>05</v>
      </c>
      <c r="E650" s="101" t="str">
        <f ca="1">VLOOKUP(D650,ORGÃO!A:B,2,0)</f>
        <v>SEMED</v>
      </c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</row>
    <row r="651" spans="1:18">
      <c r="A651" s="97">
        <f ca="1">IFERROR(__xludf.DUMMYFUNCTION("""COMPUTED_VALUE"""),703)</f>
        <v>703</v>
      </c>
      <c r="B651" s="98" t="str">
        <f ca="1">IFERROR(__xludf.DUMMYFUNCTION("""COMPUTED_VALUE"""),"05.001.0012.0361.0074.6018.3339093000000000000")</f>
        <v>05.001.0012.0361.0074.6018.3339093000000000000</v>
      </c>
      <c r="C651" s="98" t="str">
        <f ca="1">IFERROR(__xludf.DUMMYFUNCTION("""COMPUTED_VALUE"""),"00114")</f>
        <v>00114</v>
      </c>
      <c r="D651" s="100" t="str">
        <f t="shared" ca="1" si="0"/>
        <v>05</v>
      </c>
      <c r="E651" s="101" t="str">
        <f ca="1">VLOOKUP(D651,ORGÃO!A:B,2,0)</f>
        <v>SEMED</v>
      </c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</row>
    <row r="652" spans="1:18">
      <c r="A652" s="97">
        <f ca="1">IFERROR(__xludf.DUMMYFUNCTION("""COMPUTED_VALUE"""),704)</f>
        <v>704</v>
      </c>
      <c r="B652" s="98" t="str">
        <f ca="1">IFERROR(__xludf.DUMMYFUNCTION("""COMPUTED_VALUE"""),"05.001.0012.0361.0074.6018.3339093000000000000")</f>
        <v>05.001.0012.0361.0074.6018.3339093000000000000</v>
      </c>
      <c r="C652" s="98" t="str">
        <f ca="1">IFERROR(__xludf.DUMMYFUNCTION("""COMPUTED_VALUE"""),"01043")</f>
        <v>01043</v>
      </c>
      <c r="D652" s="100" t="str">
        <f t="shared" ca="1" si="0"/>
        <v>05</v>
      </c>
      <c r="E652" s="101" t="str">
        <f ca="1">VLOOKUP(D652,ORGÃO!A:B,2,0)</f>
        <v>SEMED</v>
      </c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</row>
    <row r="653" spans="1:18">
      <c r="A653" s="97">
        <f ca="1">IFERROR(__xludf.DUMMYFUNCTION("""COMPUTED_VALUE"""),705)</f>
        <v>705</v>
      </c>
      <c r="B653" s="98" t="str">
        <f ca="1">IFERROR(__xludf.DUMMYFUNCTION("""COMPUTED_VALUE"""),"11.007.0013.0392.0082.2141.3339093000000000000")</f>
        <v>11.007.0013.0392.0082.2141.3339093000000000000</v>
      </c>
      <c r="C653" s="98" t="str">
        <f ca="1">IFERROR(__xludf.DUMMYFUNCTION("""COMPUTED_VALUE"""),"0000")</f>
        <v>0000</v>
      </c>
      <c r="D653" s="100" t="str">
        <f t="shared" ca="1" si="0"/>
        <v>11</v>
      </c>
      <c r="E653" s="101" t="str">
        <f ca="1">VLOOKUP(D653,ORGÃO!A:B,2,0)</f>
        <v>SEMEL</v>
      </c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</row>
    <row r="654" spans="1:18">
      <c r="A654" s="97">
        <f ca="1">IFERROR(__xludf.DUMMYFUNCTION("""COMPUTED_VALUE"""),706)</f>
        <v>706</v>
      </c>
      <c r="B654" s="98" t="str">
        <f ca="1">IFERROR(__xludf.DUMMYFUNCTION("""COMPUTED_VALUE"""),"11.007.0013.0392.0082.2141.3339093000000000000")</f>
        <v>11.007.0013.0392.0082.2141.3339093000000000000</v>
      </c>
      <c r="C654" s="98" t="str">
        <f ca="1">IFERROR(__xludf.DUMMYFUNCTION("""COMPUTED_VALUE"""),"01031")</f>
        <v>01031</v>
      </c>
      <c r="D654" s="100" t="str">
        <f t="shared" ca="1" si="0"/>
        <v>11</v>
      </c>
      <c r="E654" s="101" t="str">
        <f ca="1">VLOOKUP(D654,ORGÃO!A:B,2,0)</f>
        <v>SEMEL</v>
      </c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</row>
    <row r="655" spans="1:18">
      <c r="A655" s="97">
        <f ca="1">IFERROR(__xludf.DUMMYFUNCTION("""COMPUTED_VALUE"""),707)</f>
        <v>707</v>
      </c>
      <c r="B655" s="98" t="str">
        <f ca="1">IFERROR(__xludf.DUMMYFUNCTION("""COMPUTED_VALUE"""),"06.001.0010.0301.0094.1023.3339093000000000000")</f>
        <v>06.001.0010.0301.0094.1023.3339093000000000000</v>
      </c>
      <c r="C655" s="98" t="str">
        <f ca="1">IFERROR(__xludf.DUMMYFUNCTION("""COMPUTED_VALUE"""),"00303")</f>
        <v>00303</v>
      </c>
      <c r="D655" s="100" t="str">
        <f t="shared" ca="1" si="0"/>
        <v>06</v>
      </c>
      <c r="E655" s="101" t="str">
        <f ca="1">VLOOKUP(D655,ORGÃO!A:B,2,0)</f>
        <v>SEMSA</v>
      </c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</row>
    <row r="656" spans="1:18">
      <c r="A656" s="97">
        <f ca="1">IFERROR(__xludf.DUMMYFUNCTION("""COMPUTED_VALUE"""),708)</f>
        <v>708</v>
      </c>
      <c r="B656" s="98" t="str">
        <f ca="1">IFERROR(__xludf.DUMMYFUNCTION("""COMPUTED_VALUE"""),"06.001.0010.0301.0094.2039.3339093000000000000")</f>
        <v>06.001.0010.0301.0094.2039.3339093000000000000</v>
      </c>
      <c r="C656" s="98" t="str">
        <f ca="1">IFERROR(__xludf.DUMMYFUNCTION("""COMPUTED_VALUE"""),"00303")</f>
        <v>00303</v>
      </c>
      <c r="D656" s="100" t="str">
        <f t="shared" ca="1" si="0"/>
        <v>06</v>
      </c>
      <c r="E656" s="101" t="str">
        <f ca="1">VLOOKUP(D656,ORGÃO!A:B,2,0)</f>
        <v>SEMSA</v>
      </c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</row>
    <row r="657" spans="1:18">
      <c r="A657" s="97">
        <f ca="1">IFERROR(__xludf.DUMMYFUNCTION("""COMPUTED_VALUE"""),709)</f>
        <v>709</v>
      </c>
      <c r="B657" s="98" t="str">
        <f ca="1">IFERROR(__xludf.DUMMYFUNCTION("""COMPUTED_VALUE"""),"12.005.0020.0605.0113.2124.3339093000000000000")</f>
        <v>12.005.0020.0605.0113.2124.3339093000000000000</v>
      </c>
      <c r="C657" s="98" t="str">
        <f ca="1">IFERROR(__xludf.DUMMYFUNCTION("""COMPUTED_VALUE"""),"0000")</f>
        <v>0000</v>
      </c>
      <c r="D657" s="100" t="str">
        <f t="shared" ca="1" si="0"/>
        <v>12</v>
      </c>
      <c r="E657" s="101" t="str">
        <f ca="1">VLOOKUP(D657,ORGÃO!A:B,2,0)</f>
        <v>SEMDE</v>
      </c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</row>
    <row r="658" spans="1:18">
      <c r="A658" s="97">
        <f ca="1">IFERROR(__xludf.DUMMYFUNCTION("""COMPUTED_VALUE"""),710)</f>
        <v>710</v>
      </c>
      <c r="B658" s="98" t="str">
        <f ca="1">IFERROR(__xludf.DUMMYFUNCTION("""COMPUTED_VALUE"""),"08.003.0008.0244.0118.2030.3339093000000000000")</f>
        <v>08.003.0008.0244.0118.2030.3339093000000000000</v>
      </c>
      <c r="C658" s="98" t="str">
        <f ca="1">IFERROR(__xludf.DUMMYFUNCTION("""COMPUTED_VALUE"""),"0000")</f>
        <v>0000</v>
      </c>
      <c r="D658" s="100" t="str">
        <f t="shared" ca="1" si="0"/>
        <v>08</v>
      </c>
      <c r="E658" s="101" t="str">
        <f ca="1">VLOOKUP(D658,ORGÃO!A:B,2,0)</f>
        <v>SEMAS</v>
      </c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</row>
    <row r="659" spans="1:18">
      <c r="A659" s="97">
        <f ca="1">IFERROR(__xludf.DUMMYFUNCTION("""COMPUTED_VALUE"""),711)</f>
        <v>711</v>
      </c>
      <c r="B659" s="98" t="str">
        <f ca="1">IFERROR(__xludf.DUMMYFUNCTION("""COMPUTED_VALUE"""),"08.005.0008.0243.0118.6001.3339093000000000000")</f>
        <v>08.005.0008.0243.0118.6001.3339093000000000000</v>
      </c>
      <c r="C659" s="98" t="str">
        <f ca="1">IFERROR(__xludf.DUMMYFUNCTION("""COMPUTED_VALUE"""),"0000")</f>
        <v>0000</v>
      </c>
      <c r="D659" s="100" t="str">
        <f t="shared" ca="1" si="0"/>
        <v>08</v>
      </c>
      <c r="E659" s="101" t="str">
        <f ca="1">VLOOKUP(D659,ORGÃO!A:B,2,0)</f>
        <v>SEMAS</v>
      </c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</row>
    <row r="660" spans="1:18">
      <c r="A660" s="97">
        <f ca="1">IFERROR(__xludf.DUMMYFUNCTION("""COMPUTED_VALUE"""),712)</f>
        <v>712</v>
      </c>
      <c r="B660" s="98" t="str">
        <f ca="1">IFERROR(__xludf.DUMMYFUNCTION("""COMPUTED_VALUE"""),"14.001.0028.0846.0000.0004.3339197000000000000")</f>
        <v>14.001.0028.0846.0000.0004.3339197000000000000</v>
      </c>
      <c r="C660" s="98" t="str">
        <f ca="1">IFERROR(__xludf.DUMMYFUNCTION("""COMPUTED_VALUE"""),"0000")</f>
        <v>0000</v>
      </c>
      <c r="D660" s="100" t="str">
        <f t="shared" ca="1" si="0"/>
        <v>14</v>
      </c>
      <c r="E660" s="101" t="str">
        <f ca="1">VLOOKUP(D660,ORGÃO!A:B,2,0)</f>
        <v>ENCARGOS</v>
      </c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</row>
    <row r="661" spans="1:18">
      <c r="A661" s="97">
        <f ca="1">IFERROR(__xludf.DUMMYFUNCTION("""COMPUTED_VALUE"""),713)</f>
        <v>713</v>
      </c>
      <c r="B661" s="98" t="str">
        <f ca="1">IFERROR(__xludf.DUMMYFUNCTION("""COMPUTED_VALUE"""),"05.001.0012.0367.0074.5007.3445042000000000000")</f>
        <v>05.001.0012.0367.0074.5007.3445042000000000000</v>
      </c>
      <c r="C661" s="98" t="str">
        <f ca="1">IFERROR(__xludf.DUMMYFUNCTION("""COMPUTED_VALUE"""),"00102")</f>
        <v>00102</v>
      </c>
      <c r="D661" s="100" t="str">
        <f t="shared" ca="1" si="0"/>
        <v>05</v>
      </c>
      <c r="E661" s="101" t="str">
        <f ca="1">VLOOKUP(D661,ORGÃO!A:B,2,0)</f>
        <v>SEMED</v>
      </c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</row>
    <row r="662" spans="1:18">
      <c r="A662" s="97">
        <f ca="1">IFERROR(__xludf.DUMMYFUNCTION("""COMPUTED_VALUE"""),714)</f>
        <v>714</v>
      </c>
      <c r="B662" s="98" t="str">
        <f ca="1">IFERROR(__xludf.DUMMYFUNCTION("""COMPUTED_VALUE"""),"05.001.0012.0365.0074.5008.3445042000000000000")</f>
        <v>05.001.0012.0365.0074.5008.3445042000000000000</v>
      </c>
      <c r="C662" s="98" t="str">
        <f ca="1">IFERROR(__xludf.DUMMYFUNCTION("""COMPUTED_VALUE"""),"00102")</f>
        <v>00102</v>
      </c>
      <c r="D662" s="100" t="str">
        <f t="shared" ca="1" si="0"/>
        <v>05</v>
      </c>
      <c r="E662" s="101" t="str">
        <f ca="1">VLOOKUP(D662,ORGÃO!A:B,2,0)</f>
        <v>SEMED</v>
      </c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</row>
    <row r="663" spans="1:18">
      <c r="A663" s="97">
        <f ca="1">IFERROR(__xludf.DUMMYFUNCTION("""COMPUTED_VALUE"""),715)</f>
        <v>715</v>
      </c>
      <c r="B663" s="98" t="str">
        <f ca="1">IFERROR(__xludf.DUMMYFUNCTION("""COMPUTED_VALUE"""),"08.003.0008.0244.0118.1013.3445042000000000000")</f>
        <v>08.003.0008.0244.0118.1013.3445042000000000000</v>
      </c>
      <c r="C663" s="98" t="str">
        <f ca="1">IFERROR(__xludf.DUMMYFUNCTION("""COMPUTED_VALUE"""),"0000")</f>
        <v>0000</v>
      </c>
      <c r="D663" s="100" t="str">
        <f t="shared" ca="1" si="0"/>
        <v>08</v>
      </c>
      <c r="E663" s="101" t="str">
        <f ca="1">VLOOKUP(D663,ORGÃO!A:B,2,0)</f>
        <v>SEMAS</v>
      </c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</row>
    <row r="664" spans="1:18">
      <c r="A664" s="97">
        <f ca="1">IFERROR(__xludf.DUMMYFUNCTION("""COMPUTED_VALUE"""),716)</f>
        <v>716</v>
      </c>
      <c r="B664" s="98" t="str">
        <f ca="1">IFERROR(__xludf.DUMMYFUNCTION("""COMPUTED_VALUE"""),"08.007.0008.0241.0118.1014.3445042000000000000")</f>
        <v>08.007.0008.0241.0118.1014.3445042000000000000</v>
      </c>
      <c r="C664" s="98" t="str">
        <f ca="1">IFERROR(__xludf.DUMMYFUNCTION("""COMPUTED_VALUE"""),"0000")</f>
        <v>0000</v>
      </c>
      <c r="D664" s="100" t="str">
        <f t="shared" ca="1" si="0"/>
        <v>08</v>
      </c>
      <c r="E664" s="101" t="str">
        <f ca="1">VLOOKUP(D664,ORGÃO!A:B,2,0)</f>
        <v>SEMAS</v>
      </c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</row>
    <row r="665" spans="1:18">
      <c r="A665" s="97">
        <f ca="1">IFERROR(__xludf.DUMMYFUNCTION("""COMPUTED_VALUE"""),717)</f>
        <v>717</v>
      </c>
      <c r="B665" s="98" t="str">
        <f ca="1">IFERROR(__xludf.DUMMYFUNCTION("""COMPUTED_VALUE"""),"08.005.0008.0243.0118.5000.3445042000000000000")</f>
        <v>08.005.0008.0243.0118.5000.3445042000000000000</v>
      </c>
      <c r="C665" s="98" t="str">
        <f ca="1">IFERROR(__xludf.DUMMYFUNCTION("""COMPUTED_VALUE"""),"0000")</f>
        <v>0000</v>
      </c>
      <c r="D665" s="100" t="str">
        <f t="shared" ca="1" si="0"/>
        <v>08</v>
      </c>
      <c r="E665" s="101" t="str">
        <f ca="1">VLOOKUP(D665,ORGÃO!A:B,2,0)</f>
        <v>SEMAS</v>
      </c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</row>
    <row r="666" spans="1:18">
      <c r="A666" s="97">
        <f ca="1">IFERROR(__xludf.DUMMYFUNCTION("""COMPUTED_VALUE"""),719)</f>
        <v>719</v>
      </c>
      <c r="B666" s="98" t="str">
        <f ca="1">IFERROR(__xludf.DUMMYFUNCTION("""COMPUTED_VALUE"""),"06.001.0010.0301.0094.1071.3447170000000000000")</f>
        <v>06.001.0010.0301.0094.1071.3447170000000000000</v>
      </c>
      <c r="C666" s="98" t="str">
        <f ca="1">IFERROR(__xludf.DUMMYFUNCTION("""COMPUTED_VALUE"""),"00303")</f>
        <v>00303</v>
      </c>
      <c r="D666" s="100" t="str">
        <f t="shared" ca="1" si="0"/>
        <v>06</v>
      </c>
      <c r="E666" s="101" t="str">
        <f ca="1">VLOOKUP(D666,ORGÃO!A:B,2,0)</f>
        <v>SEMSA</v>
      </c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</row>
    <row r="667" spans="1:18">
      <c r="A667" s="97">
        <f ca="1">IFERROR(__xludf.DUMMYFUNCTION("""COMPUTED_VALUE"""),720)</f>
        <v>720</v>
      </c>
      <c r="B667" s="98" t="str">
        <f ca="1">IFERROR(__xludf.DUMMYFUNCTION("""COMPUTED_VALUE"""),"10.004.0018.0541.0123.1200.3447170000000000000")</f>
        <v>10.004.0018.0541.0123.1200.3447170000000000000</v>
      </c>
      <c r="C667" s="98" t="str">
        <f ca="1">IFERROR(__xludf.DUMMYFUNCTION("""COMPUTED_VALUE"""),"00511")</f>
        <v>00511</v>
      </c>
      <c r="D667" s="100" t="str">
        <f t="shared" ca="1" si="0"/>
        <v>10</v>
      </c>
      <c r="E667" s="101" t="str">
        <f ca="1">VLOOKUP(D667,ORGÃO!A:B,2,0)</f>
        <v>SEMMA</v>
      </c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</row>
    <row r="668" spans="1:18">
      <c r="A668" s="97">
        <f ca="1">IFERROR(__xludf.DUMMYFUNCTION("""COMPUTED_VALUE"""),721)</f>
        <v>721</v>
      </c>
      <c r="B668" s="98" t="str">
        <f ca="1">IFERROR(__xludf.DUMMYFUNCTION("""COMPUTED_VALUE"""),"04.001.0004.0122.0040.1000.3449030000000000000")</f>
        <v>04.001.0004.0122.0040.1000.3449030000000000000</v>
      </c>
      <c r="C668" s="98" t="str">
        <f ca="1">IFERROR(__xludf.DUMMYFUNCTION("""COMPUTED_VALUE"""),"0000")</f>
        <v>0000</v>
      </c>
      <c r="D668" s="100" t="str">
        <f t="shared" ca="1" si="0"/>
        <v>04</v>
      </c>
      <c r="E668" s="101" t="str">
        <f ca="1">VLOOKUP(D668,ORGÃO!A:B,2,0)</f>
        <v>SEMAD</v>
      </c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</row>
    <row r="669" spans="1:18">
      <c r="A669" s="97">
        <f ca="1">IFERROR(__xludf.DUMMYFUNCTION("""COMPUTED_VALUE"""),722)</f>
        <v>722</v>
      </c>
      <c r="B669" s="98" t="str">
        <f ca="1">IFERROR(__xludf.DUMMYFUNCTION("""COMPUTED_VALUE"""),"04.004.0004.0122.0040.1001.3449030000000000000")</f>
        <v>04.004.0004.0122.0040.1001.3449030000000000000</v>
      </c>
      <c r="C669" s="98" t="str">
        <f ca="1">IFERROR(__xludf.DUMMYFUNCTION("""COMPUTED_VALUE"""),"0000")</f>
        <v>0000</v>
      </c>
      <c r="D669" s="100" t="str">
        <f t="shared" ca="1" si="0"/>
        <v>04</v>
      </c>
      <c r="E669" s="101" t="str">
        <f ca="1">VLOOKUP(D669,ORGÃO!A:B,2,0)</f>
        <v>SEMAD</v>
      </c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</row>
    <row r="670" spans="1:18">
      <c r="A670" s="97">
        <f ca="1">IFERROR(__xludf.DUMMYFUNCTION("""COMPUTED_VALUE"""),723)</f>
        <v>723</v>
      </c>
      <c r="B670" s="98" t="str">
        <f ca="1">IFERROR(__xludf.DUMMYFUNCTION("""COMPUTED_VALUE"""),"05.001.0012.0361.0074.6012.3449030000000000000")</f>
        <v>05.001.0012.0361.0074.6012.3449030000000000000</v>
      </c>
      <c r="C670" s="98" t="str">
        <f ca="1">IFERROR(__xludf.DUMMYFUNCTION("""COMPUTED_VALUE"""),"00107")</f>
        <v>00107</v>
      </c>
      <c r="D670" s="100" t="str">
        <f t="shared" ca="1" si="0"/>
        <v>05</v>
      </c>
      <c r="E670" s="101" t="str">
        <f ca="1">VLOOKUP(D670,ORGÃO!A:B,2,0)</f>
        <v>SEMED</v>
      </c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</row>
    <row r="671" spans="1:18">
      <c r="A671" s="97">
        <f ca="1">IFERROR(__xludf.DUMMYFUNCTION("""COMPUTED_VALUE"""),724)</f>
        <v>724</v>
      </c>
      <c r="B671" s="98" t="str">
        <f ca="1">IFERROR(__xludf.DUMMYFUNCTION("""COMPUTED_VALUE"""),"05.001.0012.0361.0074.6018.3449030000000000000")</f>
        <v>05.001.0012.0361.0074.6018.3449030000000000000</v>
      </c>
      <c r="C671" s="98" t="str">
        <f ca="1">IFERROR(__xludf.DUMMYFUNCTION("""COMPUTED_VALUE"""),"00104")</f>
        <v>00104</v>
      </c>
      <c r="D671" s="100" t="str">
        <f t="shared" ca="1" si="0"/>
        <v>05</v>
      </c>
      <c r="E671" s="101" t="str">
        <f ca="1">VLOOKUP(D671,ORGÃO!A:B,2,0)</f>
        <v>SEMED</v>
      </c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</row>
    <row r="672" spans="1:18">
      <c r="A672" s="97">
        <f ca="1">IFERROR(__xludf.DUMMYFUNCTION("""COMPUTED_VALUE"""),725)</f>
        <v>725</v>
      </c>
      <c r="B672" s="98" t="str">
        <f ca="1">IFERROR(__xludf.DUMMYFUNCTION("""COMPUTED_VALUE"""),"11.002.0013.0392.0082.1003.3449030000000000000")</f>
        <v>11.002.0013.0392.0082.1003.3449030000000000000</v>
      </c>
      <c r="C672" s="98" t="str">
        <f ca="1">IFERROR(__xludf.DUMMYFUNCTION("""COMPUTED_VALUE"""),"0000")</f>
        <v>0000</v>
      </c>
      <c r="D672" s="100" t="str">
        <f t="shared" ca="1" si="0"/>
        <v>11</v>
      </c>
      <c r="E672" s="101" t="str">
        <f ca="1">VLOOKUP(D672,ORGÃO!A:B,2,0)</f>
        <v>SEMEL</v>
      </c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</row>
    <row r="673" spans="1:18">
      <c r="A673" s="97">
        <f ca="1">IFERROR(__xludf.DUMMYFUNCTION("""COMPUTED_VALUE"""),726)</f>
        <v>726</v>
      </c>
      <c r="B673" s="98" t="str">
        <f ca="1">IFERROR(__xludf.DUMMYFUNCTION("""COMPUTED_VALUE"""),"11.003.0027.0812.0083.1005.3449030000000000000")</f>
        <v>11.003.0027.0812.0083.1005.3449030000000000000</v>
      </c>
      <c r="C673" s="98" t="str">
        <f ca="1">IFERROR(__xludf.DUMMYFUNCTION("""COMPUTED_VALUE"""),"0000")</f>
        <v>0000</v>
      </c>
      <c r="D673" s="100" t="str">
        <f t="shared" ca="1" si="0"/>
        <v>11</v>
      </c>
      <c r="E673" s="101" t="str">
        <f ca="1">VLOOKUP(D673,ORGÃO!A:B,2,0)</f>
        <v>SEMEL</v>
      </c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</row>
    <row r="674" spans="1:18">
      <c r="A674" s="97">
        <f ca="1">IFERROR(__xludf.DUMMYFUNCTION("""COMPUTED_VALUE"""),727)</f>
        <v>727</v>
      </c>
      <c r="B674" s="98" t="str">
        <f ca="1">IFERROR(__xludf.DUMMYFUNCTION("""COMPUTED_VALUE"""),"06.001.0010.0301.0094.1015.3449030000000000000")</f>
        <v>06.001.0010.0301.0094.1015.3449030000000000000</v>
      </c>
      <c r="C674" s="98" t="str">
        <f ca="1">IFERROR(__xludf.DUMMYFUNCTION("""COMPUTED_VALUE"""),"00303")</f>
        <v>00303</v>
      </c>
      <c r="D674" s="100" t="str">
        <f t="shared" ca="1" si="0"/>
        <v>06</v>
      </c>
      <c r="E674" s="101" t="str">
        <f ca="1">VLOOKUP(D674,ORGÃO!A:B,2,0)</f>
        <v>SEMSA</v>
      </c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</row>
    <row r="675" spans="1:18">
      <c r="A675" s="97">
        <f ca="1">IFERROR(__xludf.DUMMYFUNCTION("""COMPUTED_VALUE"""),728)</f>
        <v>728</v>
      </c>
      <c r="B675" s="98" t="str">
        <f ca="1">IFERROR(__xludf.DUMMYFUNCTION("""COMPUTED_VALUE"""),"06.001.0010.0305.0094.1018.3449030000000000000")</f>
        <v>06.001.0010.0305.0094.1018.3449030000000000000</v>
      </c>
      <c r="C675" s="98" t="str">
        <f ca="1">IFERROR(__xludf.DUMMYFUNCTION("""COMPUTED_VALUE"""),"00303")</f>
        <v>00303</v>
      </c>
      <c r="D675" s="100" t="str">
        <f t="shared" ca="1" si="0"/>
        <v>06</v>
      </c>
      <c r="E675" s="101" t="str">
        <f ca="1">VLOOKUP(D675,ORGÃO!A:B,2,0)</f>
        <v>SEMSA</v>
      </c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</row>
    <row r="676" spans="1:18">
      <c r="A676" s="97">
        <f ca="1">IFERROR(__xludf.DUMMYFUNCTION("""COMPUTED_VALUE"""),729)</f>
        <v>729</v>
      </c>
      <c r="B676" s="98" t="str">
        <f ca="1">IFERROR(__xludf.DUMMYFUNCTION("""COMPUTED_VALUE"""),"06.001.0010.0301.0094.1019.3449030000000000000")</f>
        <v>06.001.0010.0301.0094.1019.3449030000000000000</v>
      </c>
      <c r="C676" s="98" t="str">
        <f ca="1">IFERROR(__xludf.DUMMYFUNCTION("""COMPUTED_VALUE"""),"00303")</f>
        <v>00303</v>
      </c>
      <c r="D676" s="100" t="str">
        <f t="shared" ca="1" si="0"/>
        <v>06</v>
      </c>
      <c r="E676" s="101" t="str">
        <f ca="1">VLOOKUP(D676,ORGÃO!A:B,2,0)</f>
        <v>SEMSA</v>
      </c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</row>
    <row r="677" spans="1:18">
      <c r="A677" s="97">
        <f ca="1">IFERROR(__xludf.DUMMYFUNCTION("""COMPUTED_VALUE"""),730)</f>
        <v>730</v>
      </c>
      <c r="B677" s="98" t="str">
        <f ca="1">IFERROR(__xludf.DUMMYFUNCTION("""COMPUTED_VALUE"""),"06.001.0010.0302.0094.1020.3449030000000000000")</f>
        <v>06.001.0010.0302.0094.1020.3449030000000000000</v>
      </c>
      <c r="C677" s="98" t="str">
        <f ca="1">IFERROR(__xludf.DUMMYFUNCTION("""COMPUTED_VALUE"""),"00303")</f>
        <v>00303</v>
      </c>
      <c r="D677" s="100" t="str">
        <f t="shared" ca="1" si="0"/>
        <v>06</v>
      </c>
      <c r="E677" s="101" t="str">
        <f ca="1">VLOOKUP(D677,ORGÃO!A:B,2,0)</f>
        <v>SEMSA</v>
      </c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</row>
    <row r="678" spans="1:18">
      <c r="A678" s="97">
        <f ca="1">IFERROR(__xludf.DUMMYFUNCTION("""COMPUTED_VALUE"""),731)</f>
        <v>731</v>
      </c>
      <c r="B678" s="98" t="str">
        <f ca="1">IFERROR(__xludf.DUMMYFUNCTION("""COMPUTED_VALUE"""),"06.001.0010.0302.0094.1021.3449030000000000000")</f>
        <v>06.001.0010.0302.0094.1021.3449030000000000000</v>
      </c>
      <c r="C678" s="98" t="str">
        <f ca="1">IFERROR(__xludf.DUMMYFUNCTION("""COMPUTED_VALUE"""),"00303")</f>
        <v>00303</v>
      </c>
      <c r="D678" s="100" t="str">
        <f t="shared" ca="1" si="0"/>
        <v>06</v>
      </c>
      <c r="E678" s="101" t="str">
        <f ca="1">VLOOKUP(D678,ORGÃO!A:B,2,0)</f>
        <v>SEMSA</v>
      </c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</row>
    <row r="679" spans="1:18">
      <c r="A679" s="97">
        <f ca="1">IFERROR(__xludf.DUMMYFUNCTION("""COMPUTED_VALUE"""),732)</f>
        <v>732</v>
      </c>
      <c r="B679" s="98" t="str">
        <f ca="1">IFERROR(__xludf.DUMMYFUNCTION("""COMPUTED_VALUE"""),"06.001.0010.0301.0094.1023.3449030000000000000")</f>
        <v>06.001.0010.0301.0094.1023.3449030000000000000</v>
      </c>
      <c r="C679" s="98" t="str">
        <f ca="1">IFERROR(__xludf.DUMMYFUNCTION("""COMPUTED_VALUE"""),"00303")</f>
        <v>00303</v>
      </c>
      <c r="D679" s="100" t="str">
        <f t="shared" ca="1" si="0"/>
        <v>06</v>
      </c>
      <c r="E679" s="101" t="str">
        <f ca="1">VLOOKUP(D679,ORGÃO!A:B,2,0)</f>
        <v>SEMSA</v>
      </c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</row>
    <row r="680" spans="1:18">
      <c r="A680" s="97">
        <f ca="1">IFERROR(__xludf.DUMMYFUNCTION("""COMPUTED_VALUE"""),733)</f>
        <v>733</v>
      </c>
      <c r="B680" s="98" t="str">
        <f ca="1">IFERROR(__xludf.DUMMYFUNCTION("""COMPUTED_VALUE"""),"07.002.0015.0451.0104.1046.3449030000000000000")</f>
        <v>07.002.0015.0451.0104.1046.3449030000000000000</v>
      </c>
      <c r="C680" s="98" t="str">
        <f ca="1">IFERROR(__xludf.DUMMYFUNCTION("""COMPUTED_VALUE"""),"0000")</f>
        <v>0000</v>
      </c>
      <c r="D680" s="100" t="str">
        <f t="shared" ca="1" si="0"/>
        <v>07</v>
      </c>
      <c r="E680" s="101" t="str">
        <f ca="1">VLOOKUP(D680,ORGÃO!A:B,2,0)</f>
        <v>SEMOP</v>
      </c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</row>
    <row r="681" spans="1:18">
      <c r="A681" s="97">
        <f ca="1">IFERROR(__xludf.DUMMYFUNCTION("""COMPUTED_VALUE"""),734)</f>
        <v>734</v>
      </c>
      <c r="B681" s="98" t="str">
        <f ca="1">IFERROR(__xludf.DUMMYFUNCTION("""COMPUTED_VALUE"""),"07.002.0015.0451.0104.1046.3449030000000000000")</f>
        <v>07.002.0015.0451.0104.1046.3449030000000000000</v>
      </c>
      <c r="C681" s="98" t="str">
        <f ca="1">IFERROR(__xludf.DUMMYFUNCTION("""COMPUTED_VALUE"""),"00033")</f>
        <v>00033</v>
      </c>
      <c r="D681" s="100" t="str">
        <f t="shared" ca="1" si="0"/>
        <v>07</v>
      </c>
      <c r="E681" s="101" t="str">
        <f ca="1">VLOOKUP(D681,ORGÃO!A:B,2,0)</f>
        <v>SEMOP</v>
      </c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</row>
    <row r="682" spans="1:18">
      <c r="A682" s="97">
        <f ca="1">IFERROR(__xludf.DUMMYFUNCTION("""COMPUTED_VALUE"""),735)</f>
        <v>735</v>
      </c>
      <c r="B682" s="98" t="str">
        <f ca="1">IFERROR(__xludf.DUMMYFUNCTION("""COMPUTED_VALUE"""),"07.002.0015.0451.0104.1046.3449030000000000000")</f>
        <v>07.002.0015.0451.0104.1046.3449030000000000000</v>
      </c>
      <c r="C682" s="98" t="str">
        <f ca="1">IFERROR(__xludf.DUMMYFUNCTION("""COMPUTED_VALUE"""),"00504")</f>
        <v>00504</v>
      </c>
      <c r="D682" s="100" t="str">
        <f t="shared" ca="1" si="0"/>
        <v>07</v>
      </c>
      <c r="E682" s="101" t="str">
        <f ca="1">VLOOKUP(D682,ORGÃO!A:B,2,0)</f>
        <v>SEMOP</v>
      </c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</row>
    <row r="683" spans="1:18">
      <c r="A683" s="97">
        <f ca="1">IFERROR(__xludf.DUMMYFUNCTION("""COMPUTED_VALUE"""),736)</f>
        <v>736</v>
      </c>
      <c r="B683" s="98" t="str">
        <f ca="1">IFERROR(__xludf.DUMMYFUNCTION("""COMPUTED_VALUE"""),"07.002.0015.0451.0104.1046.3449030000000000000")</f>
        <v>07.002.0015.0451.0104.1046.3449030000000000000</v>
      </c>
      <c r="C683" s="98" t="str">
        <f ca="1">IFERROR(__xludf.DUMMYFUNCTION("""COMPUTED_VALUE"""),"00512")</f>
        <v>00512</v>
      </c>
      <c r="D683" s="100" t="str">
        <f t="shared" ca="1" si="0"/>
        <v>07</v>
      </c>
      <c r="E683" s="101" t="str">
        <f ca="1">VLOOKUP(D683,ORGÃO!A:B,2,0)</f>
        <v>SEMOP</v>
      </c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</row>
    <row r="684" spans="1:18">
      <c r="A684" s="97">
        <f ca="1">IFERROR(__xludf.DUMMYFUNCTION("""COMPUTED_VALUE"""),737)</f>
        <v>737</v>
      </c>
      <c r="B684" s="98" t="str">
        <f ca="1">IFERROR(__xludf.DUMMYFUNCTION("""COMPUTED_VALUE"""),"07.002.0015.0451.0104.1046.3449030000000000000")</f>
        <v>07.002.0015.0451.0104.1046.3449030000000000000</v>
      </c>
      <c r="C684" s="98" t="str">
        <f ca="1">IFERROR(__xludf.DUMMYFUNCTION("""COMPUTED_VALUE"""),"05102")</f>
        <v>05102</v>
      </c>
      <c r="D684" s="100" t="str">
        <f t="shared" ca="1" si="0"/>
        <v>07</v>
      </c>
      <c r="E684" s="101" t="str">
        <f ca="1">VLOOKUP(D684,ORGÃO!A:B,2,0)</f>
        <v>SEMOP</v>
      </c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</row>
    <row r="685" spans="1:18">
      <c r="A685" s="97">
        <f ca="1">IFERROR(__xludf.DUMMYFUNCTION("""COMPUTED_VALUE"""),738)</f>
        <v>738</v>
      </c>
      <c r="B685" s="98" t="str">
        <f ca="1">IFERROR(__xludf.DUMMYFUNCTION("""COMPUTED_VALUE"""),"07.003.0015.0452.0104.1051.3449030000000000000")</f>
        <v>07.003.0015.0452.0104.1051.3449030000000000000</v>
      </c>
      <c r="C685" s="98" t="str">
        <f ca="1">IFERROR(__xludf.DUMMYFUNCTION("""COMPUTED_VALUE"""),"0000")</f>
        <v>0000</v>
      </c>
      <c r="D685" s="100" t="str">
        <f t="shared" ca="1" si="0"/>
        <v>07</v>
      </c>
      <c r="E685" s="101" t="str">
        <f ca="1">VLOOKUP(D685,ORGÃO!A:B,2,0)</f>
        <v>SEMOP</v>
      </c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</row>
    <row r="686" spans="1:18">
      <c r="A686" s="97">
        <f ca="1">IFERROR(__xludf.DUMMYFUNCTION("""COMPUTED_VALUE"""),739)</f>
        <v>739</v>
      </c>
      <c r="B686" s="98" t="str">
        <f ca="1">IFERROR(__xludf.DUMMYFUNCTION("""COMPUTED_VALUE"""),"07.003.0015.0452.0107.1045.3449030000000000000")</f>
        <v>07.003.0015.0452.0107.1045.3449030000000000000</v>
      </c>
      <c r="C686" s="98" t="str">
        <f ca="1">IFERROR(__xludf.DUMMYFUNCTION("""COMPUTED_VALUE"""),"0000")</f>
        <v>0000</v>
      </c>
      <c r="D686" s="100" t="str">
        <f t="shared" ca="1" si="0"/>
        <v>07</v>
      </c>
      <c r="E686" s="101" t="str">
        <f ca="1">VLOOKUP(D686,ORGÃO!A:B,2,0)</f>
        <v>SEMOP</v>
      </c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</row>
    <row r="687" spans="1:18">
      <c r="A687" s="97">
        <f ca="1">IFERROR(__xludf.DUMMYFUNCTION("""COMPUTED_VALUE"""),740)</f>
        <v>740</v>
      </c>
      <c r="B687" s="98" t="str">
        <f ca="1">IFERROR(__xludf.DUMMYFUNCTION("""COMPUTED_VALUE"""),"07.003.0015.0452.0107.1045.3449030000000000000")</f>
        <v>07.003.0015.0452.0107.1045.3449030000000000000</v>
      </c>
      <c r="C687" s="98" t="str">
        <f ca="1">IFERROR(__xludf.DUMMYFUNCTION("""COMPUTED_VALUE"""),"00507")</f>
        <v>00507</v>
      </c>
      <c r="D687" s="100" t="str">
        <f t="shared" ca="1" si="0"/>
        <v>07</v>
      </c>
      <c r="E687" s="101" t="str">
        <f ca="1">VLOOKUP(D687,ORGÃO!A:B,2,0)</f>
        <v>SEMOP</v>
      </c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</row>
    <row r="688" spans="1:18">
      <c r="A688" s="97">
        <f ca="1">IFERROR(__xludf.DUMMYFUNCTION("""COMPUTED_VALUE"""),741)</f>
        <v>741</v>
      </c>
      <c r="B688" s="98" t="str">
        <f ca="1">IFERROR(__xludf.DUMMYFUNCTION("""COMPUTED_VALUE"""),"10.001.0004.0122.0123.1039.3449030000000000000")</f>
        <v>10.001.0004.0122.0123.1039.3449030000000000000</v>
      </c>
      <c r="C688" s="98" t="str">
        <f ca="1">IFERROR(__xludf.DUMMYFUNCTION("""COMPUTED_VALUE"""),"0000")</f>
        <v>0000</v>
      </c>
      <c r="D688" s="100" t="str">
        <f t="shared" ca="1" si="0"/>
        <v>10</v>
      </c>
      <c r="E688" s="101" t="str">
        <f ca="1">VLOOKUP(D688,ORGÃO!A:B,2,0)</f>
        <v>SEMMA</v>
      </c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</row>
    <row r="689" spans="1:18">
      <c r="A689" s="97">
        <f ca="1">IFERROR(__xludf.DUMMYFUNCTION("""COMPUTED_VALUE"""),742)</f>
        <v>742</v>
      </c>
      <c r="B689" s="98" t="str">
        <f ca="1">IFERROR(__xludf.DUMMYFUNCTION("""COMPUTED_VALUE"""),"10.006.0018.0541.0123.1041.3449030000000000000")</f>
        <v>10.006.0018.0541.0123.1041.3449030000000000000</v>
      </c>
      <c r="C689" s="98" t="str">
        <f ca="1">IFERROR(__xludf.DUMMYFUNCTION("""COMPUTED_VALUE"""),"00555")</f>
        <v>00555</v>
      </c>
      <c r="D689" s="100" t="str">
        <f t="shared" ca="1" si="0"/>
        <v>10</v>
      </c>
      <c r="E689" s="101" t="str">
        <f ca="1">VLOOKUP(D689,ORGÃO!A:B,2,0)</f>
        <v>SEMMA</v>
      </c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</row>
    <row r="690" spans="1:18">
      <c r="A690" s="97">
        <f ca="1">IFERROR(__xludf.DUMMYFUNCTION("""COMPUTED_VALUE"""),743)</f>
        <v>743</v>
      </c>
      <c r="B690" s="98" t="str">
        <f ca="1">IFERROR(__xludf.DUMMYFUNCTION("""COMPUTED_VALUE"""),"10.007.0018.0541.0123.1042.3449030000000000000")</f>
        <v>10.007.0018.0541.0123.1042.3449030000000000000</v>
      </c>
      <c r="C690" s="98" t="str">
        <f ca="1">IFERROR(__xludf.DUMMYFUNCTION("""COMPUTED_VALUE"""),"00555")</f>
        <v>00555</v>
      </c>
      <c r="D690" s="100" t="str">
        <f t="shared" ca="1" si="0"/>
        <v>10</v>
      </c>
      <c r="E690" s="101" t="str">
        <f ca="1">VLOOKUP(D690,ORGÃO!A:B,2,0)</f>
        <v>SEMMA</v>
      </c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</row>
    <row r="691" spans="1:18">
      <c r="A691" s="97">
        <f ca="1">IFERROR(__xludf.DUMMYFUNCTION("""COMPUTED_VALUE"""),744)</f>
        <v>744</v>
      </c>
      <c r="B691" s="98" t="str">
        <f ca="1">IFERROR(__xludf.DUMMYFUNCTION("""COMPUTED_VALUE"""),"10.004.0018.0541.0123.1200.3449030000000000000")</f>
        <v>10.004.0018.0541.0123.1200.3449030000000000000</v>
      </c>
      <c r="C691" s="98" t="str">
        <f ca="1">IFERROR(__xludf.DUMMYFUNCTION("""COMPUTED_VALUE"""),"0000")</f>
        <v>0000</v>
      </c>
      <c r="D691" s="100" t="str">
        <f t="shared" ca="1" si="0"/>
        <v>10</v>
      </c>
      <c r="E691" s="101" t="str">
        <f ca="1">VLOOKUP(D691,ORGÃO!A:B,2,0)</f>
        <v>SEMMA</v>
      </c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</row>
    <row r="692" spans="1:18">
      <c r="A692" s="97">
        <f ca="1">IFERROR(__xludf.DUMMYFUNCTION("""COMPUTED_VALUE"""),745)</f>
        <v>745</v>
      </c>
      <c r="B692" s="98" t="str">
        <f ca="1">IFERROR(__xludf.DUMMYFUNCTION("""COMPUTED_VALUE"""),"05.001.0012.0361.0074.6012.3449039000000000000")</f>
        <v>05.001.0012.0361.0074.6012.3449039000000000000</v>
      </c>
      <c r="C692" s="98" t="str">
        <f ca="1">IFERROR(__xludf.DUMMYFUNCTION("""COMPUTED_VALUE"""),"00107")</f>
        <v>00107</v>
      </c>
      <c r="D692" s="100" t="str">
        <f t="shared" ca="1" si="0"/>
        <v>05</v>
      </c>
      <c r="E692" s="101" t="str">
        <f ca="1">VLOOKUP(D692,ORGÃO!A:B,2,0)</f>
        <v>SEMED</v>
      </c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</row>
    <row r="693" spans="1:18">
      <c r="A693" s="97">
        <f ca="1">IFERROR(__xludf.DUMMYFUNCTION("""COMPUTED_VALUE"""),746)</f>
        <v>746</v>
      </c>
      <c r="B693" s="98" t="str">
        <f ca="1">IFERROR(__xludf.DUMMYFUNCTION("""COMPUTED_VALUE"""),"05.001.0012.0361.0074.6018.3449039000000000000")</f>
        <v>05.001.0012.0361.0074.6018.3449039000000000000</v>
      </c>
      <c r="C693" s="98" t="str">
        <f ca="1">IFERROR(__xludf.DUMMYFUNCTION("""COMPUTED_VALUE"""),"00104")</f>
        <v>00104</v>
      </c>
      <c r="D693" s="100" t="str">
        <f t="shared" ca="1" si="0"/>
        <v>05</v>
      </c>
      <c r="E693" s="101" t="str">
        <f ca="1">VLOOKUP(D693,ORGÃO!A:B,2,0)</f>
        <v>SEMED</v>
      </c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</row>
    <row r="694" spans="1:18">
      <c r="A694" s="97">
        <f ca="1">IFERROR(__xludf.DUMMYFUNCTION("""COMPUTED_VALUE"""),747)</f>
        <v>747</v>
      </c>
      <c r="B694" s="98" t="str">
        <f ca="1">IFERROR(__xludf.DUMMYFUNCTION("""COMPUTED_VALUE"""),"11.002.0013.0392.0082.1003.3449039000000000000")</f>
        <v>11.002.0013.0392.0082.1003.3449039000000000000</v>
      </c>
      <c r="C694" s="98" t="str">
        <f ca="1">IFERROR(__xludf.DUMMYFUNCTION("""COMPUTED_VALUE"""),"0000")</f>
        <v>0000</v>
      </c>
      <c r="D694" s="100" t="str">
        <f t="shared" ca="1" si="0"/>
        <v>11</v>
      </c>
      <c r="E694" s="101" t="str">
        <f ca="1">VLOOKUP(D694,ORGÃO!A:B,2,0)</f>
        <v>SEMEL</v>
      </c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</row>
    <row r="695" spans="1:18">
      <c r="A695" s="97">
        <f ca="1">IFERROR(__xludf.DUMMYFUNCTION("""COMPUTED_VALUE"""),748)</f>
        <v>748</v>
      </c>
      <c r="B695" s="98" t="str">
        <f ca="1">IFERROR(__xludf.DUMMYFUNCTION("""COMPUTED_VALUE"""),"11.003.0027.0812.0083.1005.3449039000000000000")</f>
        <v>11.003.0027.0812.0083.1005.3449039000000000000</v>
      </c>
      <c r="C695" s="98" t="str">
        <f ca="1">IFERROR(__xludf.DUMMYFUNCTION("""COMPUTED_VALUE"""),"0000")</f>
        <v>0000</v>
      </c>
      <c r="D695" s="100" t="str">
        <f t="shared" ca="1" si="0"/>
        <v>11</v>
      </c>
      <c r="E695" s="101" t="str">
        <f ca="1">VLOOKUP(D695,ORGÃO!A:B,2,0)</f>
        <v>SEMEL</v>
      </c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</row>
    <row r="696" spans="1:18">
      <c r="A696" s="97">
        <f ca="1">IFERROR(__xludf.DUMMYFUNCTION("""COMPUTED_VALUE"""),749)</f>
        <v>749</v>
      </c>
      <c r="B696" s="98" t="str">
        <f ca="1">IFERROR(__xludf.DUMMYFUNCTION("""COMPUTED_VALUE"""),"06.001.0010.0301.0094.1015.3449039000000000000")</f>
        <v>06.001.0010.0301.0094.1015.3449039000000000000</v>
      </c>
      <c r="C696" s="98" t="str">
        <f ca="1">IFERROR(__xludf.DUMMYFUNCTION("""COMPUTED_VALUE"""),"00303")</f>
        <v>00303</v>
      </c>
      <c r="D696" s="100" t="str">
        <f t="shared" ca="1" si="0"/>
        <v>06</v>
      </c>
      <c r="E696" s="101" t="str">
        <f ca="1">VLOOKUP(D696,ORGÃO!A:B,2,0)</f>
        <v>SEMSA</v>
      </c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</row>
    <row r="697" spans="1:18">
      <c r="A697" s="97">
        <f ca="1">IFERROR(__xludf.DUMMYFUNCTION("""COMPUTED_VALUE"""),750)</f>
        <v>750</v>
      </c>
      <c r="B697" s="98" t="str">
        <f ca="1">IFERROR(__xludf.DUMMYFUNCTION("""COMPUTED_VALUE"""),"06.001.0010.0305.0094.1018.3449039000000000000")</f>
        <v>06.001.0010.0305.0094.1018.3449039000000000000</v>
      </c>
      <c r="C697" s="98" t="str">
        <f ca="1">IFERROR(__xludf.DUMMYFUNCTION("""COMPUTED_VALUE"""),"00303")</f>
        <v>00303</v>
      </c>
      <c r="D697" s="100" t="str">
        <f t="shared" ca="1" si="0"/>
        <v>06</v>
      </c>
      <c r="E697" s="101" t="str">
        <f ca="1">VLOOKUP(D697,ORGÃO!A:B,2,0)</f>
        <v>SEMSA</v>
      </c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</row>
    <row r="698" spans="1:18">
      <c r="A698" s="97">
        <f ca="1">IFERROR(__xludf.DUMMYFUNCTION("""COMPUTED_VALUE"""),751)</f>
        <v>751</v>
      </c>
      <c r="B698" s="98" t="str">
        <f ca="1">IFERROR(__xludf.DUMMYFUNCTION("""COMPUTED_VALUE"""),"06.001.0010.0301.0094.1019.3449039000000000000")</f>
        <v>06.001.0010.0301.0094.1019.3449039000000000000</v>
      </c>
      <c r="C698" s="98" t="str">
        <f ca="1">IFERROR(__xludf.DUMMYFUNCTION("""COMPUTED_VALUE"""),"00303")</f>
        <v>00303</v>
      </c>
      <c r="D698" s="100" t="str">
        <f t="shared" ca="1" si="0"/>
        <v>06</v>
      </c>
      <c r="E698" s="101" t="str">
        <f ca="1">VLOOKUP(D698,ORGÃO!A:B,2,0)</f>
        <v>SEMSA</v>
      </c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</row>
    <row r="699" spans="1:18">
      <c r="A699" s="97">
        <f ca="1">IFERROR(__xludf.DUMMYFUNCTION("""COMPUTED_VALUE"""),752)</f>
        <v>752</v>
      </c>
      <c r="B699" s="98" t="str">
        <f ca="1">IFERROR(__xludf.DUMMYFUNCTION("""COMPUTED_VALUE"""),"06.001.0010.0302.0094.1020.3449039000000000000")</f>
        <v>06.001.0010.0302.0094.1020.3449039000000000000</v>
      </c>
      <c r="C699" s="98" t="str">
        <f ca="1">IFERROR(__xludf.DUMMYFUNCTION("""COMPUTED_VALUE"""),"00303")</f>
        <v>00303</v>
      </c>
      <c r="D699" s="100" t="str">
        <f t="shared" ca="1" si="0"/>
        <v>06</v>
      </c>
      <c r="E699" s="101" t="str">
        <f ca="1">VLOOKUP(D699,ORGÃO!A:B,2,0)</f>
        <v>SEMSA</v>
      </c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</row>
    <row r="700" spans="1:18">
      <c r="A700" s="97">
        <f ca="1">IFERROR(__xludf.DUMMYFUNCTION("""COMPUTED_VALUE"""),753)</f>
        <v>753</v>
      </c>
      <c r="B700" s="98" t="str">
        <f ca="1">IFERROR(__xludf.DUMMYFUNCTION("""COMPUTED_VALUE"""),"06.001.0010.0302.0094.1021.3449039000000000000")</f>
        <v>06.001.0010.0302.0094.1021.3449039000000000000</v>
      </c>
      <c r="C700" s="98" t="str">
        <f ca="1">IFERROR(__xludf.DUMMYFUNCTION("""COMPUTED_VALUE"""),"00303")</f>
        <v>00303</v>
      </c>
      <c r="D700" s="100" t="str">
        <f t="shared" ca="1" si="0"/>
        <v>06</v>
      </c>
      <c r="E700" s="101" t="str">
        <f ca="1">VLOOKUP(D700,ORGÃO!A:B,2,0)</f>
        <v>SEMSA</v>
      </c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</row>
    <row r="701" spans="1:18">
      <c r="A701" s="97">
        <f ca="1">IFERROR(__xludf.DUMMYFUNCTION("""COMPUTED_VALUE"""),754)</f>
        <v>754</v>
      </c>
      <c r="B701" s="98" t="str">
        <f ca="1">IFERROR(__xludf.DUMMYFUNCTION("""COMPUTED_VALUE"""),"06.001.0010.0301.0094.1023.3449039000000000000")</f>
        <v>06.001.0010.0301.0094.1023.3449039000000000000</v>
      </c>
      <c r="C701" s="98" t="str">
        <f ca="1">IFERROR(__xludf.DUMMYFUNCTION("""COMPUTED_VALUE"""),"00303")</f>
        <v>00303</v>
      </c>
      <c r="D701" s="100" t="str">
        <f t="shared" ca="1" si="0"/>
        <v>06</v>
      </c>
      <c r="E701" s="101" t="str">
        <f ca="1">VLOOKUP(D701,ORGÃO!A:B,2,0)</f>
        <v>SEMSA</v>
      </c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</row>
    <row r="702" spans="1:18">
      <c r="A702" s="97">
        <f ca="1">IFERROR(__xludf.DUMMYFUNCTION("""COMPUTED_VALUE"""),755)</f>
        <v>755</v>
      </c>
      <c r="B702" s="98" t="str">
        <f ca="1">IFERROR(__xludf.DUMMYFUNCTION("""COMPUTED_VALUE"""),"07.002.0015.0451.0104.1046.3449039000000000000")</f>
        <v>07.002.0015.0451.0104.1046.3449039000000000000</v>
      </c>
      <c r="C702" s="98" t="str">
        <f ca="1">IFERROR(__xludf.DUMMYFUNCTION("""COMPUTED_VALUE"""),"0000")</f>
        <v>0000</v>
      </c>
      <c r="D702" s="100" t="str">
        <f t="shared" ca="1" si="0"/>
        <v>07</v>
      </c>
      <c r="E702" s="101" t="str">
        <f ca="1">VLOOKUP(D702,ORGÃO!A:B,2,0)</f>
        <v>SEMOP</v>
      </c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</row>
    <row r="703" spans="1:18">
      <c r="A703" s="97">
        <f ca="1">IFERROR(__xludf.DUMMYFUNCTION("""COMPUTED_VALUE"""),756)</f>
        <v>756</v>
      </c>
      <c r="B703" s="98" t="str">
        <f ca="1">IFERROR(__xludf.DUMMYFUNCTION("""COMPUTED_VALUE"""),"07.002.0015.0451.0104.1046.3449039000000000000")</f>
        <v>07.002.0015.0451.0104.1046.3449039000000000000</v>
      </c>
      <c r="C703" s="98" t="str">
        <f ca="1">IFERROR(__xludf.DUMMYFUNCTION("""COMPUTED_VALUE"""),"00033")</f>
        <v>00033</v>
      </c>
      <c r="D703" s="100" t="str">
        <f t="shared" ca="1" si="0"/>
        <v>07</v>
      </c>
      <c r="E703" s="101" t="str">
        <f ca="1">VLOOKUP(D703,ORGÃO!A:B,2,0)</f>
        <v>SEMOP</v>
      </c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</row>
    <row r="704" spans="1:18">
      <c r="A704" s="97">
        <f ca="1">IFERROR(__xludf.DUMMYFUNCTION("""COMPUTED_VALUE"""),757)</f>
        <v>757</v>
      </c>
      <c r="B704" s="98" t="str">
        <f ca="1">IFERROR(__xludf.DUMMYFUNCTION("""COMPUTED_VALUE"""),"07.002.0015.0451.0104.1046.3449039000000000000")</f>
        <v>07.002.0015.0451.0104.1046.3449039000000000000</v>
      </c>
      <c r="C704" s="98" t="str">
        <f ca="1">IFERROR(__xludf.DUMMYFUNCTION("""COMPUTED_VALUE"""),"00603")</f>
        <v>00603</v>
      </c>
      <c r="D704" s="100" t="str">
        <f t="shared" ca="1" si="0"/>
        <v>07</v>
      </c>
      <c r="E704" s="101" t="str">
        <f ca="1">VLOOKUP(D704,ORGÃO!A:B,2,0)</f>
        <v>SEMOP</v>
      </c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</row>
    <row r="705" spans="1:18">
      <c r="A705" s="97">
        <f ca="1">IFERROR(__xludf.DUMMYFUNCTION("""COMPUTED_VALUE"""),758)</f>
        <v>758</v>
      </c>
      <c r="B705" s="98" t="str">
        <f ca="1">IFERROR(__xludf.DUMMYFUNCTION("""COMPUTED_VALUE"""),"07.003.0015.0452.0104.1051.3449039000000000000")</f>
        <v>07.003.0015.0452.0104.1051.3449039000000000000</v>
      </c>
      <c r="C705" s="98" t="str">
        <f ca="1">IFERROR(__xludf.DUMMYFUNCTION("""COMPUTED_VALUE"""),"0000")</f>
        <v>0000</v>
      </c>
      <c r="D705" s="100" t="str">
        <f t="shared" ca="1" si="0"/>
        <v>07</v>
      </c>
      <c r="E705" s="101" t="str">
        <f ca="1">VLOOKUP(D705,ORGÃO!A:B,2,0)</f>
        <v>SEMOP</v>
      </c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</row>
    <row r="706" spans="1:18">
      <c r="A706" s="97">
        <f ca="1">IFERROR(__xludf.DUMMYFUNCTION("""COMPUTED_VALUE"""),759)</f>
        <v>759</v>
      </c>
      <c r="B706" s="98" t="str">
        <f ca="1">IFERROR(__xludf.DUMMYFUNCTION("""COMPUTED_VALUE"""),"07.003.0015.0452.0107.1045.3449039000000000000")</f>
        <v>07.003.0015.0452.0107.1045.3449039000000000000</v>
      </c>
      <c r="C706" s="98" t="str">
        <f ca="1">IFERROR(__xludf.DUMMYFUNCTION("""COMPUTED_VALUE"""),"0000")</f>
        <v>0000</v>
      </c>
      <c r="D706" s="100" t="str">
        <f t="shared" ca="1" si="0"/>
        <v>07</v>
      </c>
      <c r="E706" s="101" t="str">
        <f ca="1">VLOOKUP(D706,ORGÃO!A:B,2,0)</f>
        <v>SEMOP</v>
      </c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</row>
    <row r="707" spans="1:18">
      <c r="A707" s="97">
        <f ca="1">IFERROR(__xludf.DUMMYFUNCTION("""COMPUTED_VALUE"""),760)</f>
        <v>760</v>
      </c>
      <c r="B707" s="98" t="str">
        <f ca="1">IFERROR(__xludf.DUMMYFUNCTION("""COMPUTED_VALUE"""),"07.003.0015.0452.0107.1045.3449039000000000000")</f>
        <v>07.003.0015.0452.0107.1045.3449039000000000000</v>
      </c>
      <c r="C707" s="98" t="str">
        <f ca="1">IFERROR(__xludf.DUMMYFUNCTION("""COMPUTED_VALUE"""),"00507")</f>
        <v>00507</v>
      </c>
      <c r="D707" s="100" t="str">
        <f t="shared" ca="1" si="0"/>
        <v>07</v>
      </c>
      <c r="E707" s="101" t="str">
        <f ca="1">VLOOKUP(D707,ORGÃO!A:B,2,0)</f>
        <v>SEMOP</v>
      </c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</row>
    <row r="708" spans="1:18">
      <c r="A708" s="97">
        <f ca="1">IFERROR(__xludf.DUMMYFUNCTION("""COMPUTED_VALUE"""),761)</f>
        <v>761</v>
      </c>
      <c r="B708" s="98" t="str">
        <f ca="1">IFERROR(__xludf.DUMMYFUNCTION("""COMPUTED_VALUE"""),"10.006.0018.0541.0123.1041.3449039000000000000")</f>
        <v>10.006.0018.0541.0123.1041.3449039000000000000</v>
      </c>
      <c r="C708" s="98" t="str">
        <f ca="1">IFERROR(__xludf.DUMMYFUNCTION("""COMPUTED_VALUE"""),"00555")</f>
        <v>00555</v>
      </c>
      <c r="D708" s="100" t="str">
        <f t="shared" ca="1" si="0"/>
        <v>10</v>
      </c>
      <c r="E708" s="101" t="str">
        <f ca="1">VLOOKUP(D708,ORGÃO!A:B,2,0)</f>
        <v>SEMMA</v>
      </c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</row>
    <row r="709" spans="1:18">
      <c r="A709" s="97">
        <f ca="1">IFERROR(__xludf.DUMMYFUNCTION("""COMPUTED_VALUE"""),762)</f>
        <v>762</v>
      </c>
      <c r="B709" s="98" t="str">
        <f ca="1">IFERROR(__xludf.DUMMYFUNCTION("""COMPUTED_VALUE"""),"10.007.0018.0541.0123.1042.3449039000000000000")</f>
        <v>10.007.0018.0541.0123.1042.3449039000000000000</v>
      </c>
      <c r="C709" s="98" t="str">
        <f ca="1">IFERROR(__xludf.DUMMYFUNCTION("""COMPUTED_VALUE"""),"00555")</f>
        <v>00555</v>
      </c>
      <c r="D709" s="100" t="str">
        <f t="shared" ca="1" si="0"/>
        <v>10</v>
      </c>
      <c r="E709" s="101" t="str">
        <f ca="1">VLOOKUP(D709,ORGÃO!A:B,2,0)</f>
        <v>SEMMA</v>
      </c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</row>
    <row r="710" spans="1:18">
      <c r="A710" s="97">
        <f ca="1">IFERROR(__xludf.DUMMYFUNCTION("""COMPUTED_VALUE"""),764)</f>
        <v>764</v>
      </c>
      <c r="B710" s="98" t="str">
        <f ca="1">IFERROR(__xludf.DUMMYFUNCTION("""COMPUTED_VALUE"""),"05.003.0012.0361.0074.5004.3449051000000000000")</f>
        <v>05.003.0012.0361.0074.5004.3449051000000000000</v>
      </c>
      <c r="C710" s="98" t="str">
        <f ca="1">IFERROR(__xludf.DUMMYFUNCTION("""COMPUTED_VALUE"""),"0000")</f>
        <v>0000</v>
      </c>
      <c r="D710" s="100" t="str">
        <f t="shared" ca="1" si="0"/>
        <v>05</v>
      </c>
      <c r="E710" s="101" t="str">
        <f ca="1">VLOOKUP(D710,ORGÃO!A:B,2,0)</f>
        <v>SEMED</v>
      </c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</row>
    <row r="711" spans="1:18">
      <c r="A711" s="97">
        <f ca="1">IFERROR(__xludf.DUMMYFUNCTION("""COMPUTED_VALUE"""),765)</f>
        <v>765</v>
      </c>
      <c r="B711" s="98" t="str">
        <f ca="1">IFERROR(__xludf.DUMMYFUNCTION("""COMPUTED_VALUE"""),"05.003.0012.0361.0074.5004.3449051000000000000")</f>
        <v>05.003.0012.0361.0074.5004.3449051000000000000</v>
      </c>
      <c r="C711" s="98" t="str">
        <f ca="1">IFERROR(__xludf.DUMMYFUNCTION("""COMPUTED_VALUE"""),"00102")</f>
        <v>00102</v>
      </c>
      <c r="D711" s="100" t="str">
        <f t="shared" ca="1" si="0"/>
        <v>05</v>
      </c>
      <c r="E711" s="101" t="str">
        <f ca="1">VLOOKUP(D711,ORGÃO!A:B,2,0)</f>
        <v>SEMED</v>
      </c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</row>
    <row r="712" spans="1:18">
      <c r="A712" s="97">
        <f ca="1">IFERROR(__xludf.DUMMYFUNCTION("""COMPUTED_VALUE"""),766)</f>
        <v>766</v>
      </c>
      <c r="B712" s="98" t="str">
        <f ca="1">IFERROR(__xludf.DUMMYFUNCTION("""COMPUTED_VALUE"""),"05.003.0012.0361.0074.5004.3449051000000000000")</f>
        <v>05.003.0012.0361.0074.5004.3449051000000000000</v>
      </c>
      <c r="C712" s="98" t="str">
        <f ca="1">IFERROR(__xludf.DUMMYFUNCTION("""COMPUTED_VALUE"""),"00104")</f>
        <v>00104</v>
      </c>
      <c r="D712" s="100" t="str">
        <f t="shared" ca="1" si="0"/>
        <v>05</v>
      </c>
      <c r="E712" s="101" t="str">
        <f ca="1">VLOOKUP(D712,ORGÃO!A:B,2,0)</f>
        <v>SEMED</v>
      </c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</row>
    <row r="713" spans="1:18">
      <c r="A713" s="97">
        <f ca="1">IFERROR(__xludf.DUMMYFUNCTION("""COMPUTED_VALUE"""),767)</f>
        <v>767</v>
      </c>
      <c r="B713" s="98" t="str">
        <f ca="1">IFERROR(__xludf.DUMMYFUNCTION("""COMPUTED_VALUE"""),"05.003.0012.0365.0074.5005.3449051000000000000")</f>
        <v>05.003.0012.0365.0074.5005.3449051000000000000</v>
      </c>
      <c r="C713" s="98" t="str">
        <f ca="1">IFERROR(__xludf.DUMMYFUNCTION("""COMPUTED_VALUE"""),"00103")</f>
        <v>00103</v>
      </c>
      <c r="D713" s="100" t="str">
        <f t="shared" ca="1" si="0"/>
        <v>05</v>
      </c>
      <c r="E713" s="101" t="str">
        <f ca="1">VLOOKUP(D713,ORGÃO!A:B,2,0)</f>
        <v>SEMED</v>
      </c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</row>
    <row r="714" spans="1:18">
      <c r="A714" s="97">
        <f ca="1">IFERROR(__xludf.DUMMYFUNCTION("""COMPUTED_VALUE"""),768)</f>
        <v>768</v>
      </c>
      <c r="B714" s="98" t="str">
        <f ca="1">IFERROR(__xludf.DUMMYFUNCTION("""COMPUTED_VALUE"""),"05.003.0012.0365.0074.5005.3449051000000000000")</f>
        <v>05.003.0012.0365.0074.5005.3449051000000000000</v>
      </c>
      <c r="C714" s="98" t="str">
        <f ca="1">IFERROR(__xludf.DUMMYFUNCTION("""COMPUTED_VALUE"""),"10181")</f>
        <v>10181</v>
      </c>
      <c r="D714" s="100" t="str">
        <f t="shared" ca="1" si="0"/>
        <v>05</v>
      </c>
      <c r="E714" s="101" t="str">
        <f ca="1">VLOOKUP(D714,ORGÃO!A:B,2,0)</f>
        <v>SEMED</v>
      </c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</row>
    <row r="715" spans="1:18">
      <c r="A715" s="97">
        <f ca="1">IFERROR(__xludf.DUMMYFUNCTION("""COMPUTED_VALUE"""),769)</f>
        <v>769</v>
      </c>
      <c r="B715" s="98" t="str">
        <f ca="1">IFERROR(__xludf.DUMMYFUNCTION("""COMPUTED_VALUE"""),"05.003.0012.0365.0074.5005.3449051000000000000")</f>
        <v>05.003.0012.0365.0074.5005.3449051000000000000</v>
      </c>
      <c r="C715" s="98" t="str">
        <f ca="1">IFERROR(__xludf.DUMMYFUNCTION("""COMPUTED_VALUE"""),"10182")</f>
        <v>10182</v>
      </c>
      <c r="D715" s="100" t="str">
        <f t="shared" ca="1" si="0"/>
        <v>05</v>
      </c>
      <c r="E715" s="101" t="str">
        <f ca="1">VLOOKUP(D715,ORGÃO!A:B,2,0)</f>
        <v>SEMED</v>
      </c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</row>
    <row r="716" spans="1:18">
      <c r="A716" s="97">
        <f ca="1">IFERROR(__xludf.DUMMYFUNCTION("""COMPUTED_VALUE"""),770)</f>
        <v>770</v>
      </c>
      <c r="B716" s="98" t="str">
        <f ca="1">IFERROR(__xludf.DUMMYFUNCTION("""COMPUTED_VALUE"""),"05.003.0012.0361.0074.5009.3449051000000000000")</f>
        <v>05.003.0012.0361.0074.5009.3449051000000000000</v>
      </c>
      <c r="C716" s="98" t="str">
        <f ca="1">IFERROR(__xludf.DUMMYFUNCTION("""COMPUTED_VALUE"""),"00107")</f>
        <v>00107</v>
      </c>
      <c r="D716" s="100" t="str">
        <f t="shared" ca="1" si="0"/>
        <v>05</v>
      </c>
      <c r="E716" s="101" t="str">
        <f ca="1">VLOOKUP(D716,ORGÃO!A:B,2,0)</f>
        <v>SEMED</v>
      </c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</row>
    <row r="717" spans="1:18">
      <c r="A717" s="97">
        <f ca="1">IFERROR(__xludf.DUMMYFUNCTION("""COMPUTED_VALUE"""),771)</f>
        <v>771</v>
      </c>
      <c r="B717" s="98" t="str">
        <f ca="1">IFERROR(__xludf.DUMMYFUNCTION("""COMPUTED_VALUE"""),"05.003.0012.0365.0074.5012.3449051000000000000")</f>
        <v>05.003.0012.0365.0074.5012.3449051000000000000</v>
      </c>
      <c r="C717" s="98" t="str">
        <f ca="1">IFERROR(__xludf.DUMMYFUNCTION("""COMPUTED_VALUE"""),"00107")</f>
        <v>00107</v>
      </c>
      <c r="D717" s="100" t="str">
        <f t="shared" ca="1" si="0"/>
        <v>05</v>
      </c>
      <c r="E717" s="101" t="str">
        <f ca="1">VLOOKUP(D717,ORGÃO!A:B,2,0)</f>
        <v>SEMED</v>
      </c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</row>
    <row r="718" spans="1:18">
      <c r="A718" s="97">
        <f ca="1">IFERROR(__xludf.DUMMYFUNCTION("""COMPUTED_VALUE"""),772)</f>
        <v>772</v>
      </c>
      <c r="B718" s="98" t="str">
        <f ca="1">IFERROR(__xludf.DUMMYFUNCTION("""COMPUTED_VALUE"""),"06.001.0010.0302.0094.1021.3449051000000000000")</f>
        <v>06.001.0010.0302.0094.1021.3449051000000000000</v>
      </c>
      <c r="C718" s="98" t="str">
        <f ca="1">IFERROR(__xludf.DUMMYFUNCTION("""COMPUTED_VALUE"""),"00303")</f>
        <v>00303</v>
      </c>
      <c r="D718" s="100" t="str">
        <f t="shared" ca="1" si="0"/>
        <v>06</v>
      </c>
      <c r="E718" s="101" t="str">
        <f ca="1">VLOOKUP(D718,ORGÃO!A:B,2,0)</f>
        <v>SEMSA</v>
      </c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</row>
    <row r="719" spans="1:18">
      <c r="A719" s="97">
        <f ca="1">IFERROR(__xludf.DUMMYFUNCTION("""COMPUTED_VALUE"""),773)</f>
        <v>773</v>
      </c>
      <c r="B719" s="98" t="str">
        <f ca="1">IFERROR(__xludf.DUMMYFUNCTION("""COMPUTED_VALUE"""),"06.001.0010.0301.0094.1023.3449051000000000000")</f>
        <v>06.001.0010.0301.0094.1023.3449051000000000000</v>
      </c>
      <c r="C719" s="98" t="str">
        <f ca="1">IFERROR(__xludf.DUMMYFUNCTION("""COMPUTED_VALUE"""),"00303")</f>
        <v>00303</v>
      </c>
      <c r="D719" s="100" t="str">
        <f t="shared" ca="1" si="0"/>
        <v>06</v>
      </c>
      <c r="E719" s="101" t="str">
        <f ca="1">VLOOKUP(D719,ORGÃO!A:B,2,0)</f>
        <v>SEMSA</v>
      </c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</row>
    <row r="720" spans="1:18">
      <c r="A720" s="97">
        <f ca="1">IFERROR(__xludf.DUMMYFUNCTION("""COMPUTED_VALUE"""),775)</f>
        <v>775</v>
      </c>
      <c r="B720" s="98" t="str">
        <f ca="1">IFERROR(__xludf.DUMMYFUNCTION("""COMPUTED_VALUE"""),"06.001.0010.0301.0094.1025.3449051000000000000")</f>
        <v>06.001.0010.0301.0094.1025.3449051000000000000</v>
      </c>
      <c r="C720" s="98" t="str">
        <f ca="1">IFERROR(__xludf.DUMMYFUNCTION("""COMPUTED_VALUE"""),"00303")</f>
        <v>00303</v>
      </c>
      <c r="D720" s="100" t="str">
        <f t="shared" ca="1" si="0"/>
        <v>06</v>
      </c>
      <c r="E720" s="101" t="str">
        <f ca="1">VLOOKUP(D720,ORGÃO!A:B,2,0)</f>
        <v>SEMSA</v>
      </c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</row>
    <row r="721" spans="1:18">
      <c r="A721" s="97">
        <f ca="1">IFERROR(__xludf.DUMMYFUNCTION("""COMPUTED_VALUE"""),777)</f>
        <v>777</v>
      </c>
      <c r="B721" s="98" t="str">
        <f ca="1">IFERROR(__xludf.DUMMYFUNCTION("""COMPUTED_VALUE"""),"06.001.0010.0302.0094.1026.3449051000000000000")</f>
        <v>06.001.0010.0302.0094.1026.3449051000000000000</v>
      </c>
      <c r="C721" s="98" t="str">
        <f ca="1">IFERROR(__xludf.DUMMYFUNCTION("""COMPUTED_VALUE"""),"00303")</f>
        <v>00303</v>
      </c>
      <c r="D721" s="100" t="str">
        <f t="shared" ca="1" si="0"/>
        <v>06</v>
      </c>
      <c r="E721" s="101" t="str">
        <f ca="1">VLOOKUP(D721,ORGÃO!A:B,2,0)</f>
        <v>SEMSA</v>
      </c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</row>
    <row r="722" spans="1:18">
      <c r="A722" s="97">
        <f ca="1">IFERROR(__xludf.DUMMYFUNCTION("""COMPUTED_VALUE"""),778)</f>
        <v>778</v>
      </c>
      <c r="B722" s="98" t="str">
        <f ca="1">IFERROR(__xludf.DUMMYFUNCTION("""COMPUTED_VALUE"""),"06.001.0010.0301.0094.1055.3449051000000000000")</f>
        <v>06.001.0010.0301.0094.1055.3449051000000000000</v>
      </c>
      <c r="C722" s="98" t="str">
        <f ca="1">IFERROR(__xludf.DUMMYFUNCTION("""COMPUTED_VALUE"""),"00303")</f>
        <v>00303</v>
      </c>
      <c r="D722" s="100" t="str">
        <f t="shared" ca="1" si="0"/>
        <v>06</v>
      </c>
      <c r="E722" s="101" t="str">
        <f ca="1">VLOOKUP(D722,ORGÃO!A:B,2,0)</f>
        <v>SEMSA</v>
      </c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</row>
    <row r="723" spans="1:18">
      <c r="A723" s="97">
        <f ca="1">IFERROR(__xludf.DUMMYFUNCTION("""COMPUTED_VALUE"""),779)</f>
        <v>779</v>
      </c>
      <c r="B723" s="98" t="str">
        <f ca="1">IFERROR(__xludf.DUMMYFUNCTION("""COMPUTED_VALUE"""),"07.002.0015.0451.0104.1046.3449051000000000000")</f>
        <v>07.002.0015.0451.0104.1046.3449051000000000000</v>
      </c>
      <c r="C723" s="98" t="str">
        <f ca="1">IFERROR(__xludf.DUMMYFUNCTION("""COMPUTED_VALUE"""),"0000")</f>
        <v>0000</v>
      </c>
      <c r="D723" s="100" t="str">
        <f t="shared" ca="1" si="0"/>
        <v>07</v>
      </c>
      <c r="E723" s="101" t="str">
        <f ca="1">VLOOKUP(D723,ORGÃO!A:B,2,0)</f>
        <v>SEMOP</v>
      </c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</row>
    <row r="724" spans="1:18">
      <c r="A724" s="97">
        <f ca="1">IFERROR(__xludf.DUMMYFUNCTION("""COMPUTED_VALUE"""),780)</f>
        <v>780</v>
      </c>
      <c r="B724" s="98" t="str">
        <f ca="1">IFERROR(__xludf.DUMMYFUNCTION("""COMPUTED_VALUE"""),"07.002.0015.0451.0104.1046.3449051000000000000")</f>
        <v>07.002.0015.0451.0104.1046.3449051000000000000</v>
      </c>
      <c r="C724" s="98" t="str">
        <f ca="1">IFERROR(__xludf.DUMMYFUNCTION("""COMPUTED_VALUE"""),"00609")</f>
        <v>00609</v>
      </c>
      <c r="D724" s="100" t="str">
        <f t="shared" ca="1" si="0"/>
        <v>07</v>
      </c>
      <c r="E724" s="101" t="str">
        <f ca="1">VLOOKUP(D724,ORGÃO!A:B,2,0)</f>
        <v>SEMOP</v>
      </c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</row>
    <row r="725" spans="1:18">
      <c r="A725" s="97">
        <f ca="1">IFERROR(__xludf.DUMMYFUNCTION("""COMPUTED_VALUE"""),781)</f>
        <v>781</v>
      </c>
      <c r="B725" s="98" t="str">
        <f ca="1">IFERROR(__xludf.DUMMYFUNCTION("""COMPUTED_VALUE"""),"07.002.0015.0451.0104.1046.3449051000000000000")</f>
        <v>07.002.0015.0451.0104.1046.3449051000000000000</v>
      </c>
      <c r="C725" s="98" t="str">
        <f ca="1">IFERROR(__xludf.DUMMYFUNCTION("""COMPUTED_VALUE"""),"00610")</f>
        <v>00610</v>
      </c>
      <c r="D725" s="100" t="str">
        <f t="shared" ca="1" si="0"/>
        <v>07</v>
      </c>
      <c r="E725" s="101" t="str">
        <f ca="1">VLOOKUP(D725,ORGÃO!A:B,2,0)</f>
        <v>SEMOP</v>
      </c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</row>
    <row r="726" spans="1:18">
      <c r="A726" s="97">
        <f ca="1">IFERROR(__xludf.DUMMYFUNCTION("""COMPUTED_VALUE"""),782)</f>
        <v>782</v>
      </c>
      <c r="B726" s="98" t="str">
        <f ca="1">IFERROR(__xludf.DUMMYFUNCTION("""COMPUTED_VALUE"""),"07.002.0015.0451.0104.1046.3449051000000000000")</f>
        <v>07.002.0015.0451.0104.1046.3449051000000000000</v>
      </c>
      <c r="C726" s="98" t="str">
        <f ca="1">IFERROR(__xludf.DUMMYFUNCTION("""COMPUTED_VALUE"""),"00612")</f>
        <v>00612</v>
      </c>
      <c r="D726" s="100" t="str">
        <f t="shared" ca="1" si="0"/>
        <v>07</v>
      </c>
      <c r="E726" s="101" t="str">
        <f ca="1">VLOOKUP(D726,ORGÃO!A:B,2,0)</f>
        <v>SEMOP</v>
      </c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</row>
    <row r="727" spans="1:18">
      <c r="A727" s="97">
        <f ca="1">IFERROR(__xludf.DUMMYFUNCTION("""COMPUTED_VALUE"""),783)</f>
        <v>783</v>
      </c>
      <c r="B727" s="98" t="str">
        <f ca="1">IFERROR(__xludf.DUMMYFUNCTION("""COMPUTED_VALUE"""),"07.002.0015.0451.0104.1046.3449051000000000000")</f>
        <v>07.002.0015.0451.0104.1046.3449051000000000000</v>
      </c>
      <c r="C727" s="98" t="str">
        <f ca="1">IFERROR(__xludf.DUMMYFUNCTION("""COMPUTED_VALUE"""),"00614")</f>
        <v>00614</v>
      </c>
      <c r="D727" s="100" t="str">
        <f t="shared" ca="1" si="0"/>
        <v>07</v>
      </c>
      <c r="E727" s="101" t="str">
        <f ca="1">VLOOKUP(D727,ORGÃO!A:B,2,0)</f>
        <v>SEMOP</v>
      </c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</row>
    <row r="728" spans="1:18">
      <c r="A728" s="97">
        <f ca="1">IFERROR(__xludf.DUMMYFUNCTION("""COMPUTED_VALUE"""),784)</f>
        <v>784</v>
      </c>
      <c r="B728" s="98" t="str">
        <f ca="1">IFERROR(__xludf.DUMMYFUNCTION("""COMPUTED_VALUE"""),"07.002.0015.0451.0104.1046.3449051000000000000")</f>
        <v>07.002.0015.0451.0104.1046.3449051000000000000</v>
      </c>
      <c r="C728" s="98" t="str">
        <f ca="1">IFERROR(__xludf.DUMMYFUNCTION("""COMPUTED_VALUE"""),"00778")</f>
        <v>00778</v>
      </c>
      <c r="D728" s="100" t="str">
        <f t="shared" ca="1" si="0"/>
        <v>07</v>
      </c>
      <c r="E728" s="101" t="str">
        <f ca="1">VLOOKUP(D728,ORGÃO!A:B,2,0)</f>
        <v>SEMOP</v>
      </c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</row>
    <row r="729" spans="1:18">
      <c r="A729" s="97">
        <f ca="1">IFERROR(__xludf.DUMMYFUNCTION("""COMPUTED_VALUE"""),785)</f>
        <v>785</v>
      </c>
      <c r="B729" s="98" t="str">
        <f ca="1">IFERROR(__xludf.DUMMYFUNCTION("""COMPUTED_VALUE"""),"07.002.0015.0451.0104.1046.3449051000000000000")</f>
        <v>07.002.0015.0451.0104.1046.3449051000000000000</v>
      </c>
      <c r="C729" s="98" t="str">
        <f ca="1">IFERROR(__xludf.DUMMYFUNCTION("""COMPUTED_VALUE"""),"00779")</f>
        <v>00779</v>
      </c>
      <c r="D729" s="100" t="str">
        <f t="shared" ca="1" si="0"/>
        <v>07</v>
      </c>
      <c r="E729" s="101" t="str">
        <f ca="1">VLOOKUP(D729,ORGÃO!A:B,2,0)</f>
        <v>SEMOP</v>
      </c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</row>
    <row r="730" spans="1:18">
      <c r="A730" s="97">
        <f ca="1">IFERROR(__xludf.DUMMYFUNCTION("""COMPUTED_VALUE"""),786)</f>
        <v>786</v>
      </c>
      <c r="B730" s="98" t="str">
        <f ca="1">IFERROR(__xludf.DUMMYFUNCTION("""COMPUTED_VALUE"""),"07.007.0015.0452.0104.1052.3449051000000000000")</f>
        <v>07.007.0015.0452.0104.1052.3449051000000000000</v>
      </c>
      <c r="C730" s="98" t="str">
        <f ca="1">IFERROR(__xludf.DUMMYFUNCTION("""COMPUTED_VALUE"""),"0000")</f>
        <v>0000</v>
      </c>
      <c r="D730" s="100" t="str">
        <f t="shared" ca="1" si="0"/>
        <v>07</v>
      </c>
      <c r="E730" s="101" t="str">
        <f ca="1">VLOOKUP(D730,ORGÃO!A:B,2,0)</f>
        <v>SEMOP</v>
      </c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</row>
    <row r="731" spans="1:18">
      <c r="A731" s="97">
        <f ca="1">IFERROR(__xludf.DUMMYFUNCTION("""COMPUTED_VALUE"""),787)</f>
        <v>787</v>
      </c>
      <c r="B731" s="98" t="str">
        <f ca="1">IFERROR(__xludf.DUMMYFUNCTION("""COMPUTED_VALUE"""),"07.007.0015.0452.0104.1052.3449051000000000000")</f>
        <v>07.007.0015.0452.0104.1052.3449051000000000000</v>
      </c>
      <c r="C731" s="98" t="str">
        <f ca="1">IFERROR(__xludf.DUMMYFUNCTION("""COMPUTED_VALUE"""),"00735")</f>
        <v>00735</v>
      </c>
      <c r="D731" s="100" t="str">
        <f t="shared" ca="1" si="0"/>
        <v>07</v>
      </c>
      <c r="E731" s="101" t="str">
        <f ca="1">VLOOKUP(D731,ORGÃO!A:B,2,0)</f>
        <v>SEMOP</v>
      </c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</row>
    <row r="732" spans="1:18">
      <c r="A732" s="97">
        <f ca="1">IFERROR(__xludf.DUMMYFUNCTION("""COMPUTED_VALUE"""),788)</f>
        <v>788</v>
      </c>
      <c r="B732" s="98" t="str">
        <f ca="1">IFERROR(__xludf.DUMMYFUNCTION("""COMPUTED_VALUE"""),"07.007.0015.0452.0104.1053.3449051000000000000")</f>
        <v>07.007.0015.0452.0104.1053.3449051000000000000</v>
      </c>
      <c r="C732" s="98" t="str">
        <f ca="1">IFERROR(__xludf.DUMMYFUNCTION("""COMPUTED_VALUE"""),"0000")</f>
        <v>0000</v>
      </c>
      <c r="D732" s="100" t="str">
        <f t="shared" ca="1" si="0"/>
        <v>07</v>
      </c>
      <c r="E732" s="101" t="str">
        <f ca="1">VLOOKUP(D732,ORGÃO!A:B,2,0)</f>
        <v>SEMOP</v>
      </c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</row>
    <row r="733" spans="1:18">
      <c r="A733" s="97">
        <f ca="1">IFERROR(__xludf.DUMMYFUNCTION("""COMPUTED_VALUE"""),789)</f>
        <v>789</v>
      </c>
      <c r="B733" s="98" t="str">
        <f ca="1">IFERROR(__xludf.DUMMYFUNCTION("""COMPUTED_VALUE"""),"07.007.0015.0452.0104.1053.3449051000000000000")</f>
        <v>07.007.0015.0452.0104.1053.3449051000000000000</v>
      </c>
      <c r="C733" s="98" t="str">
        <f ca="1">IFERROR(__xludf.DUMMYFUNCTION("""COMPUTED_VALUE"""),"00780")</f>
        <v>00780</v>
      </c>
      <c r="D733" s="100" t="str">
        <f t="shared" ca="1" si="0"/>
        <v>07</v>
      </c>
      <c r="E733" s="101" t="str">
        <f ca="1">VLOOKUP(D733,ORGÃO!A:B,2,0)</f>
        <v>SEMOP</v>
      </c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</row>
    <row r="734" spans="1:18">
      <c r="A734" s="97">
        <f ca="1">IFERROR(__xludf.DUMMYFUNCTION("""COMPUTED_VALUE"""),790)</f>
        <v>790</v>
      </c>
      <c r="B734" s="98" t="str">
        <f ca="1">IFERROR(__xludf.DUMMYFUNCTION("""COMPUTED_VALUE"""),"07.007.0015.0452.0104.1053.3449051000000000000")</f>
        <v>07.007.0015.0452.0104.1053.3449051000000000000</v>
      </c>
      <c r="C734" s="98" t="str">
        <f ca="1">IFERROR(__xludf.DUMMYFUNCTION("""COMPUTED_VALUE"""),"00781")</f>
        <v>00781</v>
      </c>
      <c r="D734" s="100" t="str">
        <f t="shared" ca="1" si="0"/>
        <v>07</v>
      </c>
      <c r="E734" s="101" t="str">
        <f ca="1">VLOOKUP(D734,ORGÃO!A:B,2,0)</f>
        <v>SEMOP</v>
      </c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</row>
    <row r="735" spans="1:18">
      <c r="A735" s="97">
        <f ca="1">IFERROR(__xludf.DUMMYFUNCTION("""COMPUTED_VALUE"""),791)</f>
        <v>791</v>
      </c>
      <c r="B735" s="98" t="str">
        <f ca="1">IFERROR(__xludf.DUMMYFUNCTION("""COMPUTED_VALUE"""),"07.006.0015.0452.0104.2136.3449051000000000000")</f>
        <v>07.006.0015.0452.0104.2136.3449051000000000000</v>
      </c>
      <c r="C735" s="98" t="str">
        <f ca="1">IFERROR(__xludf.DUMMYFUNCTION("""COMPUTED_VALUE"""),"0000")</f>
        <v>0000</v>
      </c>
      <c r="D735" s="100" t="str">
        <f t="shared" ca="1" si="0"/>
        <v>07</v>
      </c>
      <c r="E735" s="101" t="str">
        <f ca="1">VLOOKUP(D735,ORGÃO!A:B,2,0)</f>
        <v>SEMOP</v>
      </c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</row>
    <row r="736" spans="1:18">
      <c r="A736" s="97">
        <f ca="1">IFERROR(__xludf.DUMMYFUNCTION("""COMPUTED_VALUE"""),792)</f>
        <v>792</v>
      </c>
      <c r="B736" s="98" t="str">
        <f ca="1">IFERROR(__xludf.DUMMYFUNCTION("""COMPUTED_VALUE"""),"03.002.0016.0482.0122.1029.3449051000000000000")</f>
        <v>03.002.0016.0482.0122.1029.3449051000000000000</v>
      </c>
      <c r="C736" s="98" t="str">
        <f ca="1">IFERROR(__xludf.DUMMYFUNCTION("""COMPUTED_VALUE"""),"00037")</f>
        <v>00037</v>
      </c>
      <c r="D736" s="100" t="str">
        <f t="shared" ca="1" si="0"/>
        <v>03</v>
      </c>
      <c r="E736" s="101" t="str">
        <f ca="1">VLOOKUP(D736,ORGÃO!A:B,2,0)</f>
        <v>PROGE</v>
      </c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</row>
    <row r="737" spans="1:18">
      <c r="A737" s="97">
        <f ca="1">IFERROR(__xludf.DUMMYFUNCTION("""COMPUTED_VALUE"""),793)</f>
        <v>793</v>
      </c>
      <c r="B737" s="98" t="str">
        <f ca="1">IFERROR(__xludf.DUMMYFUNCTION("""COMPUTED_VALUE"""),"10.006.0018.0541.0123.1041.3449051000000000000")</f>
        <v>10.006.0018.0541.0123.1041.3449051000000000000</v>
      </c>
      <c r="C737" s="98" t="str">
        <f ca="1">IFERROR(__xludf.DUMMYFUNCTION("""COMPUTED_VALUE"""),"00011")</f>
        <v>00011</v>
      </c>
      <c r="D737" s="100" t="str">
        <f t="shared" ca="1" si="0"/>
        <v>10</v>
      </c>
      <c r="E737" s="101" t="str">
        <f ca="1">VLOOKUP(D737,ORGÃO!A:B,2,0)</f>
        <v>SEMMA</v>
      </c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</row>
    <row r="738" spans="1:18">
      <c r="A738" s="97">
        <f ca="1">IFERROR(__xludf.DUMMYFUNCTION("""COMPUTED_VALUE"""),794)</f>
        <v>794</v>
      </c>
      <c r="B738" s="98" t="str">
        <f ca="1">IFERROR(__xludf.DUMMYFUNCTION("""COMPUTED_VALUE"""),"10.006.0018.0541.0123.1041.3449051000000000000")</f>
        <v>10.006.0018.0541.0123.1041.3449051000000000000</v>
      </c>
      <c r="C738" s="98" t="str">
        <f ca="1">IFERROR(__xludf.DUMMYFUNCTION("""COMPUTED_VALUE"""),"00555")</f>
        <v>00555</v>
      </c>
      <c r="D738" s="100" t="str">
        <f t="shared" ca="1" si="0"/>
        <v>10</v>
      </c>
      <c r="E738" s="101" t="str">
        <f ca="1">VLOOKUP(D738,ORGÃO!A:B,2,0)</f>
        <v>SEMMA</v>
      </c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</row>
    <row r="739" spans="1:18">
      <c r="A739" s="97">
        <f ca="1">IFERROR(__xludf.DUMMYFUNCTION("""COMPUTED_VALUE"""),795)</f>
        <v>795</v>
      </c>
      <c r="B739" s="98" t="str">
        <f ca="1">IFERROR(__xludf.DUMMYFUNCTION("""COMPUTED_VALUE"""),"10.006.0018.0541.0123.1041.3449051000000000000")</f>
        <v>10.006.0018.0541.0123.1041.3449051000000000000</v>
      </c>
      <c r="C739" s="98" t="str">
        <f ca="1">IFERROR(__xludf.DUMMYFUNCTION("""COMPUTED_VALUE"""),"05103")</f>
        <v>05103</v>
      </c>
      <c r="D739" s="100" t="str">
        <f t="shared" ca="1" si="0"/>
        <v>10</v>
      </c>
      <c r="E739" s="101" t="str">
        <f ca="1">VLOOKUP(D739,ORGÃO!A:B,2,0)</f>
        <v>SEMMA</v>
      </c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</row>
    <row r="740" spans="1:18">
      <c r="A740" s="97">
        <f ca="1">IFERROR(__xludf.DUMMYFUNCTION("""COMPUTED_VALUE"""),796)</f>
        <v>796</v>
      </c>
      <c r="B740" s="98" t="str">
        <f ca="1">IFERROR(__xludf.DUMMYFUNCTION("""COMPUTED_VALUE"""),"10.007.0018.0541.0123.1042.3449051000000000000")</f>
        <v>10.007.0018.0541.0123.1042.3449051000000000000</v>
      </c>
      <c r="C740" s="98" t="str">
        <f ca="1">IFERROR(__xludf.DUMMYFUNCTION("""COMPUTED_VALUE"""),"00555")</f>
        <v>00555</v>
      </c>
      <c r="D740" s="100" t="str">
        <f t="shared" ca="1" si="0"/>
        <v>10</v>
      </c>
      <c r="E740" s="101" t="str">
        <f ca="1">VLOOKUP(D740,ORGÃO!A:B,2,0)</f>
        <v>SEMMA</v>
      </c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</row>
    <row r="741" spans="1:18">
      <c r="A741" s="97">
        <f ca="1">IFERROR(__xludf.DUMMYFUNCTION("""COMPUTED_VALUE"""),797)</f>
        <v>797</v>
      </c>
      <c r="B741" s="98" t="str">
        <f ca="1">IFERROR(__xludf.DUMMYFUNCTION("""COMPUTED_VALUE"""),"18.001.0004.0121.0140.1006.3449051000000000000")</f>
        <v>18.001.0004.0121.0140.1006.3449051000000000000</v>
      </c>
      <c r="C741" s="98" t="str">
        <f ca="1">IFERROR(__xludf.DUMMYFUNCTION("""COMPUTED_VALUE"""),"0000")</f>
        <v>0000</v>
      </c>
      <c r="D741" s="100" t="str">
        <f t="shared" ca="1" si="0"/>
        <v>18</v>
      </c>
      <c r="E741" s="101" t="str">
        <f ca="1">VLOOKUP(D741,ORGÃO!A:B,2,0)</f>
        <v>SESET</v>
      </c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</row>
    <row r="742" spans="1:18">
      <c r="A742" s="97">
        <f ca="1">IFERROR(__xludf.DUMMYFUNCTION("""COMPUTED_VALUE"""),798)</f>
        <v>798</v>
      </c>
      <c r="B742" s="98" t="str">
        <f ca="1">IFERROR(__xludf.DUMMYFUNCTION("""COMPUTED_VALUE"""),"18.002.0006.0181.0140.1007.3449051000000000000")</f>
        <v>18.002.0006.0181.0140.1007.3449051000000000000</v>
      </c>
      <c r="C742" s="98" t="str">
        <f ca="1">IFERROR(__xludf.DUMMYFUNCTION("""COMPUTED_VALUE"""),"0000")</f>
        <v>0000</v>
      </c>
      <c r="D742" s="100" t="str">
        <f t="shared" ca="1" si="0"/>
        <v>18</v>
      </c>
      <c r="E742" s="101" t="str">
        <f ca="1">VLOOKUP(D742,ORGÃO!A:B,2,0)</f>
        <v>SESET</v>
      </c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</row>
    <row r="743" spans="1:18">
      <c r="A743" s="97">
        <f ca="1">IFERROR(__xludf.DUMMYFUNCTION("""COMPUTED_VALUE"""),799)</f>
        <v>799</v>
      </c>
      <c r="B743" s="98" t="str">
        <f ca="1">IFERROR(__xludf.DUMMYFUNCTION("""COMPUTED_VALUE"""),"18.002.0006.0181.0140.1007.3449051000000000000")</f>
        <v>18.002.0006.0181.0140.1007.3449051000000000000</v>
      </c>
      <c r="C743" s="98" t="str">
        <f ca="1">IFERROR(__xludf.DUMMYFUNCTION("""COMPUTED_VALUE"""),"01011")</f>
        <v>01011</v>
      </c>
      <c r="D743" s="100" t="str">
        <f t="shared" ca="1" si="0"/>
        <v>18</v>
      </c>
      <c r="E743" s="101" t="str">
        <f ca="1">VLOOKUP(D743,ORGÃO!A:B,2,0)</f>
        <v>SESET</v>
      </c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</row>
    <row r="744" spans="1:18">
      <c r="A744" s="97">
        <f ca="1">IFERROR(__xludf.DUMMYFUNCTION("""COMPUTED_VALUE"""),800)</f>
        <v>800</v>
      </c>
      <c r="B744" s="98" t="str">
        <f ca="1">IFERROR(__xludf.DUMMYFUNCTION("""COMPUTED_VALUE"""),"18.003.0015.0452.0140.1010.3449051000000000000")</f>
        <v>18.003.0015.0452.0140.1010.3449051000000000000</v>
      </c>
      <c r="C744" s="98" t="str">
        <f ca="1">IFERROR(__xludf.DUMMYFUNCTION("""COMPUTED_VALUE"""),"0000")</f>
        <v>0000</v>
      </c>
      <c r="D744" s="100" t="str">
        <f t="shared" ca="1" si="0"/>
        <v>18</v>
      </c>
      <c r="E744" s="101" t="str">
        <f ca="1">VLOOKUP(D744,ORGÃO!A:B,2,0)</f>
        <v>SESET</v>
      </c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</row>
    <row r="745" spans="1:18">
      <c r="A745" s="97">
        <f ca="1">IFERROR(__xludf.DUMMYFUNCTION("""COMPUTED_VALUE"""),801)</f>
        <v>801</v>
      </c>
      <c r="B745" s="98" t="str">
        <f ca="1">IFERROR(__xludf.DUMMYFUNCTION("""COMPUTED_VALUE"""),"18.003.0015.0452.0140.1010.3449051000000000000")</f>
        <v>18.003.0015.0452.0140.1010.3449051000000000000</v>
      </c>
      <c r="C745" s="98" t="str">
        <f ca="1">IFERROR(__xludf.DUMMYFUNCTION("""COMPUTED_VALUE"""),"00509")</f>
        <v>00509</v>
      </c>
      <c r="D745" s="100" t="str">
        <f t="shared" ca="1" si="0"/>
        <v>18</v>
      </c>
      <c r="E745" s="101" t="str">
        <f ca="1">VLOOKUP(D745,ORGÃO!A:B,2,0)</f>
        <v>SESET</v>
      </c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</row>
    <row r="746" spans="1:18">
      <c r="A746" s="97">
        <f ca="1">IFERROR(__xludf.DUMMYFUNCTION("""COMPUTED_VALUE"""),802)</f>
        <v>802</v>
      </c>
      <c r="B746" s="98" t="str">
        <f ca="1">IFERROR(__xludf.DUMMYFUNCTION("""COMPUTED_VALUE"""),"18.003.0015.0121.0140.1030.3449051000000000000")</f>
        <v>18.003.0015.0121.0140.1030.3449051000000000000</v>
      </c>
      <c r="C746" s="98" t="str">
        <f ca="1">IFERROR(__xludf.DUMMYFUNCTION("""COMPUTED_VALUE"""),"0000")</f>
        <v>0000</v>
      </c>
      <c r="D746" s="100" t="str">
        <f t="shared" ca="1" si="0"/>
        <v>18</v>
      </c>
      <c r="E746" s="101" t="str">
        <f ca="1">VLOOKUP(D746,ORGÃO!A:B,2,0)</f>
        <v>SESET</v>
      </c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</row>
    <row r="747" spans="1:18">
      <c r="A747" s="97">
        <f ca="1">IFERROR(__xludf.DUMMYFUNCTION("""COMPUTED_VALUE"""),803)</f>
        <v>803</v>
      </c>
      <c r="B747" s="98" t="str">
        <f ca="1">IFERROR(__xludf.DUMMYFUNCTION("""COMPUTED_VALUE"""),"18.003.0015.0121.0140.1030.3449051000000000000")</f>
        <v>18.003.0015.0121.0140.1030.3449051000000000000</v>
      </c>
      <c r="C747" s="98" t="str">
        <f ca="1">IFERROR(__xludf.DUMMYFUNCTION("""COMPUTED_VALUE"""),"00509")</f>
        <v>00509</v>
      </c>
      <c r="D747" s="100" t="str">
        <f t="shared" ca="1" si="0"/>
        <v>18</v>
      </c>
      <c r="E747" s="101" t="str">
        <f ca="1">VLOOKUP(D747,ORGÃO!A:B,2,0)</f>
        <v>SESET</v>
      </c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</row>
    <row r="748" spans="1:18">
      <c r="A748" s="97">
        <f ca="1">IFERROR(__xludf.DUMMYFUNCTION("""COMPUTED_VALUE"""),804)</f>
        <v>804</v>
      </c>
      <c r="B748" s="98" t="str">
        <f ca="1">IFERROR(__xludf.DUMMYFUNCTION("""COMPUTED_VALUE"""),"18.004.0006.0181.0140.1073.3449051000000000000")</f>
        <v>18.004.0006.0181.0140.1073.3449051000000000000</v>
      </c>
      <c r="C748" s="98" t="str">
        <f ca="1">IFERROR(__xludf.DUMMYFUNCTION("""COMPUTED_VALUE"""),"0000")</f>
        <v>0000</v>
      </c>
      <c r="D748" s="100" t="str">
        <f t="shared" ca="1" si="0"/>
        <v>18</v>
      </c>
      <c r="E748" s="101" t="str">
        <f ca="1">VLOOKUP(D748,ORGÃO!A:B,2,0)</f>
        <v>SESET</v>
      </c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</row>
    <row r="749" spans="1:18">
      <c r="A749" s="97">
        <f ca="1">IFERROR(__xludf.DUMMYFUNCTION("""COMPUTED_VALUE"""),805)</f>
        <v>805</v>
      </c>
      <c r="B749" s="98" t="str">
        <f ca="1">IFERROR(__xludf.DUMMYFUNCTION("""COMPUTED_VALUE"""),"18.004.0015.0182.0140.1076.3449051000000000000")</f>
        <v>18.004.0015.0182.0140.1076.3449051000000000000</v>
      </c>
      <c r="C749" s="98" t="str">
        <f ca="1">IFERROR(__xludf.DUMMYFUNCTION("""COMPUTED_VALUE"""),"0000")</f>
        <v>0000</v>
      </c>
      <c r="D749" s="100" t="str">
        <f t="shared" ca="1" si="0"/>
        <v>18</v>
      </c>
      <c r="E749" s="101" t="str">
        <f ca="1">VLOOKUP(D749,ORGÃO!A:B,2,0)</f>
        <v>SESET</v>
      </c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</row>
    <row r="750" spans="1:18">
      <c r="A750" s="97">
        <f ca="1">IFERROR(__xludf.DUMMYFUNCTION("""COMPUTED_VALUE"""),806)</f>
        <v>806</v>
      </c>
      <c r="B750" s="98" t="str">
        <f ca="1">IFERROR(__xludf.DUMMYFUNCTION("""COMPUTED_VALUE"""),"18.004.0015.0182.0140.1076.3449051000000000000")</f>
        <v>18.004.0015.0182.0140.1076.3449051000000000000</v>
      </c>
      <c r="C750" s="98" t="str">
        <f ca="1">IFERROR(__xludf.DUMMYFUNCTION("""COMPUTED_VALUE"""),"00509")</f>
        <v>00509</v>
      </c>
      <c r="D750" s="100" t="str">
        <f t="shared" ca="1" si="0"/>
        <v>18</v>
      </c>
      <c r="E750" s="101" t="str">
        <f ca="1">VLOOKUP(D750,ORGÃO!A:B,2,0)</f>
        <v>SESET</v>
      </c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</row>
    <row r="751" spans="1:18">
      <c r="A751" s="97">
        <f ca="1">IFERROR(__xludf.DUMMYFUNCTION("""COMPUTED_VALUE"""),807)</f>
        <v>807</v>
      </c>
      <c r="B751" s="98" t="str">
        <f ca="1">IFERROR(__xludf.DUMMYFUNCTION("""COMPUTED_VALUE"""),"18.004.0015.0452.0140.1077.3449051000000000000")</f>
        <v>18.004.0015.0452.0140.1077.3449051000000000000</v>
      </c>
      <c r="C751" s="98" t="str">
        <f ca="1">IFERROR(__xludf.DUMMYFUNCTION("""COMPUTED_VALUE"""),"0000")</f>
        <v>0000</v>
      </c>
      <c r="D751" s="100" t="str">
        <f t="shared" ca="1" si="0"/>
        <v>18</v>
      </c>
      <c r="E751" s="101" t="str">
        <f ca="1">VLOOKUP(D751,ORGÃO!A:B,2,0)</f>
        <v>SESET</v>
      </c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</row>
    <row r="752" spans="1:18">
      <c r="A752" s="97">
        <f ca="1">IFERROR(__xludf.DUMMYFUNCTION("""COMPUTED_VALUE"""),808)</f>
        <v>808</v>
      </c>
      <c r="B752" s="98" t="str">
        <f ca="1">IFERROR(__xludf.DUMMYFUNCTION("""COMPUTED_VALUE"""),"02.001.0004.0123.0022.1038.3449052000000000000")</f>
        <v>02.001.0004.0123.0022.1038.3449052000000000000</v>
      </c>
      <c r="C752" s="98" t="str">
        <f ca="1">IFERROR(__xludf.DUMMYFUNCTION("""COMPUTED_VALUE"""),"0000")</f>
        <v>0000</v>
      </c>
      <c r="D752" s="100" t="str">
        <f t="shared" ca="1" si="0"/>
        <v>02</v>
      </c>
      <c r="E752" s="101" t="str">
        <f ca="1">VLOOKUP(D752,ORGÃO!A:B,2,0)</f>
        <v>SEGOV</v>
      </c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</row>
    <row r="753" spans="1:18">
      <c r="A753" s="97">
        <f ca="1">IFERROR(__xludf.DUMMYFUNCTION("""COMPUTED_VALUE"""),809)</f>
        <v>809</v>
      </c>
      <c r="B753" s="98" t="str">
        <f ca="1">IFERROR(__xludf.DUMMYFUNCTION("""COMPUTED_VALUE"""),"04.001.0004.0122.0040.1000.3449052000000000000")</f>
        <v>04.001.0004.0122.0040.1000.3449052000000000000</v>
      </c>
      <c r="C753" s="98" t="str">
        <f ca="1">IFERROR(__xludf.DUMMYFUNCTION("""COMPUTED_VALUE"""),"0000")</f>
        <v>0000</v>
      </c>
      <c r="D753" s="100" t="str">
        <f t="shared" ca="1" si="0"/>
        <v>04</v>
      </c>
      <c r="E753" s="101" t="str">
        <f ca="1">VLOOKUP(D753,ORGÃO!A:B,2,0)</f>
        <v>SEMAD</v>
      </c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</row>
    <row r="754" spans="1:18">
      <c r="A754" s="97">
        <f ca="1">IFERROR(__xludf.DUMMYFUNCTION("""COMPUTED_VALUE"""),810)</f>
        <v>810</v>
      </c>
      <c r="B754" s="98" t="str">
        <f ca="1">IFERROR(__xludf.DUMMYFUNCTION("""COMPUTED_VALUE"""),"04.001.0004.0122.0040.1000.3449052000000000000")</f>
        <v>04.001.0004.0122.0040.1000.3449052000000000000</v>
      </c>
      <c r="C754" s="98" t="str">
        <f ca="1">IFERROR(__xludf.DUMMYFUNCTION("""COMPUTED_VALUE"""),"00501")</f>
        <v>00501</v>
      </c>
      <c r="D754" s="100" t="str">
        <f t="shared" ca="1" si="0"/>
        <v>04</v>
      </c>
      <c r="E754" s="101" t="str">
        <f ca="1">VLOOKUP(D754,ORGÃO!A:B,2,0)</f>
        <v>SEMAD</v>
      </c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</row>
    <row r="755" spans="1:18">
      <c r="A755" s="97">
        <f ca="1">IFERROR(__xludf.DUMMYFUNCTION("""COMPUTED_VALUE"""),811)</f>
        <v>811</v>
      </c>
      <c r="B755" s="98" t="str">
        <f ca="1">IFERROR(__xludf.DUMMYFUNCTION("""COMPUTED_VALUE"""),"13.001.0004.0124.0051.1027.3449052000000000000")</f>
        <v>13.001.0004.0124.0051.1027.3449052000000000000</v>
      </c>
      <c r="C755" s="98" t="str">
        <f ca="1">IFERROR(__xludf.DUMMYFUNCTION("""COMPUTED_VALUE"""),"0000")</f>
        <v>0000</v>
      </c>
      <c r="D755" s="100" t="str">
        <f t="shared" ca="1" si="0"/>
        <v>13</v>
      </c>
      <c r="E755" s="101" t="str">
        <f ca="1">VLOOKUP(D755,ORGÃO!A:B,2,0)</f>
        <v>CGM</v>
      </c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</row>
    <row r="756" spans="1:18">
      <c r="A756" s="97">
        <f ca="1">IFERROR(__xludf.DUMMYFUNCTION("""COMPUTED_VALUE"""),812)</f>
        <v>812</v>
      </c>
      <c r="B756" s="98" t="str">
        <f ca="1">IFERROR(__xludf.DUMMYFUNCTION("""COMPUTED_VALUE"""),"05.003.0012.0365.0074.5002.3449052000000000000")</f>
        <v>05.003.0012.0365.0074.5002.3449052000000000000</v>
      </c>
      <c r="C756" s="98" t="str">
        <f ca="1">IFERROR(__xludf.DUMMYFUNCTION("""COMPUTED_VALUE"""),"00103")</f>
        <v>00103</v>
      </c>
      <c r="D756" s="100" t="str">
        <f t="shared" ca="1" si="0"/>
        <v>05</v>
      </c>
      <c r="E756" s="101" t="str">
        <f ca="1">VLOOKUP(D756,ORGÃO!A:B,2,0)</f>
        <v>SEMED</v>
      </c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</row>
    <row r="757" spans="1:18">
      <c r="A757" s="97">
        <f ca="1">IFERROR(__xludf.DUMMYFUNCTION("""COMPUTED_VALUE"""),813)</f>
        <v>813</v>
      </c>
      <c r="B757" s="98" t="str">
        <f ca="1">IFERROR(__xludf.DUMMYFUNCTION("""COMPUTED_VALUE"""),"05.003.0012.0361.0074.5003.3449052000000000000")</f>
        <v>05.003.0012.0361.0074.5003.3449052000000000000</v>
      </c>
      <c r="C757" s="98" t="str">
        <f ca="1">IFERROR(__xludf.DUMMYFUNCTION("""COMPUTED_VALUE"""),"00102")</f>
        <v>00102</v>
      </c>
      <c r="D757" s="100" t="str">
        <f t="shared" ca="1" si="0"/>
        <v>05</v>
      </c>
      <c r="E757" s="101" t="str">
        <f ca="1">VLOOKUP(D757,ORGÃO!A:B,2,0)</f>
        <v>SEMED</v>
      </c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</row>
    <row r="758" spans="1:18">
      <c r="A758" s="97">
        <f ca="1">IFERROR(__xludf.DUMMYFUNCTION("""COMPUTED_VALUE"""),814)</f>
        <v>814</v>
      </c>
      <c r="B758" s="98" t="str">
        <f ca="1">IFERROR(__xludf.DUMMYFUNCTION("""COMPUTED_VALUE"""),"05.003.0012.0361.0074.5003.3449052000000000000")</f>
        <v>05.003.0012.0361.0074.5003.3449052000000000000</v>
      </c>
      <c r="C758" s="98" t="str">
        <f ca="1">IFERROR(__xludf.DUMMYFUNCTION("""COMPUTED_VALUE"""),"00104")</f>
        <v>00104</v>
      </c>
      <c r="D758" s="100" t="str">
        <f t="shared" ca="1" si="0"/>
        <v>05</v>
      </c>
      <c r="E758" s="101" t="str">
        <f ca="1">VLOOKUP(D758,ORGÃO!A:B,2,0)</f>
        <v>SEMED</v>
      </c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</row>
    <row r="759" spans="1:18">
      <c r="A759" s="97">
        <f ca="1">IFERROR(__xludf.DUMMYFUNCTION("""COMPUTED_VALUE"""),815)</f>
        <v>815</v>
      </c>
      <c r="B759" s="98" t="str">
        <f ca="1">IFERROR(__xludf.DUMMYFUNCTION("""COMPUTED_VALUE"""),"05.003.0012.0361.0074.5010.3449052000000000000")</f>
        <v>05.003.0012.0361.0074.5010.3449052000000000000</v>
      </c>
      <c r="C759" s="98" t="str">
        <f ca="1">IFERROR(__xludf.DUMMYFUNCTION("""COMPUTED_VALUE"""),"00107")</f>
        <v>00107</v>
      </c>
      <c r="D759" s="100" t="str">
        <f t="shared" ca="1" si="0"/>
        <v>05</v>
      </c>
      <c r="E759" s="101" t="str">
        <f ca="1">VLOOKUP(D759,ORGÃO!A:B,2,0)</f>
        <v>SEMED</v>
      </c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</row>
    <row r="760" spans="1:18">
      <c r="A760" s="97">
        <f ca="1">IFERROR(__xludf.DUMMYFUNCTION("""COMPUTED_VALUE"""),816)</f>
        <v>816</v>
      </c>
      <c r="B760" s="98" t="str">
        <f ca="1">IFERROR(__xludf.DUMMYFUNCTION("""COMPUTED_VALUE"""),"05.003.0012.0365.0074.5011.3449052000000000000")</f>
        <v>05.003.0012.0365.0074.5011.3449052000000000000</v>
      </c>
      <c r="C760" s="98" t="str">
        <f ca="1">IFERROR(__xludf.DUMMYFUNCTION("""COMPUTED_VALUE"""),"00107")</f>
        <v>00107</v>
      </c>
      <c r="D760" s="100" t="str">
        <f t="shared" ca="1" si="0"/>
        <v>05</v>
      </c>
      <c r="E760" s="101" t="str">
        <f ca="1">VLOOKUP(D760,ORGÃO!A:B,2,0)</f>
        <v>SEMED</v>
      </c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</row>
    <row r="761" spans="1:18">
      <c r="A761" s="97">
        <f ca="1">IFERROR(__xludf.DUMMYFUNCTION("""COMPUTED_VALUE"""),817)</f>
        <v>817</v>
      </c>
      <c r="B761" s="98" t="str">
        <f ca="1">IFERROR(__xludf.DUMMYFUNCTION("""COMPUTED_VALUE"""),"11.002.0013.0392.0082.1003.3449052000000000000")</f>
        <v>11.002.0013.0392.0082.1003.3449052000000000000</v>
      </c>
      <c r="C761" s="98" t="str">
        <f ca="1">IFERROR(__xludf.DUMMYFUNCTION("""COMPUTED_VALUE"""),"0000")</f>
        <v>0000</v>
      </c>
      <c r="D761" s="100" t="str">
        <f t="shared" ca="1" si="0"/>
        <v>11</v>
      </c>
      <c r="E761" s="101" t="str">
        <f ca="1">VLOOKUP(D761,ORGÃO!A:B,2,0)</f>
        <v>SEMEL</v>
      </c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</row>
    <row r="762" spans="1:18">
      <c r="A762" s="97">
        <f ca="1">IFERROR(__xludf.DUMMYFUNCTION("""COMPUTED_VALUE"""),818)</f>
        <v>818</v>
      </c>
      <c r="B762" s="98" t="str">
        <f ca="1">IFERROR(__xludf.DUMMYFUNCTION("""COMPUTED_VALUE"""),"11.007.0013.0392.0082.2017.3449052000000000000")</f>
        <v>11.007.0013.0392.0082.2017.3449052000000000000</v>
      </c>
      <c r="C762" s="98" t="str">
        <f ca="1">IFERROR(__xludf.DUMMYFUNCTION("""COMPUTED_VALUE"""),"00032")</f>
        <v>00032</v>
      </c>
      <c r="D762" s="100" t="str">
        <f t="shared" ca="1" si="0"/>
        <v>11</v>
      </c>
      <c r="E762" s="101" t="str">
        <f ca="1">VLOOKUP(D762,ORGÃO!A:B,2,0)</f>
        <v>SEMEL</v>
      </c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</row>
    <row r="763" spans="1:18">
      <c r="A763" s="97">
        <f ca="1">IFERROR(__xludf.DUMMYFUNCTION("""COMPUTED_VALUE"""),819)</f>
        <v>819</v>
      </c>
      <c r="B763" s="98" t="str">
        <f ca="1">IFERROR(__xludf.DUMMYFUNCTION("""COMPUTED_VALUE"""),"11.003.0027.0812.0083.1005.3449052000000000000")</f>
        <v>11.003.0027.0812.0083.1005.3449052000000000000</v>
      </c>
      <c r="C763" s="98" t="str">
        <f ca="1">IFERROR(__xludf.DUMMYFUNCTION("""COMPUTED_VALUE"""),"0000")</f>
        <v>0000</v>
      </c>
      <c r="D763" s="100" t="str">
        <f t="shared" ca="1" si="0"/>
        <v>11</v>
      </c>
      <c r="E763" s="101" t="str">
        <f ca="1">VLOOKUP(D763,ORGÃO!A:B,2,0)</f>
        <v>SEMEL</v>
      </c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</row>
    <row r="764" spans="1:18">
      <c r="A764" s="97">
        <f ca="1">IFERROR(__xludf.DUMMYFUNCTION("""COMPUTED_VALUE"""),820)</f>
        <v>820</v>
      </c>
      <c r="B764" s="98" t="str">
        <f ca="1">IFERROR(__xludf.DUMMYFUNCTION("""COMPUTED_VALUE"""),"11.003.0027.0812.0083.2016.3449052000000000000")</f>
        <v>11.003.0027.0812.0083.2016.3449052000000000000</v>
      </c>
      <c r="C764" s="98" t="str">
        <f ca="1">IFERROR(__xludf.DUMMYFUNCTION("""COMPUTED_VALUE"""),"00038")</f>
        <v>00038</v>
      </c>
      <c r="D764" s="100" t="str">
        <f t="shared" ca="1" si="0"/>
        <v>11</v>
      </c>
      <c r="E764" s="101" t="str">
        <f ca="1">VLOOKUP(D764,ORGÃO!A:B,2,0)</f>
        <v>SEMEL</v>
      </c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</row>
    <row r="765" spans="1:18">
      <c r="A765" s="97">
        <f ca="1">IFERROR(__xludf.DUMMYFUNCTION("""COMPUTED_VALUE"""),821)</f>
        <v>821</v>
      </c>
      <c r="B765" s="98" t="str">
        <f ca="1">IFERROR(__xludf.DUMMYFUNCTION("""COMPUTED_VALUE"""),"06.001.0010.0301.0094.1015.3449052000000000000")</f>
        <v>06.001.0010.0301.0094.1015.3449052000000000000</v>
      </c>
      <c r="C765" s="98" t="str">
        <f ca="1">IFERROR(__xludf.DUMMYFUNCTION("""COMPUTED_VALUE"""),"00303")</f>
        <v>00303</v>
      </c>
      <c r="D765" s="100" t="str">
        <f t="shared" ca="1" si="0"/>
        <v>06</v>
      </c>
      <c r="E765" s="101" t="str">
        <f ca="1">VLOOKUP(D765,ORGÃO!A:B,2,0)</f>
        <v>SEMSA</v>
      </c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</row>
    <row r="766" spans="1:18">
      <c r="A766" s="97">
        <f ca="1">IFERROR(__xludf.DUMMYFUNCTION("""COMPUTED_VALUE"""),822)</f>
        <v>822</v>
      </c>
      <c r="B766" s="98" t="str">
        <f ca="1">IFERROR(__xludf.DUMMYFUNCTION("""COMPUTED_VALUE"""),"06.001.0010.0301.0094.1015.3449052000000000000")</f>
        <v>06.001.0010.0301.0094.1015.3449052000000000000</v>
      </c>
      <c r="C766" s="98" t="str">
        <f ca="1">IFERROR(__xludf.DUMMYFUNCTION("""COMPUTED_VALUE"""),"00500")</f>
        <v>00500</v>
      </c>
      <c r="D766" s="100" t="str">
        <f t="shared" ca="1" si="0"/>
        <v>06</v>
      </c>
      <c r="E766" s="101" t="str">
        <f ca="1">VLOOKUP(D766,ORGÃO!A:B,2,0)</f>
        <v>SEMSA</v>
      </c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</row>
    <row r="767" spans="1:18">
      <c r="A767" s="97">
        <f ca="1">IFERROR(__xludf.DUMMYFUNCTION("""COMPUTED_VALUE"""),823)</f>
        <v>823</v>
      </c>
      <c r="B767" s="98" t="str">
        <f ca="1">IFERROR(__xludf.DUMMYFUNCTION("""COMPUTED_VALUE"""),"06.001.0010.0301.0094.1015.3449052000000000000")</f>
        <v>06.001.0010.0301.0094.1015.3449052000000000000</v>
      </c>
      <c r="C767" s="98" t="str">
        <f ca="1">IFERROR(__xludf.DUMMYFUNCTION("""COMPUTED_VALUE"""),"05181")</f>
        <v>05181</v>
      </c>
      <c r="D767" s="100" t="str">
        <f t="shared" ca="1" si="0"/>
        <v>06</v>
      </c>
      <c r="E767" s="101" t="str">
        <f ca="1">VLOOKUP(D767,ORGÃO!A:B,2,0)</f>
        <v>SEMSA</v>
      </c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</row>
    <row r="768" spans="1:18">
      <c r="A768" s="97">
        <f ca="1">IFERROR(__xludf.DUMMYFUNCTION("""COMPUTED_VALUE"""),824)</f>
        <v>824</v>
      </c>
      <c r="B768" s="98" t="str">
        <f ca="1">IFERROR(__xludf.DUMMYFUNCTION("""COMPUTED_VALUE"""),"06.001.0010.0301.0094.1015.3449052000000000000")</f>
        <v>06.001.0010.0301.0094.1015.3449052000000000000</v>
      </c>
      <c r="C768" s="98" t="str">
        <f ca="1">IFERROR(__xludf.DUMMYFUNCTION("""COMPUTED_VALUE"""),"05182")</f>
        <v>05182</v>
      </c>
      <c r="D768" s="100" t="str">
        <f t="shared" ca="1" si="0"/>
        <v>06</v>
      </c>
      <c r="E768" s="101" t="str">
        <f ca="1">VLOOKUP(D768,ORGÃO!A:B,2,0)</f>
        <v>SEMSA</v>
      </c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</row>
    <row r="769" spans="1:18">
      <c r="A769" s="97">
        <f ca="1">IFERROR(__xludf.DUMMYFUNCTION("""COMPUTED_VALUE"""),825)</f>
        <v>825</v>
      </c>
      <c r="B769" s="98" t="str">
        <f ca="1">IFERROR(__xludf.DUMMYFUNCTION("""COMPUTED_VALUE"""),"06.001.0010.0305.0094.1018.3449052000000000000")</f>
        <v>06.001.0010.0305.0094.1018.3449052000000000000</v>
      </c>
      <c r="C769" s="98" t="str">
        <f ca="1">IFERROR(__xludf.DUMMYFUNCTION("""COMPUTED_VALUE"""),"00303")</f>
        <v>00303</v>
      </c>
      <c r="D769" s="100" t="str">
        <f t="shared" ca="1" si="0"/>
        <v>06</v>
      </c>
      <c r="E769" s="101" t="str">
        <f ca="1">VLOOKUP(D769,ORGÃO!A:B,2,0)</f>
        <v>SEMSA</v>
      </c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</row>
    <row r="770" spans="1:18">
      <c r="A770" s="97">
        <f ca="1">IFERROR(__xludf.DUMMYFUNCTION("""COMPUTED_VALUE"""),826)</f>
        <v>826</v>
      </c>
      <c r="B770" s="98" t="str">
        <f ca="1">IFERROR(__xludf.DUMMYFUNCTION("""COMPUTED_VALUE"""),"06.001.0010.0305.0094.1018.3449052000000000000")</f>
        <v>06.001.0010.0305.0094.1018.3449052000000000000</v>
      </c>
      <c r="C770" s="98" t="str">
        <f ca="1">IFERROR(__xludf.DUMMYFUNCTION("""COMPUTED_VALUE"""),"05108")</f>
        <v>05108</v>
      </c>
      <c r="D770" s="100" t="str">
        <f t="shared" ca="1" si="0"/>
        <v>06</v>
      </c>
      <c r="E770" s="101" t="str">
        <f ca="1">VLOOKUP(D770,ORGÃO!A:B,2,0)</f>
        <v>SEMSA</v>
      </c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</row>
    <row r="771" spans="1:18">
      <c r="A771" s="97">
        <f ca="1">IFERROR(__xludf.DUMMYFUNCTION("""COMPUTED_VALUE"""),827)</f>
        <v>827</v>
      </c>
      <c r="B771" s="98" t="str">
        <f ca="1">IFERROR(__xludf.DUMMYFUNCTION("""COMPUTED_VALUE"""),"06.001.0010.0301.0094.1019.3449052000000000000")</f>
        <v>06.001.0010.0301.0094.1019.3449052000000000000</v>
      </c>
      <c r="C771" s="98" t="str">
        <f ca="1">IFERROR(__xludf.DUMMYFUNCTION("""COMPUTED_VALUE"""),"00303")</f>
        <v>00303</v>
      </c>
      <c r="D771" s="100" t="str">
        <f t="shared" ca="1" si="0"/>
        <v>06</v>
      </c>
      <c r="E771" s="101" t="str">
        <f ca="1">VLOOKUP(D771,ORGÃO!A:B,2,0)</f>
        <v>SEMSA</v>
      </c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</row>
    <row r="772" spans="1:18">
      <c r="A772" s="97">
        <f ca="1">IFERROR(__xludf.DUMMYFUNCTION("""COMPUTED_VALUE"""),828)</f>
        <v>828</v>
      </c>
      <c r="B772" s="98" t="str">
        <f ca="1">IFERROR(__xludf.DUMMYFUNCTION("""COMPUTED_VALUE"""),"06.001.0010.0302.0094.1020.3449052000000000000")</f>
        <v>06.001.0010.0302.0094.1020.3449052000000000000</v>
      </c>
      <c r="C772" s="98" t="str">
        <f ca="1">IFERROR(__xludf.DUMMYFUNCTION("""COMPUTED_VALUE"""),"00303")</f>
        <v>00303</v>
      </c>
      <c r="D772" s="100" t="str">
        <f t="shared" ca="1" si="0"/>
        <v>06</v>
      </c>
      <c r="E772" s="101" t="str">
        <f ca="1">VLOOKUP(D772,ORGÃO!A:B,2,0)</f>
        <v>SEMSA</v>
      </c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</row>
    <row r="773" spans="1:18">
      <c r="A773" s="97">
        <f ca="1">IFERROR(__xludf.DUMMYFUNCTION("""COMPUTED_VALUE"""),831)</f>
        <v>831</v>
      </c>
      <c r="B773" s="98" t="str">
        <f ca="1">IFERROR(__xludf.DUMMYFUNCTION("""COMPUTED_VALUE"""),"06.001.0010.0302.0094.1022.3449052000000000000")</f>
        <v>06.001.0010.0302.0094.1022.3449052000000000000</v>
      </c>
      <c r="C773" s="98" t="str">
        <f ca="1">IFERROR(__xludf.DUMMYFUNCTION("""COMPUTED_VALUE"""),"00303")</f>
        <v>00303</v>
      </c>
      <c r="D773" s="100" t="str">
        <f t="shared" ca="1" si="0"/>
        <v>06</v>
      </c>
      <c r="E773" s="101" t="str">
        <f ca="1">VLOOKUP(D773,ORGÃO!A:B,2,0)</f>
        <v>SEMSA</v>
      </c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</row>
    <row r="774" spans="1:18">
      <c r="A774" s="97">
        <f ca="1">IFERROR(__xludf.DUMMYFUNCTION("""COMPUTED_VALUE"""),833)</f>
        <v>833</v>
      </c>
      <c r="B774" s="98" t="str">
        <f ca="1">IFERROR(__xludf.DUMMYFUNCTION("""COMPUTED_VALUE"""),"06.001.0010.0304.0094.1024.3449052000000000000")</f>
        <v>06.001.0010.0304.0094.1024.3449052000000000000</v>
      </c>
      <c r="C774" s="98" t="str">
        <f ca="1">IFERROR(__xludf.DUMMYFUNCTION("""COMPUTED_VALUE"""),"00303")</f>
        <v>00303</v>
      </c>
      <c r="D774" s="100" t="str">
        <f t="shared" ca="1" si="0"/>
        <v>06</v>
      </c>
      <c r="E774" s="101" t="str">
        <f ca="1">VLOOKUP(D774,ORGÃO!A:B,2,0)</f>
        <v>SEMSA</v>
      </c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</row>
    <row r="775" spans="1:18">
      <c r="A775" s="97">
        <f ca="1">IFERROR(__xludf.DUMMYFUNCTION("""COMPUTED_VALUE"""),834)</f>
        <v>834</v>
      </c>
      <c r="B775" s="98" t="str">
        <f ca="1">IFERROR(__xludf.DUMMYFUNCTION("""COMPUTED_VALUE"""),"06.001.0010.0304.0094.1024.3449052000000000000")</f>
        <v>06.001.0010.0304.0094.1024.3449052000000000000</v>
      </c>
      <c r="C775" s="98" t="str">
        <f ca="1">IFERROR(__xludf.DUMMYFUNCTION("""COMPUTED_VALUE"""),"05101")</f>
        <v>05101</v>
      </c>
      <c r="D775" s="100" t="str">
        <f t="shared" ca="1" si="0"/>
        <v>06</v>
      </c>
      <c r="E775" s="101" t="str">
        <f ca="1">VLOOKUP(D775,ORGÃO!A:B,2,0)</f>
        <v>SEMSA</v>
      </c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</row>
    <row r="776" spans="1:18">
      <c r="A776" s="97">
        <f ca="1">IFERROR(__xludf.DUMMYFUNCTION("""COMPUTED_VALUE"""),835)</f>
        <v>835</v>
      </c>
      <c r="B776" s="98" t="str">
        <f ca="1">IFERROR(__xludf.DUMMYFUNCTION("""COMPUTED_VALUE"""),"06.001.0010.0302.0094.1026.3449052000000000000")</f>
        <v>06.001.0010.0302.0094.1026.3449052000000000000</v>
      </c>
      <c r="C776" s="98" t="str">
        <f ca="1">IFERROR(__xludf.DUMMYFUNCTION("""COMPUTED_VALUE"""),"00303")</f>
        <v>00303</v>
      </c>
      <c r="D776" s="100" t="str">
        <f t="shared" ca="1" si="0"/>
        <v>06</v>
      </c>
      <c r="E776" s="101" t="str">
        <f ca="1">VLOOKUP(D776,ORGÃO!A:B,2,0)</f>
        <v>SEMSA</v>
      </c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</row>
    <row r="777" spans="1:18">
      <c r="A777" s="97">
        <f ca="1">IFERROR(__xludf.DUMMYFUNCTION("""COMPUTED_VALUE"""),836)</f>
        <v>836</v>
      </c>
      <c r="B777" s="98" t="str">
        <f ca="1">IFERROR(__xludf.DUMMYFUNCTION("""COMPUTED_VALUE"""),"06.001.0010.0122.0094.1056.3449052000000000000")</f>
        <v>06.001.0010.0122.0094.1056.3449052000000000000</v>
      </c>
      <c r="C777" s="98" t="str">
        <f ca="1">IFERROR(__xludf.DUMMYFUNCTION("""COMPUTED_VALUE"""),"00303")</f>
        <v>00303</v>
      </c>
      <c r="D777" s="100" t="str">
        <f t="shared" ca="1" si="0"/>
        <v>06</v>
      </c>
      <c r="E777" s="101" t="str">
        <f ca="1">VLOOKUP(D777,ORGÃO!A:B,2,0)</f>
        <v>SEMSA</v>
      </c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</row>
    <row r="778" spans="1:18">
      <c r="A778" s="97">
        <f ca="1">IFERROR(__xludf.DUMMYFUNCTION("""COMPUTED_VALUE"""),838)</f>
        <v>838</v>
      </c>
      <c r="B778" s="98" t="str">
        <f ca="1">IFERROR(__xludf.DUMMYFUNCTION("""COMPUTED_VALUE"""),"07.001.0004.0122.0104.1043.3449052000000000000")</f>
        <v>07.001.0004.0122.0104.1043.3449052000000000000</v>
      </c>
      <c r="C778" s="98" t="str">
        <f ca="1">IFERROR(__xludf.DUMMYFUNCTION("""COMPUTED_VALUE"""),"0000")</f>
        <v>0000</v>
      </c>
      <c r="D778" s="100" t="str">
        <f t="shared" ca="1" si="0"/>
        <v>07</v>
      </c>
      <c r="E778" s="101" t="str">
        <f ca="1">VLOOKUP(D778,ORGÃO!A:B,2,0)</f>
        <v>SEMOP</v>
      </c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</row>
    <row r="779" spans="1:18">
      <c r="A779" s="97">
        <f ca="1">IFERROR(__xludf.DUMMYFUNCTION("""COMPUTED_VALUE"""),839)</f>
        <v>839</v>
      </c>
      <c r="B779" s="98" t="str">
        <f ca="1">IFERROR(__xludf.DUMMYFUNCTION("""COMPUTED_VALUE"""),"07.005.0015.0452.0104.1044.3449052000000000000")</f>
        <v>07.005.0015.0452.0104.1044.3449052000000000000</v>
      </c>
      <c r="C779" s="98" t="str">
        <f ca="1">IFERROR(__xludf.DUMMYFUNCTION("""COMPUTED_VALUE"""),"0000")</f>
        <v>0000</v>
      </c>
      <c r="D779" s="100" t="str">
        <f t="shared" ca="1" si="0"/>
        <v>07</v>
      </c>
      <c r="E779" s="101" t="str">
        <f ca="1">VLOOKUP(D779,ORGÃO!A:B,2,0)</f>
        <v>SEMOP</v>
      </c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</row>
    <row r="780" spans="1:18">
      <c r="A780" s="97">
        <f ca="1">IFERROR(__xludf.DUMMYFUNCTION("""COMPUTED_VALUE"""),840)</f>
        <v>840</v>
      </c>
      <c r="B780" s="98" t="str">
        <f ca="1">IFERROR(__xludf.DUMMYFUNCTION("""COMPUTED_VALUE"""),"07.005.0015.0452.0104.1044.3449052000000000000")</f>
        <v>07.005.0015.0452.0104.1044.3449052000000000000</v>
      </c>
      <c r="C780" s="98" t="str">
        <f ca="1">IFERROR(__xludf.DUMMYFUNCTION("""COMPUTED_VALUE"""),"00613")</f>
        <v>00613</v>
      </c>
      <c r="D780" s="100" t="str">
        <f t="shared" ca="1" si="0"/>
        <v>07</v>
      </c>
      <c r="E780" s="101" t="str">
        <f ca="1">VLOOKUP(D780,ORGÃO!A:B,2,0)</f>
        <v>SEMOP</v>
      </c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</row>
    <row r="781" spans="1:18">
      <c r="A781" s="97">
        <f ca="1">IFERROR(__xludf.DUMMYFUNCTION("""COMPUTED_VALUE"""),841)</f>
        <v>841</v>
      </c>
      <c r="B781" s="98" t="str">
        <f ca="1">IFERROR(__xludf.DUMMYFUNCTION("""COMPUTED_VALUE"""),"07.007.0015.0452.0104.1053.3449052000000000000")</f>
        <v>07.007.0015.0452.0104.1053.3449052000000000000</v>
      </c>
      <c r="C781" s="98" t="str">
        <f ca="1">IFERROR(__xludf.DUMMYFUNCTION("""COMPUTED_VALUE"""),"0000")</f>
        <v>0000</v>
      </c>
      <c r="D781" s="100" t="str">
        <f t="shared" ca="1" si="0"/>
        <v>07</v>
      </c>
      <c r="E781" s="101" t="str">
        <f ca="1">VLOOKUP(D781,ORGÃO!A:B,2,0)</f>
        <v>SEMOP</v>
      </c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</row>
    <row r="782" spans="1:18">
      <c r="A782" s="97">
        <f ca="1">IFERROR(__xludf.DUMMYFUNCTION("""COMPUTED_VALUE"""),842)</f>
        <v>842</v>
      </c>
      <c r="B782" s="98" t="str">
        <f ca="1">IFERROR(__xludf.DUMMYFUNCTION("""COMPUTED_VALUE"""),"07.006.0015.0452.0104.1054.3449052000000000000")</f>
        <v>07.006.0015.0452.0104.1054.3449052000000000000</v>
      </c>
      <c r="C782" s="98" t="str">
        <f ca="1">IFERROR(__xludf.DUMMYFUNCTION("""COMPUTED_VALUE"""),"0000")</f>
        <v>0000</v>
      </c>
      <c r="D782" s="100" t="str">
        <f t="shared" ca="1" si="0"/>
        <v>07</v>
      </c>
      <c r="E782" s="101" t="str">
        <f ca="1">VLOOKUP(D782,ORGÃO!A:B,2,0)</f>
        <v>SEMOP</v>
      </c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</row>
    <row r="783" spans="1:18">
      <c r="A783" s="97">
        <f ca="1">IFERROR(__xludf.DUMMYFUNCTION("""COMPUTED_VALUE"""),843)</f>
        <v>843</v>
      </c>
      <c r="B783" s="98" t="str">
        <f ca="1">IFERROR(__xludf.DUMMYFUNCTION("""COMPUTED_VALUE"""),"07.003.0015.0452.0104.2135.3449052000000000000")</f>
        <v>07.003.0015.0452.0104.2135.3449052000000000000</v>
      </c>
      <c r="C783" s="98" t="str">
        <f ca="1">IFERROR(__xludf.DUMMYFUNCTION("""COMPUTED_VALUE"""),"0000")</f>
        <v>0000</v>
      </c>
      <c r="D783" s="100" t="str">
        <f t="shared" ca="1" si="0"/>
        <v>07</v>
      </c>
      <c r="E783" s="101" t="str">
        <f ca="1">VLOOKUP(D783,ORGÃO!A:B,2,0)</f>
        <v>SEMOP</v>
      </c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</row>
    <row r="784" spans="1:18">
      <c r="A784" s="97">
        <f ca="1">IFERROR(__xludf.DUMMYFUNCTION("""COMPUTED_VALUE"""),844)</f>
        <v>844</v>
      </c>
      <c r="B784" s="98" t="str">
        <f ca="1">IFERROR(__xludf.DUMMYFUNCTION("""COMPUTED_VALUE"""),"07.003.0015.0452.0107.1045.3449052000000000000")</f>
        <v>07.003.0015.0452.0107.1045.3449052000000000000</v>
      </c>
      <c r="C784" s="98" t="str">
        <f ca="1">IFERROR(__xludf.DUMMYFUNCTION("""COMPUTED_VALUE"""),"0000")</f>
        <v>0000</v>
      </c>
      <c r="D784" s="100" t="str">
        <f t="shared" ca="1" si="0"/>
        <v>07</v>
      </c>
      <c r="E784" s="101" t="str">
        <f ca="1">VLOOKUP(D784,ORGÃO!A:B,2,0)</f>
        <v>SEMOP</v>
      </c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</row>
    <row r="785" spans="1:18">
      <c r="A785" s="97">
        <f ca="1">IFERROR(__xludf.DUMMYFUNCTION("""COMPUTED_VALUE"""),845)</f>
        <v>845</v>
      </c>
      <c r="B785" s="98" t="str">
        <f ca="1">IFERROR(__xludf.DUMMYFUNCTION("""COMPUTED_VALUE"""),"07.003.0015.0452.0107.1045.3449052000000000000")</f>
        <v>07.003.0015.0452.0107.1045.3449052000000000000</v>
      </c>
      <c r="C785" s="98" t="str">
        <f ca="1">IFERROR(__xludf.DUMMYFUNCTION("""COMPUTED_VALUE"""),"00507")</f>
        <v>00507</v>
      </c>
      <c r="D785" s="100" t="str">
        <f t="shared" ca="1" si="0"/>
        <v>07</v>
      </c>
      <c r="E785" s="101" t="str">
        <f ca="1">VLOOKUP(D785,ORGÃO!A:B,2,0)</f>
        <v>SEMOP</v>
      </c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</row>
    <row r="786" spans="1:18">
      <c r="A786" s="97">
        <f ca="1">IFERROR(__xludf.DUMMYFUNCTION("""COMPUTED_VALUE"""),846)</f>
        <v>846</v>
      </c>
      <c r="B786" s="98" t="str">
        <f ca="1">IFERROR(__xludf.DUMMYFUNCTION("""COMPUTED_VALUE"""),"12.001.0004.0122.0113.2129.3449052000000000000")</f>
        <v>12.001.0004.0122.0113.2129.3449052000000000000</v>
      </c>
      <c r="C786" s="98" t="str">
        <f ca="1">IFERROR(__xludf.DUMMYFUNCTION("""COMPUTED_VALUE"""),"0000")</f>
        <v>0000</v>
      </c>
      <c r="D786" s="100" t="str">
        <f t="shared" ca="1" si="0"/>
        <v>12</v>
      </c>
      <c r="E786" s="101" t="str">
        <f ca="1">VLOOKUP(D786,ORGÃO!A:B,2,0)</f>
        <v>SEMDE</v>
      </c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</row>
    <row r="787" spans="1:18">
      <c r="A787" s="97">
        <f ca="1">IFERROR(__xludf.DUMMYFUNCTION("""COMPUTED_VALUE"""),847)</f>
        <v>847</v>
      </c>
      <c r="B787" s="98" t="str">
        <f ca="1">IFERROR(__xludf.DUMMYFUNCTION("""COMPUTED_VALUE"""),"12.004.0023.0691.0113.2140.3449052000000000000")</f>
        <v>12.004.0023.0691.0113.2140.3449052000000000000</v>
      </c>
      <c r="C787" s="98" t="str">
        <f ca="1">IFERROR(__xludf.DUMMYFUNCTION("""COMPUTED_VALUE"""),"0000")</f>
        <v>0000</v>
      </c>
      <c r="D787" s="100" t="str">
        <f t="shared" ca="1" si="0"/>
        <v>12</v>
      </c>
      <c r="E787" s="101" t="str">
        <f ca="1">VLOOKUP(D787,ORGÃO!A:B,2,0)</f>
        <v>SEMDE</v>
      </c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</row>
    <row r="788" spans="1:18">
      <c r="A788" s="97">
        <f ca="1">IFERROR(__xludf.DUMMYFUNCTION("""COMPUTED_VALUE"""),848)</f>
        <v>848</v>
      </c>
      <c r="B788" s="98" t="str">
        <f ca="1">IFERROR(__xludf.DUMMYFUNCTION("""COMPUTED_VALUE"""),"08.001.0008.0244.0118.1011.3449052000000000000")</f>
        <v>08.001.0008.0244.0118.1011.3449052000000000000</v>
      </c>
      <c r="C788" s="98" t="str">
        <f ca="1">IFERROR(__xludf.DUMMYFUNCTION("""COMPUTED_VALUE"""),"0000")</f>
        <v>0000</v>
      </c>
      <c r="D788" s="100" t="str">
        <f t="shared" ca="1" si="0"/>
        <v>08</v>
      </c>
      <c r="E788" s="101" t="str">
        <f ca="1">VLOOKUP(D788,ORGÃO!A:B,2,0)</f>
        <v>SEMAS</v>
      </c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</row>
    <row r="789" spans="1:18">
      <c r="A789" s="97">
        <f ca="1">IFERROR(__xludf.DUMMYFUNCTION("""COMPUTED_VALUE"""),849)</f>
        <v>849</v>
      </c>
      <c r="B789" s="98" t="str">
        <f ca="1">IFERROR(__xludf.DUMMYFUNCTION("""COMPUTED_VALUE"""),"08.003.0008.0244.0118.1013.3449052000000000000")</f>
        <v>08.003.0008.0244.0118.1013.3449052000000000000</v>
      </c>
      <c r="C789" s="98" t="str">
        <f ca="1">IFERROR(__xludf.DUMMYFUNCTION("""COMPUTED_VALUE"""),"0000")</f>
        <v>0000</v>
      </c>
      <c r="D789" s="100" t="str">
        <f t="shared" ca="1" si="0"/>
        <v>08</v>
      </c>
      <c r="E789" s="101" t="str">
        <f ca="1">VLOOKUP(D789,ORGÃO!A:B,2,0)</f>
        <v>SEMAS</v>
      </c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</row>
    <row r="790" spans="1:18">
      <c r="A790" s="97">
        <f ca="1">IFERROR(__xludf.DUMMYFUNCTION("""COMPUTED_VALUE"""),850)</f>
        <v>850</v>
      </c>
      <c r="B790" s="98" t="str">
        <f ca="1">IFERROR(__xludf.DUMMYFUNCTION("""COMPUTED_VALUE"""),"08.003.0008.0244.0118.1013.3449052000000000000")</f>
        <v>08.003.0008.0244.0118.1013.3449052000000000000</v>
      </c>
      <c r="C790" s="98" t="str">
        <f ca="1">IFERROR(__xludf.DUMMYFUNCTION("""COMPUTED_VALUE"""),"00934")</f>
        <v>00934</v>
      </c>
      <c r="D790" s="100" t="str">
        <f t="shared" ca="1" si="0"/>
        <v>08</v>
      </c>
      <c r="E790" s="101" t="str">
        <f ca="1">VLOOKUP(D790,ORGÃO!A:B,2,0)</f>
        <v>SEMAS</v>
      </c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</row>
    <row r="791" spans="1:18">
      <c r="A791" s="97">
        <f ca="1">IFERROR(__xludf.DUMMYFUNCTION("""COMPUTED_VALUE"""),851)</f>
        <v>851</v>
      </c>
      <c r="B791" s="98" t="str">
        <f ca="1">IFERROR(__xludf.DUMMYFUNCTION("""COMPUTED_VALUE"""),"08.003.0008.0244.0118.1013.3449052000000000000")</f>
        <v>08.003.0008.0244.0118.1013.3449052000000000000</v>
      </c>
      <c r="C791" s="98" t="str">
        <f ca="1">IFERROR(__xludf.DUMMYFUNCTION("""COMPUTED_VALUE"""),"00940")</f>
        <v>00940</v>
      </c>
      <c r="D791" s="100" t="str">
        <f t="shared" ca="1" si="0"/>
        <v>08</v>
      </c>
      <c r="E791" s="101" t="str">
        <f ca="1">VLOOKUP(D791,ORGÃO!A:B,2,0)</f>
        <v>SEMAS</v>
      </c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</row>
    <row r="792" spans="1:18">
      <c r="A792" s="97">
        <f ca="1">IFERROR(__xludf.DUMMYFUNCTION("""COMPUTED_VALUE"""),852)</f>
        <v>852</v>
      </c>
      <c r="B792" s="98" t="str">
        <f ca="1">IFERROR(__xludf.DUMMYFUNCTION("""COMPUTED_VALUE"""),"08.003.0008.0244.0118.1013.3449052000000000000")</f>
        <v>08.003.0008.0244.0118.1013.3449052000000000000</v>
      </c>
      <c r="C792" s="98" t="str">
        <f ca="1">IFERROR(__xludf.DUMMYFUNCTION("""COMPUTED_VALUE"""),"09341")</f>
        <v>09341</v>
      </c>
      <c r="D792" s="100" t="str">
        <f t="shared" ca="1" si="0"/>
        <v>08</v>
      </c>
      <c r="E792" s="101" t="str">
        <f ca="1">VLOOKUP(D792,ORGÃO!A:B,2,0)</f>
        <v>SEMAS</v>
      </c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</row>
    <row r="793" spans="1:18">
      <c r="A793" s="97">
        <f ca="1">IFERROR(__xludf.DUMMYFUNCTION("""COMPUTED_VALUE"""),853)</f>
        <v>853</v>
      </c>
      <c r="B793" s="98" t="str">
        <f ca="1">IFERROR(__xludf.DUMMYFUNCTION("""COMPUTED_VALUE"""),"08.007.0008.0241.0118.1014.3449052000000000000")</f>
        <v>08.007.0008.0241.0118.1014.3449052000000000000</v>
      </c>
      <c r="C793" s="98" t="str">
        <f ca="1">IFERROR(__xludf.DUMMYFUNCTION("""COMPUTED_VALUE"""),"0000")</f>
        <v>0000</v>
      </c>
      <c r="D793" s="100" t="str">
        <f t="shared" ca="1" si="0"/>
        <v>08</v>
      </c>
      <c r="E793" s="101" t="str">
        <f ca="1">VLOOKUP(D793,ORGÃO!A:B,2,0)</f>
        <v>SEMAS</v>
      </c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</row>
    <row r="794" spans="1:18">
      <c r="A794" s="97">
        <f ca="1">IFERROR(__xludf.DUMMYFUNCTION("""COMPUTED_VALUE"""),854)</f>
        <v>854</v>
      </c>
      <c r="B794" s="102" t="str">
        <f ca="1">IFERROR(__xludf.DUMMYFUNCTION("""COMPUTED_VALUE"""),"08.005.0008.0243.0118.5000.3449052000000000000")</f>
        <v>08.005.0008.0243.0118.5000.3449052000000000000</v>
      </c>
      <c r="C794" s="98" t="str">
        <f ca="1">IFERROR(__xludf.DUMMYFUNCTION("""COMPUTED_VALUE"""),"0000")</f>
        <v>0000</v>
      </c>
      <c r="D794" s="100" t="str">
        <f t="shared" ca="1" si="0"/>
        <v>08</v>
      </c>
      <c r="E794" s="101" t="str">
        <f ca="1">VLOOKUP(D794,ORGÃO!A:B,2,0)</f>
        <v>SEMAS</v>
      </c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</row>
    <row r="795" spans="1:18">
      <c r="A795" s="97">
        <f ca="1">IFERROR(__xludf.DUMMYFUNCTION("""COMPUTED_VALUE"""),855)</f>
        <v>855</v>
      </c>
      <c r="B795" s="102" t="str">
        <f ca="1">IFERROR(__xludf.DUMMYFUNCTION("""COMPUTED_VALUE"""),"08.005.0008.0243.0118.5000.3449052000000000000")</f>
        <v>08.005.0008.0243.0118.5000.3449052000000000000</v>
      </c>
      <c r="C795" s="98" t="str">
        <f ca="1">IFERROR(__xludf.DUMMYFUNCTION("""COMPUTED_VALUE"""),"00880")</f>
        <v>00880</v>
      </c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</row>
    <row r="796" spans="1:18">
      <c r="A796" s="97">
        <f ca="1">IFERROR(__xludf.DUMMYFUNCTION("""COMPUTED_VALUE"""),856)</f>
        <v>856</v>
      </c>
      <c r="B796" s="102" t="str">
        <f ca="1">IFERROR(__xludf.DUMMYFUNCTION("""COMPUTED_VALUE"""),"08.003.0008.0243.0118.5001.3449052000000000000")</f>
        <v>08.003.0008.0243.0118.5001.3449052000000000000</v>
      </c>
      <c r="C796" s="98" t="str">
        <f ca="1">IFERROR(__xludf.DUMMYFUNCTION("""COMPUTED_VALUE"""),"0000")</f>
        <v>0000</v>
      </c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</row>
    <row r="797" spans="1:18">
      <c r="A797" s="97">
        <f ca="1">IFERROR(__xludf.DUMMYFUNCTION("""COMPUTED_VALUE"""),857)</f>
        <v>857</v>
      </c>
      <c r="B797" s="102" t="str">
        <f ca="1">IFERROR(__xludf.DUMMYFUNCTION("""COMPUTED_VALUE"""),"08.003.0008.0243.0118.5001.3449052000000000000")</f>
        <v>08.003.0008.0243.0118.5001.3449052000000000000</v>
      </c>
      <c r="C797" s="98" t="str">
        <f ca="1">IFERROR(__xludf.DUMMYFUNCTION("""COMPUTED_VALUE"""),"09391")</f>
        <v>09391</v>
      </c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</row>
    <row r="798" spans="1:18">
      <c r="A798" s="97">
        <f ca="1">IFERROR(__xludf.DUMMYFUNCTION("""COMPUTED_VALUE"""),858)</f>
        <v>858</v>
      </c>
      <c r="B798" s="102" t="str">
        <f ca="1">IFERROR(__xludf.DUMMYFUNCTION("""COMPUTED_VALUE"""),"16.001.0015.0451.0122.1037.3449052000000000000")</f>
        <v>16.001.0015.0451.0122.1037.3449052000000000000</v>
      </c>
      <c r="C798" s="98" t="str">
        <f ca="1">IFERROR(__xludf.DUMMYFUNCTION("""COMPUTED_VALUE"""),"0000")</f>
        <v>0000</v>
      </c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</row>
    <row r="799" spans="1:18">
      <c r="A799" s="97">
        <f ca="1">IFERROR(__xludf.DUMMYFUNCTION("""COMPUTED_VALUE"""),859)</f>
        <v>859</v>
      </c>
      <c r="B799" s="102" t="str">
        <f ca="1">IFERROR(__xludf.DUMMYFUNCTION("""COMPUTED_VALUE"""),"16.001.0015.0451.0122.1037.3449052000000000000")</f>
        <v>16.001.0015.0451.0122.1037.3449052000000000000</v>
      </c>
      <c r="C799" s="98" t="str">
        <f ca="1">IFERROR(__xludf.DUMMYFUNCTION("""COMPUTED_VALUE"""),"05104")</f>
        <v>05104</v>
      </c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</row>
    <row r="800" spans="1:18">
      <c r="A800" s="97">
        <f ca="1">IFERROR(__xludf.DUMMYFUNCTION("""COMPUTED_VALUE"""),860)</f>
        <v>860</v>
      </c>
      <c r="B800" s="102" t="str">
        <f ca="1">IFERROR(__xludf.DUMMYFUNCTION("""COMPUTED_VALUE"""),"10.001.0004.0122.0123.1039.3449052000000000000")</f>
        <v>10.001.0004.0122.0123.1039.3449052000000000000</v>
      </c>
      <c r="C800" s="98" t="str">
        <f ca="1">IFERROR(__xludf.DUMMYFUNCTION("""COMPUTED_VALUE"""),"0000")</f>
        <v>0000</v>
      </c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</row>
    <row r="801" spans="1:18">
      <c r="A801" s="97">
        <f ca="1">IFERROR(__xludf.DUMMYFUNCTION("""COMPUTED_VALUE"""),861)</f>
        <v>861</v>
      </c>
      <c r="B801" s="102" t="str">
        <f ca="1">IFERROR(__xludf.DUMMYFUNCTION("""COMPUTED_VALUE"""),"10.006.0018.0541.0123.1041.3449052000000000000")</f>
        <v>10.006.0018.0541.0123.1041.3449052000000000000</v>
      </c>
      <c r="C801" s="98" t="str">
        <f ca="1">IFERROR(__xludf.DUMMYFUNCTION("""COMPUTED_VALUE"""),"00555")</f>
        <v>00555</v>
      </c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</row>
    <row r="802" spans="1:18">
      <c r="A802" s="97">
        <f ca="1">IFERROR(__xludf.DUMMYFUNCTION("""COMPUTED_VALUE"""),862)</f>
        <v>862</v>
      </c>
      <c r="B802" s="102" t="str">
        <f ca="1">IFERROR(__xludf.DUMMYFUNCTION("""COMPUTED_VALUE"""),"10.006.0018.0541.0123.1041.3449052000000000000")</f>
        <v>10.006.0018.0541.0123.1041.3449052000000000000</v>
      </c>
      <c r="C802" s="98" t="str">
        <f ca="1">IFERROR(__xludf.DUMMYFUNCTION("""COMPUTED_VALUE"""),"05103")</f>
        <v>05103</v>
      </c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</row>
    <row r="803" spans="1:18">
      <c r="A803" s="97">
        <f ca="1">IFERROR(__xludf.DUMMYFUNCTION("""COMPUTED_VALUE"""),863)</f>
        <v>863</v>
      </c>
      <c r="B803" s="102" t="str">
        <f ca="1">IFERROR(__xludf.DUMMYFUNCTION("""COMPUTED_VALUE"""),"10.007.0018.0541.0123.1042.3449052000000000000")</f>
        <v>10.007.0018.0541.0123.1042.3449052000000000000</v>
      </c>
      <c r="C803" s="98" t="str">
        <f ca="1">IFERROR(__xludf.DUMMYFUNCTION("""COMPUTED_VALUE"""),"00555")</f>
        <v>00555</v>
      </c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</row>
    <row r="804" spans="1:18">
      <c r="A804" s="97">
        <f ca="1">IFERROR(__xludf.DUMMYFUNCTION("""COMPUTED_VALUE"""),865)</f>
        <v>865</v>
      </c>
      <c r="B804" s="102" t="str">
        <f ca="1">IFERROR(__xludf.DUMMYFUNCTION("""COMPUTED_VALUE"""),"18.001.0004.0121.0140.1006.3449052000000000000")</f>
        <v>18.001.0004.0121.0140.1006.3449052000000000000</v>
      </c>
      <c r="C804" s="98" t="str">
        <f ca="1">IFERROR(__xludf.DUMMYFUNCTION("""COMPUTED_VALUE"""),"0000")</f>
        <v>0000</v>
      </c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</row>
    <row r="805" spans="1:18">
      <c r="A805" s="97">
        <f ca="1">IFERROR(__xludf.DUMMYFUNCTION("""COMPUTED_VALUE"""),866)</f>
        <v>866</v>
      </c>
      <c r="B805" s="102" t="str">
        <f ca="1">IFERROR(__xludf.DUMMYFUNCTION("""COMPUTED_VALUE"""),"18.002.0006.0181.0140.1007.3449052000000000000")</f>
        <v>18.002.0006.0181.0140.1007.3449052000000000000</v>
      </c>
      <c r="C805" s="98" t="str">
        <f ca="1">IFERROR(__xludf.DUMMYFUNCTION("""COMPUTED_VALUE"""),"0000")</f>
        <v>0000</v>
      </c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</row>
    <row r="806" spans="1:18">
      <c r="A806" s="97">
        <f ca="1">IFERROR(__xludf.DUMMYFUNCTION("""COMPUTED_VALUE"""),867)</f>
        <v>867</v>
      </c>
      <c r="B806" s="102" t="str">
        <f ca="1">IFERROR(__xludf.DUMMYFUNCTION("""COMPUTED_VALUE"""),"18.002.0006.0181.0140.1007.3449052000000000000")</f>
        <v>18.002.0006.0181.0140.1007.3449052000000000000</v>
      </c>
      <c r="C806" s="98" t="str">
        <f ca="1">IFERROR(__xludf.DUMMYFUNCTION("""COMPUTED_VALUE"""),"01011")</f>
        <v>01011</v>
      </c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</row>
    <row r="807" spans="1:18">
      <c r="A807" s="97">
        <f ca="1">IFERROR(__xludf.DUMMYFUNCTION("""COMPUTED_VALUE"""),868)</f>
        <v>868</v>
      </c>
      <c r="B807" s="102" t="str">
        <f ca="1">IFERROR(__xludf.DUMMYFUNCTION("""COMPUTED_VALUE"""),"18.002.0006.0182.0140.1008.3449052000000000000")</f>
        <v>18.002.0006.0182.0140.1008.3449052000000000000</v>
      </c>
      <c r="C807" s="98" t="str">
        <f ca="1">IFERROR(__xludf.DUMMYFUNCTION("""COMPUTED_VALUE"""),"0000")</f>
        <v>0000</v>
      </c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</row>
    <row r="808" spans="1:18">
      <c r="A808" s="97">
        <f ca="1">IFERROR(__xludf.DUMMYFUNCTION("""COMPUTED_VALUE"""),869)</f>
        <v>869</v>
      </c>
      <c r="B808" s="102" t="str">
        <f ca="1">IFERROR(__xludf.DUMMYFUNCTION("""COMPUTED_VALUE"""),"18.002.0006.0182.0140.1009.3449052000000000000")</f>
        <v>18.002.0006.0182.0140.1009.3449052000000000000</v>
      </c>
      <c r="C808" s="98" t="str">
        <f ca="1">IFERROR(__xludf.DUMMYFUNCTION("""COMPUTED_VALUE"""),"0000")</f>
        <v>0000</v>
      </c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</row>
    <row r="809" spans="1:18">
      <c r="A809" s="97">
        <f ca="1">IFERROR(__xludf.DUMMYFUNCTION("""COMPUTED_VALUE"""),870)</f>
        <v>870</v>
      </c>
      <c r="B809" s="102" t="str">
        <f ca="1">IFERROR(__xludf.DUMMYFUNCTION("""COMPUTED_VALUE"""),"18.003.0015.0452.0140.1010.3449052000000000000")</f>
        <v>18.003.0015.0452.0140.1010.3449052000000000000</v>
      </c>
      <c r="C809" s="98" t="str">
        <f ca="1">IFERROR(__xludf.DUMMYFUNCTION("""COMPUTED_VALUE"""),"0000")</f>
        <v>0000</v>
      </c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</row>
    <row r="810" spans="1:18">
      <c r="A810" s="97">
        <f ca="1">IFERROR(__xludf.DUMMYFUNCTION("""COMPUTED_VALUE"""),871)</f>
        <v>871</v>
      </c>
      <c r="B810" s="102" t="str">
        <f ca="1">IFERROR(__xludf.DUMMYFUNCTION("""COMPUTED_VALUE"""),"18.003.0015.0452.0140.1010.3449052000000000000")</f>
        <v>18.003.0015.0452.0140.1010.3449052000000000000</v>
      </c>
      <c r="C810" s="98" t="str">
        <f ca="1">IFERROR(__xludf.DUMMYFUNCTION("""COMPUTED_VALUE"""),"00509")</f>
        <v>00509</v>
      </c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</row>
    <row r="811" spans="1:18">
      <c r="A811" s="97">
        <f ca="1">IFERROR(__xludf.DUMMYFUNCTION("""COMPUTED_VALUE"""),872)</f>
        <v>872</v>
      </c>
      <c r="B811" s="102" t="str">
        <f ca="1">IFERROR(__xludf.DUMMYFUNCTION("""COMPUTED_VALUE"""),"18.003.0015.0121.0140.1030.3449052000000000000")</f>
        <v>18.003.0015.0121.0140.1030.3449052000000000000</v>
      </c>
      <c r="C811" s="98" t="str">
        <f ca="1">IFERROR(__xludf.DUMMYFUNCTION("""COMPUTED_VALUE"""),"0000")</f>
        <v>0000</v>
      </c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</row>
    <row r="812" spans="1:18">
      <c r="A812" s="97">
        <f ca="1">IFERROR(__xludf.DUMMYFUNCTION("""COMPUTED_VALUE"""),873)</f>
        <v>873</v>
      </c>
      <c r="B812" s="102" t="str">
        <f ca="1">IFERROR(__xludf.DUMMYFUNCTION("""COMPUTED_VALUE"""),"18.003.0015.0121.0140.1030.3449052000000000000")</f>
        <v>18.003.0015.0121.0140.1030.3449052000000000000</v>
      </c>
      <c r="C812" s="98" t="str">
        <f ca="1">IFERROR(__xludf.DUMMYFUNCTION("""COMPUTED_VALUE"""),"00509")</f>
        <v>00509</v>
      </c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</row>
    <row r="813" spans="1:18">
      <c r="A813" s="97">
        <f ca="1">IFERROR(__xludf.DUMMYFUNCTION("""COMPUTED_VALUE"""),874)</f>
        <v>874</v>
      </c>
      <c r="B813" s="102" t="str">
        <f ca="1">IFERROR(__xludf.DUMMYFUNCTION("""COMPUTED_VALUE"""),"18.004.0006.0181.0140.1073.3449052000000000000")</f>
        <v>18.004.0006.0181.0140.1073.3449052000000000000</v>
      </c>
      <c r="C813" s="98" t="str">
        <f ca="1">IFERROR(__xludf.DUMMYFUNCTION("""COMPUTED_VALUE"""),"0000")</f>
        <v>0000</v>
      </c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</row>
    <row r="814" spans="1:18">
      <c r="A814" s="97">
        <f ca="1">IFERROR(__xludf.DUMMYFUNCTION("""COMPUTED_VALUE"""),875)</f>
        <v>875</v>
      </c>
      <c r="B814" s="102" t="str">
        <f ca="1">IFERROR(__xludf.DUMMYFUNCTION("""COMPUTED_VALUE"""),"18.004.0006.0181.0140.1073.3449052000000000000")</f>
        <v>18.004.0006.0181.0140.1073.3449052000000000000</v>
      </c>
      <c r="C814" s="98" t="str">
        <f ca="1">IFERROR(__xludf.DUMMYFUNCTION("""COMPUTED_VALUE"""),"01011")</f>
        <v>01011</v>
      </c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</row>
    <row r="815" spans="1:18">
      <c r="A815" s="97">
        <f ca="1">IFERROR(__xludf.DUMMYFUNCTION("""COMPUTED_VALUE"""),876)</f>
        <v>876</v>
      </c>
      <c r="B815" s="102" t="str">
        <f ca="1">IFERROR(__xludf.DUMMYFUNCTION("""COMPUTED_VALUE"""),"18.004.0006.0182.0140.1074.3449052000000000000")</f>
        <v>18.004.0006.0182.0140.1074.3449052000000000000</v>
      </c>
      <c r="C815" s="98" t="str">
        <f ca="1">IFERROR(__xludf.DUMMYFUNCTION("""COMPUTED_VALUE"""),"0000")</f>
        <v>0000</v>
      </c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</row>
    <row r="816" spans="1:18">
      <c r="A816" s="97">
        <f ca="1">IFERROR(__xludf.DUMMYFUNCTION("""COMPUTED_VALUE"""),877)</f>
        <v>877</v>
      </c>
      <c r="B816" s="102" t="str">
        <f ca="1">IFERROR(__xludf.DUMMYFUNCTION("""COMPUTED_VALUE"""),"18.004.0006.0182.0140.1075.3449052000000000000")</f>
        <v>18.004.0006.0182.0140.1075.3449052000000000000</v>
      </c>
      <c r="C816" s="98" t="str">
        <f ca="1">IFERROR(__xludf.DUMMYFUNCTION("""COMPUTED_VALUE"""),"0000")</f>
        <v>0000</v>
      </c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</row>
    <row r="817" spans="1:18">
      <c r="A817" s="97">
        <f ca="1">IFERROR(__xludf.DUMMYFUNCTION("""COMPUTED_VALUE"""),878)</f>
        <v>878</v>
      </c>
      <c r="B817" s="102" t="str">
        <f ca="1">IFERROR(__xludf.DUMMYFUNCTION("""COMPUTED_VALUE"""),"18.004.0015.0182.0140.1076.3449052000000000000")</f>
        <v>18.004.0015.0182.0140.1076.3449052000000000000</v>
      </c>
      <c r="C817" s="98" t="str">
        <f ca="1">IFERROR(__xludf.DUMMYFUNCTION("""COMPUTED_VALUE"""),"0000")</f>
        <v>0000</v>
      </c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</row>
    <row r="818" spans="1:18">
      <c r="A818" s="97">
        <f ca="1">IFERROR(__xludf.DUMMYFUNCTION("""COMPUTED_VALUE"""),879)</f>
        <v>879</v>
      </c>
      <c r="B818" s="102" t="str">
        <f ca="1">IFERROR(__xludf.DUMMYFUNCTION("""COMPUTED_VALUE"""),"18.004.0015.0182.0140.1076.3449052000000000000")</f>
        <v>18.004.0015.0182.0140.1076.3449052000000000000</v>
      </c>
      <c r="C818" s="98" t="str">
        <f ca="1">IFERROR(__xludf.DUMMYFUNCTION("""COMPUTED_VALUE"""),"00509")</f>
        <v>00509</v>
      </c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</row>
    <row r="819" spans="1:18">
      <c r="A819" s="97">
        <f ca="1">IFERROR(__xludf.DUMMYFUNCTION("""COMPUTED_VALUE"""),880)</f>
        <v>880</v>
      </c>
      <c r="B819" s="102" t="str">
        <f ca="1">IFERROR(__xludf.DUMMYFUNCTION("""COMPUTED_VALUE"""),"18.004.0015.0452.0140.1077.3449052000000000000")</f>
        <v>18.004.0015.0452.0140.1077.3449052000000000000</v>
      </c>
      <c r="C819" s="98" t="str">
        <f ca="1">IFERROR(__xludf.DUMMYFUNCTION("""COMPUTED_VALUE"""),"0000")</f>
        <v>0000</v>
      </c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</row>
    <row r="820" spans="1:18">
      <c r="A820" s="97">
        <f ca="1">IFERROR(__xludf.DUMMYFUNCTION("""COMPUTED_VALUE"""),881)</f>
        <v>881</v>
      </c>
      <c r="B820" s="102" t="str">
        <f ca="1">IFERROR(__xludf.DUMMYFUNCTION("""COMPUTED_VALUE"""),"14.001.0028.0846.0000.0006.3449061000000000000")</f>
        <v>14.001.0028.0846.0000.0006.3449061000000000000</v>
      </c>
      <c r="C820" s="98" t="str">
        <f ca="1">IFERROR(__xludf.DUMMYFUNCTION("""COMPUTED_VALUE"""),"0000")</f>
        <v>0000</v>
      </c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</row>
    <row r="821" spans="1:18">
      <c r="A821" s="97">
        <f ca="1">IFERROR(__xludf.DUMMYFUNCTION("""COMPUTED_VALUE"""),882)</f>
        <v>882</v>
      </c>
      <c r="B821" s="102" t="str">
        <f ca="1">IFERROR(__xludf.DUMMYFUNCTION("""COMPUTED_VALUE"""),"14.001.0028.0846.0000.0006.3449061000000000000")</f>
        <v>14.001.0028.0846.0000.0006.3449061000000000000</v>
      </c>
      <c r="C821" s="98" t="str">
        <f ca="1">IFERROR(__xludf.DUMMYFUNCTION("""COMPUTED_VALUE"""),"00611")</f>
        <v>00611</v>
      </c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</row>
    <row r="822" spans="1:18">
      <c r="A822" s="97">
        <f ca="1">IFERROR(__xludf.DUMMYFUNCTION("""COMPUTED_VALUE"""),883)</f>
        <v>883</v>
      </c>
      <c r="B822" s="102" t="str">
        <f ca="1">IFERROR(__xludf.DUMMYFUNCTION("""COMPUTED_VALUE"""),"14.001.0028.0846.0000.0007.3449061000000000000")</f>
        <v>14.001.0028.0846.0000.0007.3449061000000000000</v>
      </c>
      <c r="C822" s="98" t="str">
        <f ca="1">IFERROR(__xludf.DUMMYFUNCTION("""COMPUTED_VALUE"""),"0000")</f>
        <v>0000</v>
      </c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</row>
    <row r="823" spans="1:18">
      <c r="A823" s="97">
        <f ca="1">IFERROR(__xludf.DUMMYFUNCTION("""COMPUTED_VALUE"""),884)</f>
        <v>884</v>
      </c>
      <c r="B823" s="102" t="str">
        <f ca="1">IFERROR(__xludf.DUMMYFUNCTION("""COMPUTED_VALUE"""),"05.003.0012.0365.0074.5005.3449061000000000000")</f>
        <v>05.003.0012.0365.0074.5005.3449061000000000000</v>
      </c>
      <c r="C823" s="98" t="str">
        <f ca="1">IFERROR(__xludf.DUMMYFUNCTION("""COMPUTED_VALUE"""),"00103")</f>
        <v>00103</v>
      </c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</row>
    <row r="824" spans="1:18">
      <c r="A824" s="97">
        <f ca="1">IFERROR(__xludf.DUMMYFUNCTION("""COMPUTED_VALUE"""),885)</f>
        <v>885</v>
      </c>
      <c r="B824" s="102" t="str">
        <f ca="1">IFERROR(__xludf.DUMMYFUNCTION("""COMPUTED_VALUE"""),"05.003.0012.0361.0074.5009.3449061000000000000")</f>
        <v>05.003.0012.0361.0074.5009.3449061000000000000</v>
      </c>
      <c r="C824" s="98" t="str">
        <f ca="1">IFERROR(__xludf.DUMMYFUNCTION("""COMPUTED_VALUE"""),"00107")</f>
        <v>00107</v>
      </c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</row>
    <row r="825" spans="1:18">
      <c r="A825" s="97">
        <f ca="1">IFERROR(__xludf.DUMMYFUNCTION("""COMPUTED_VALUE"""),886)</f>
        <v>886</v>
      </c>
      <c r="B825" s="102" t="str">
        <f ca="1">IFERROR(__xludf.DUMMYFUNCTION("""COMPUTED_VALUE"""),"03.002.0016.0482.0122.1029.3449061000000000000")</f>
        <v>03.002.0016.0482.0122.1029.3449061000000000000</v>
      </c>
      <c r="C825" s="98" t="str">
        <f ca="1">IFERROR(__xludf.DUMMYFUNCTION("""COMPUTED_VALUE"""),"00037")</f>
        <v>00037</v>
      </c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</row>
    <row r="826" spans="1:18">
      <c r="A826" s="97">
        <f ca="1">IFERROR(__xludf.DUMMYFUNCTION("""COMPUTED_VALUE"""),888)</f>
        <v>888</v>
      </c>
      <c r="B826" s="102" t="str">
        <f ca="1">IFERROR(__xludf.DUMMYFUNCTION("""COMPUTED_VALUE"""),"06.001.0010.0301.0094.1015.3449093000000000000")</f>
        <v>06.001.0010.0301.0094.1015.3449093000000000000</v>
      </c>
      <c r="C826" s="98" t="str">
        <f ca="1">IFERROR(__xludf.DUMMYFUNCTION("""COMPUTED_VALUE"""),"00303")</f>
        <v>00303</v>
      </c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</row>
    <row r="827" spans="1:18">
      <c r="A827" s="97">
        <f ca="1">IFERROR(__xludf.DUMMYFUNCTION("""COMPUTED_VALUE"""),889)</f>
        <v>889</v>
      </c>
      <c r="B827" s="102" t="str">
        <f ca="1">IFERROR(__xludf.DUMMYFUNCTION("""COMPUTED_VALUE"""),"06.001.0010.0302.0094.1022.3449093000000000000")</f>
        <v>06.001.0010.0302.0094.1022.3449093000000000000</v>
      </c>
      <c r="C827" s="98" t="str">
        <f ca="1">IFERROR(__xludf.DUMMYFUNCTION("""COMPUTED_VALUE"""),"00303")</f>
        <v>00303</v>
      </c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</row>
    <row r="828" spans="1:18">
      <c r="A828" s="97">
        <f ca="1">IFERROR(__xludf.DUMMYFUNCTION("""COMPUTED_VALUE"""),890)</f>
        <v>890</v>
      </c>
      <c r="B828" s="102" t="str">
        <f ca="1">IFERROR(__xludf.DUMMYFUNCTION("""COMPUTED_VALUE"""),"06.001.0010.0301.0094.1023.3449093000000000000")</f>
        <v>06.001.0010.0301.0094.1023.3449093000000000000</v>
      </c>
      <c r="C828" s="98" t="str">
        <f ca="1">IFERROR(__xludf.DUMMYFUNCTION("""COMPUTED_VALUE"""),"00303")</f>
        <v>00303</v>
      </c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</row>
    <row r="829" spans="1:18">
      <c r="A829" s="97">
        <f ca="1">IFERROR(__xludf.DUMMYFUNCTION("""COMPUTED_VALUE"""),892)</f>
        <v>892</v>
      </c>
      <c r="B829" s="102" t="str">
        <f ca="1">IFERROR(__xludf.DUMMYFUNCTION("""COMPUTED_VALUE"""),"07.002.0015.0451.0104.1046.3449093000000000000")</f>
        <v>07.002.0015.0451.0104.1046.3449093000000000000</v>
      </c>
      <c r="C829" s="98" t="str">
        <f ca="1">IFERROR(__xludf.DUMMYFUNCTION("""COMPUTED_VALUE"""),"0000")</f>
        <v>0000</v>
      </c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</row>
    <row r="830" spans="1:18">
      <c r="A830" s="97">
        <f ca="1">IFERROR(__xludf.DUMMYFUNCTION("""COMPUTED_VALUE"""),893)</f>
        <v>893</v>
      </c>
      <c r="B830" s="102" t="str">
        <f ca="1">IFERROR(__xludf.DUMMYFUNCTION("""COMPUTED_VALUE"""),"07.007.0015.0452.0104.1052.3449093000000000000")</f>
        <v>07.007.0015.0452.0104.1052.3449093000000000000</v>
      </c>
      <c r="C830" s="98" t="str">
        <f ca="1">IFERROR(__xludf.DUMMYFUNCTION("""COMPUTED_VALUE"""),"0000")</f>
        <v>0000</v>
      </c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</row>
    <row r="831" spans="1:18">
      <c r="A831" s="97">
        <f ca="1">IFERROR(__xludf.DUMMYFUNCTION("""COMPUTED_VALUE"""),894)</f>
        <v>894</v>
      </c>
      <c r="B831" s="102" t="str">
        <f ca="1">IFERROR(__xludf.DUMMYFUNCTION("""COMPUTED_VALUE"""),"07.007.0015.0452.0104.1053.3449093000000000000")</f>
        <v>07.007.0015.0452.0104.1053.3449093000000000000</v>
      </c>
      <c r="C831" s="98" t="str">
        <f ca="1">IFERROR(__xludf.DUMMYFUNCTION("""COMPUTED_VALUE"""),"0000")</f>
        <v>0000</v>
      </c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</row>
    <row r="832" spans="1:18">
      <c r="A832" s="97">
        <f ca="1">IFERROR(__xludf.DUMMYFUNCTION("""COMPUTED_VALUE"""),895)</f>
        <v>895</v>
      </c>
      <c r="B832" s="102" t="str">
        <f ca="1">IFERROR(__xludf.DUMMYFUNCTION("""COMPUTED_VALUE"""),"08.003.0008.0244.0118.1013.3449093000000000000")</f>
        <v>08.003.0008.0244.0118.1013.3449093000000000000</v>
      </c>
      <c r="C832" s="98" t="str">
        <f ca="1">IFERROR(__xludf.DUMMYFUNCTION("""COMPUTED_VALUE"""),"0000")</f>
        <v>0000</v>
      </c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</row>
    <row r="833" spans="1:18">
      <c r="A833" s="97">
        <f ca="1">IFERROR(__xludf.DUMMYFUNCTION("""COMPUTED_VALUE"""),896)</f>
        <v>896</v>
      </c>
      <c r="B833" s="102" t="str">
        <f ca="1">IFERROR(__xludf.DUMMYFUNCTION("""COMPUTED_VALUE"""),"08.005.0008.0243.0118.5000.3449093000000000000")</f>
        <v>08.005.0008.0243.0118.5000.3449093000000000000</v>
      </c>
      <c r="C833" s="98" t="str">
        <f ca="1">IFERROR(__xludf.DUMMYFUNCTION("""COMPUTED_VALUE"""),"0000")</f>
        <v>0000</v>
      </c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</row>
    <row r="834" spans="1:18">
      <c r="A834" s="97">
        <f ca="1">IFERROR(__xludf.DUMMYFUNCTION("""COMPUTED_VALUE"""),897)</f>
        <v>897</v>
      </c>
      <c r="B834" s="102" t="str">
        <f ca="1">IFERROR(__xludf.DUMMYFUNCTION("""COMPUTED_VALUE"""),"18.001.0004.0121.0140.1006.3449093000000000000")</f>
        <v>18.001.0004.0121.0140.1006.3449093000000000000</v>
      </c>
      <c r="C834" s="98" t="str">
        <f ca="1">IFERROR(__xludf.DUMMYFUNCTION("""COMPUTED_VALUE"""),"0000")</f>
        <v>0000</v>
      </c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</row>
    <row r="835" spans="1:18">
      <c r="A835" s="97">
        <f ca="1">IFERROR(__xludf.DUMMYFUNCTION("""COMPUTED_VALUE"""),898)</f>
        <v>898</v>
      </c>
      <c r="B835" s="102" t="str">
        <f ca="1">IFERROR(__xludf.DUMMYFUNCTION("""COMPUTED_VALUE"""),"18.002.0006.0181.0140.1007.3449093000000000000")</f>
        <v>18.002.0006.0181.0140.1007.3449093000000000000</v>
      </c>
      <c r="C835" s="98" t="str">
        <f ca="1">IFERROR(__xludf.DUMMYFUNCTION("""COMPUTED_VALUE"""),"0000")</f>
        <v>0000</v>
      </c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</row>
    <row r="836" spans="1:18">
      <c r="A836" s="97">
        <f ca="1">IFERROR(__xludf.DUMMYFUNCTION("""COMPUTED_VALUE"""),899)</f>
        <v>899</v>
      </c>
      <c r="B836" s="102" t="str">
        <f ca="1">IFERROR(__xludf.DUMMYFUNCTION("""COMPUTED_VALUE"""),"18.002.0006.0181.0140.1007.3449093000000000000")</f>
        <v>18.002.0006.0181.0140.1007.3449093000000000000</v>
      </c>
      <c r="C836" s="98" t="str">
        <f ca="1">IFERROR(__xludf.DUMMYFUNCTION("""COMPUTED_VALUE"""),"01011")</f>
        <v>01011</v>
      </c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</row>
    <row r="837" spans="1:18">
      <c r="A837" s="97">
        <f ca="1">IFERROR(__xludf.DUMMYFUNCTION("""COMPUTED_VALUE"""),900)</f>
        <v>900</v>
      </c>
      <c r="B837" s="102" t="str">
        <f ca="1">IFERROR(__xludf.DUMMYFUNCTION("""COMPUTED_VALUE"""),"18.003.0015.0452.0140.1010.3449093000000000000")</f>
        <v>18.003.0015.0452.0140.1010.3449093000000000000</v>
      </c>
      <c r="C837" s="98" t="str">
        <f ca="1">IFERROR(__xludf.DUMMYFUNCTION("""COMPUTED_VALUE"""),"0000")</f>
        <v>0000</v>
      </c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</row>
    <row r="838" spans="1:18">
      <c r="A838" s="97">
        <f ca="1">IFERROR(__xludf.DUMMYFUNCTION("""COMPUTED_VALUE"""),901)</f>
        <v>901</v>
      </c>
      <c r="B838" s="102" t="str">
        <f ca="1">IFERROR(__xludf.DUMMYFUNCTION("""COMPUTED_VALUE"""),"18.003.0015.0452.0140.1010.3449093000000000000")</f>
        <v>18.003.0015.0452.0140.1010.3449093000000000000</v>
      </c>
      <c r="C838" s="98" t="str">
        <f ca="1">IFERROR(__xludf.DUMMYFUNCTION("""COMPUTED_VALUE"""),"00509")</f>
        <v>00509</v>
      </c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</row>
    <row r="839" spans="1:18">
      <c r="A839" s="97">
        <f ca="1">IFERROR(__xludf.DUMMYFUNCTION("""COMPUTED_VALUE"""),902)</f>
        <v>902</v>
      </c>
      <c r="B839" s="102" t="str">
        <f ca="1">IFERROR(__xludf.DUMMYFUNCTION("""COMPUTED_VALUE"""),"18.004.0006.0181.0140.1073.3449093000000000000")</f>
        <v>18.004.0006.0181.0140.1073.3449093000000000000</v>
      </c>
      <c r="C839" s="98" t="str">
        <f ca="1">IFERROR(__xludf.DUMMYFUNCTION("""COMPUTED_VALUE"""),"0000")</f>
        <v>0000</v>
      </c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</row>
    <row r="840" spans="1:18">
      <c r="A840" s="97">
        <f ca="1">IFERROR(__xludf.DUMMYFUNCTION("""COMPUTED_VALUE"""),903)</f>
        <v>903</v>
      </c>
      <c r="B840" s="102" t="str">
        <f ca="1">IFERROR(__xludf.DUMMYFUNCTION("""COMPUTED_VALUE"""),"18.004.0015.0452.0140.1077.3449093000000000000")</f>
        <v>18.004.0015.0452.0140.1077.3449093000000000000</v>
      </c>
      <c r="C840" s="98" t="str">
        <f ca="1">IFERROR(__xludf.DUMMYFUNCTION("""COMPUTED_VALUE"""),"0000")</f>
        <v>0000</v>
      </c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</row>
    <row r="841" spans="1:18">
      <c r="A841" s="97">
        <f ca="1">IFERROR(__xludf.DUMMYFUNCTION("""COMPUTED_VALUE"""),904)</f>
        <v>904</v>
      </c>
      <c r="B841" s="102" t="str">
        <f ca="1">IFERROR(__xludf.DUMMYFUNCTION("""COMPUTED_VALUE"""),"14.001.0028.0843.0000.0005.3469071000000000000")</f>
        <v>14.001.0028.0843.0000.0005.3469071000000000000</v>
      </c>
      <c r="C841" s="98" t="str">
        <f ca="1">IFERROR(__xludf.DUMMYFUNCTION("""COMPUTED_VALUE"""),"0000")</f>
        <v>0000</v>
      </c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</row>
    <row r="842" spans="1:18">
      <c r="A842" s="97">
        <f ca="1">IFERROR(__xludf.DUMMYFUNCTION("""COMPUTED_VALUE"""),905)</f>
        <v>905</v>
      </c>
      <c r="B842" s="102" t="str">
        <f ca="1">IFERROR(__xludf.DUMMYFUNCTION("""COMPUTED_VALUE"""),"14.001.0028.0843.0000.0005.3469071000000000000")</f>
        <v>14.001.0028.0843.0000.0005.3469071000000000000</v>
      </c>
      <c r="C842" s="98" t="str">
        <f ca="1">IFERROR(__xludf.DUMMYFUNCTION("""COMPUTED_VALUE"""),"01009")</f>
        <v>01009</v>
      </c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</row>
    <row r="843" spans="1:18">
      <c r="A843" s="97">
        <f ca="1">IFERROR(__xludf.DUMMYFUNCTION("""COMPUTED_VALUE"""),906)</f>
        <v>906</v>
      </c>
      <c r="B843" s="102" t="str">
        <f ca="1">IFERROR(__xludf.DUMMYFUNCTION("""COMPUTED_VALUE"""),"14.001.0099.0999.9999.9999.3999999000000000000")</f>
        <v>14.001.0099.0999.9999.9999.3999999000000000000</v>
      </c>
      <c r="C843" s="98" t="str">
        <f ca="1">IFERROR(__xludf.DUMMYFUNCTION("""COMPUTED_VALUE"""),"0000")</f>
        <v>0000</v>
      </c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</row>
    <row r="844" spans="1:18">
      <c r="A844" s="97">
        <f ca="1">IFERROR(__xludf.DUMMYFUNCTION("""COMPUTED_VALUE"""),907)</f>
        <v>907</v>
      </c>
      <c r="B844" s="102" t="str">
        <f ca="1">IFERROR(__xludf.DUMMYFUNCTION("""COMPUTED_VALUE"""),"14.001.0099.0999.9999.9999.3999999000000000000")</f>
        <v>14.001.0099.0999.9999.9999.3999999000000000000</v>
      </c>
      <c r="C844" s="98" t="str">
        <f ca="1">IFERROR(__xludf.DUMMYFUNCTION("""COMPUTED_VALUE"""),"00002")</f>
        <v>00002</v>
      </c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</row>
    <row r="845" spans="1:18">
      <c r="A845" s="97">
        <f ca="1">IFERROR(__xludf.DUMMYFUNCTION("""COMPUTED_VALUE"""),995)</f>
        <v>995</v>
      </c>
      <c r="B845" s="102" t="str">
        <f ca="1">IFERROR(__xludf.DUMMYFUNCTION("""COMPUTED_VALUE"""),"16.005.0016.0482.0122.1078.3449051000000000000")</f>
        <v>16.005.0016.0482.0122.1078.3449051000000000000</v>
      </c>
      <c r="C845" s="98" t="str">
        <f ca="1">IFERROR(__xludf.DUMMYFUNCTION("""COMPUTED_VALUE"""),"00037")</f>
        <v>00037</v>
      </c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</row>
    <row r="846" spans="1:18">
      <c r="A846" s="97">
        <f ca="1">IFERROR(__xludf.DUMMYFUNCTION("""COMPUTED_VALUE"""),996)</f>
        <v>996</v>
      </c>
      <c r="B846" s="102" t="str">
        <f ca="1">IFERROR(__xludf.DUMMYFUNCTION("""COMPUTED_VALUE"""),"16.005.0016.0482.0122.1078.3449061000000000000")</f>
        <v>16.005.0016.0482.0122.1078.3449061000000000000</v>
      </c>
      <c r="C846" s="98" t="str">
        <f ca="1">IFERROR(__xludf.DUMMYFUNCTION("""COMPUTED_VALUE"""),"00037")</f>
        <v>00037</v>
      </c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</row>
    <row r="847" spans="1:18">
      <c r="A847" s="97">
        <f ca="1">IFERROR(__xludf.DUMMYFUNCTION("""COMPUTED_VALUE"""),997)</f>
        <v>997</v>
      </c>
      <c r="B847" s="102" t="str">
        <f ca="1">IFERROR(__xludf.DUMMYFUNCTION("""COMPUTED_VALUE"""),"16.005.0016.0482.0122.2150.3339030000000000000")</f>
        <v>16.005.0016.0482.0122.2150.3339030000000000000</v>
      </c>
      <c r="C847" s="98" t="str">
        <f ca="1">IFERROR(__xludf.DUMMYFUNCTION("""COMPUTED_VALUE"""),"00037")</f>
        <v>00037</v>
      </c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</row>
    <row r="848" spans="1:18">
      <c r="A848" s="97">
        <f ca="1">IFERROR(__xludf.DUMMYFUNCTION("""COMPUTED_VALUE"""),998)</f>
        <v>998</v>
      </c>
      <c r="B848" s="102" t="str">
        <f ca="1">IFERROR(__xludf.DUMMYFUNCTION("""COMPUTED_VALUE"""),"16.005.0016.0482.0122.2150.3339039000000000000")</f>
        <v>16.005.0016.0482.0122.2150.3339039000000000000</v>
      </c>
      <c r="C848" s="98" t="str">
        <f ca="1">IFERROR(__xludf.DUMMYFUNCTION("""COMPUTED_VALUE"""),"00037")</f>
        <v>00037</v>
      </c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</row>
    <row r="849" spans="1:18">
      <c r="A849" s="97">
        <f ca="1">IFERROR(__xludf.DUMMYFUNCTION("""COMPUTED_VALUE"""),999)</f>
        <v>999</v>
      </c>
      <c r="B849" s="102" t="str">
        <f ca="1">IFERROR(__xludf.DUMMYFUNCTION("""COMPUTED_VALUE"""),"09.001.0004.0122.0131.2018.3339039000000000000")</f>
        <v>09.001.0004.0122.0131.2018.3339039000000000000</v>
      </c>
      <c r="C849" s="98" t="str">
        <f ca="1">IFERROR(__xludf.DUMMYFUNCTION("""COMPUTED_VALUE"""),"0000")</f>
        <v>0000</v>
      </c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</row>
    <row r="850" spans="1:18">
      <c r="A850" s="97">
        <f ca="1">IFERROR(__xludf.DUMMYFUNCTION("""COMPUTED_VALUE"""),1000)</f>
        <v>1000</v>
      </c>
      <c r="B850" s="102" t="str">
        <f ca="1">IFERROR(__xludf.DUMMYFUNCTION("""COMPUTED_VALUE"""),"09.001.0004.0129.0131.2019.3339030000000000000")</f>
        <v>09.001.0004.0129.0131.2019.3339030000000000000</v>
      </c>
      <c r="C850" s="98" t="str">
        <f ca="1">IFERROR(__xludf.DUMMYFUNCTION("""COMPUTED_VALUE"""),"0000")</f>
        <v>0000</v>
      </c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</row>
    <row r="851" spans="1:18">
      <c r="A851" s="97">
        <f ca="1">IFERROR(__xludf.DUMMYFUNCTION("""COMPUTED_VALUE"""),1001)</f>
        <v>1001</v>
      </c>
      <c r="B851" s="102" t="str">
        <f ca="1">IFERROR(__xludf.DUMMYFUNCTION("""COMPUTED_VALUE"""),"09.001.0004.0122.0131.2020.3339014000000000000")</f>
        <v>09.001.0004.0122.0131.2020.3339014000000000000</v>
      </c>
      <c r="C851" s="98" t="str">
        <f ca="1">IFERROR(__xludf.DUMMYFUNCTION("""COMPUTED_VALUE"""),"0000")</f>
        <v>0000</v>
      </c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</row>
    <row r="852" spans="1:18">
      <c r="A852" s="97">
        <f ca="1">IFERROR(__xludf.DUMMYFUNCTION("""COMPUTED_VALUE"""),1002)</f>
        <v>1002</v>
      </c>
      <c r="B852" s="102" t="str">
        <f ca="1">IFERROR(__xludf.DUMMYFUNCTION("""COMPUTED_VALUE"""),"09.001.0004.0122.0131.2020.3339030000000000000")</f>
        <v>09.001.0004.0122.0131.2020.3339030000000000000</v>
      </c>
      <c r="C852" s="98" t="str">
        <f ca="1">IFERROR(__xludf.DUMMYFUNCTION("""COMPUTED_VALUE"""),"0000")</f>
        <v>0000</v>
      </c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</row>
    <row r="853" spans="1:18">
      <c r="A853" s="97">
        <f ca="1">IFERROR(__xludf.DUMMYFUNCTION("""COMPUTED_VALUE"""),1003)</f>
        <v>1003</v>
      </c>
      <c r="B853" s="102" t="str">
        <f ca="1">IFERROR(__xludf.DUMMYFUNCTION("""COMPUTED_VALUE"""),"09.001.0004.0122.0131.2020.3339033000000000000")</f>
        <v>09.001.0004.0122.0131.2020.3339033000000000000</v>
      </c>
      <c r="C853" s="98" t="str">
        <f ca="1">IFERROR(__xludf.DUMMYFUNCTION("""COMPUTED_VALUE"""),"0000")</f>
        <v>0000</v>
      </c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</row>
    <row r="854" spans="1:18">
      <c r="A854" s="97">
        <f ca="1">IFERROR(__xludf.DUMMYFUNCTION("""COMPUTED_VALUE"""),1004)</f>
        <v>1004</v>
      </c>
      <c r="B854" s="102" t="str">
        <f ca="1">IFERROR(__xludf.DUMMYFUNCTION("""COMPUTED_VALUE"""),"09.001.0004.0122.0131.2020.3339036000000000000")</f>
        <v>09.001.0004.0122.0131.2020.3339036000000000000</v>
      </c>
      <c r="C854" s="98" t="str">
        <f ca="1">IFERROR(__xludf.DUMMYFUNCTION("""COMPUTED_VALUE"""),"0000")</f>
        <v>0000</v>
      </c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</row>
    <row r="855" spans="1:18">
      <c r="A855" s="97">
        <f ca="1">IFERROR(__xludf.DUMMYFUNCTION("""COMPUTED_VALUE"""),1005)</f>
        <v>1005</v>
      </c>
      <c r="B855" s="102" t="str">
        <f ca="1">IFERROR(__xludf.DUMMYFUNCTION("""COMPUTED_VALUE"""),"09.001.0004.0122.0131.2020.3339039000000000000")</f>
        <v>09.001.0004.0122.0131.2020.3339039000000000000</v>
      </c>
      <c r="C855" s="98" t="str">
        <f ca="1">IFERROR(__xludf.DUMMYFUNCTION("""COMPUTED_VALUE"""),"0000")</f>
        <v>0000</v>
      </c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</row>
    <row r="856" spans="1:18">
      <c r="A856" s="97">
        <f ca="1">IFERROR(__xludf.DUMMYFUNCTION("""COMPUTED_VALUE"""),1006)</f>
        <v>1006</v>
      </c>
      <c r="B856" s="102" t="str">
        <f ca="1">IFERROR(__xludf.DUMMYFUNCTION("""COMPUTED_VALUE"""),"09.001.0004.0122.0131.2020.3339040000000000000")</f>
        <v>09.001.0004.0122.0131.2020.3339040000000000000</v>
      </c>
      <c r="C856" s="98" t="str">
        <f ca="1">IFERROR(__xludf.DUMMYFUNCTION("""COMPUTED_VALUE"""),"0000")</f>
        <v>0000</v>
      </c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</row>
    <row r="857" spans="1:18">
      <c r="A857" s="97">
        <f ca="1">IFERROR(__xludf.DUMMYFUNCTION("""COMPUTED_VALUE"""),1007)</f>
        <v>1007</v>
      </c>
      <c r="B857" s="102" t="str">
        <f ca="1">IFERROR(__xludf.DUMMYFUNCTION("""COMPUTED_VALUE"""),"09.001.0004.0122.0131.2020.3449052000000000000")</f>
        <v>09.001.0004.0122.0131.2020.3449052000000000000</v>
      </c>
      <c r="C857" s="98" t="str">
        <f ca="1">IFERROR(__xludf.DUMMYFUNCTION("""COMPUTED_VALUE"""),"0000")</f>
        <v>0000</v>
      </c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</row>
    <row r="858" spans="1:18">
      <c r="A858" s="97">
        <f ca="1">IFERROR(__xludf.DUMMYFUNCTION("""COMPUTED_VALUE"""),1008)</f>
        <v>1008</v>
      </c>
      <c r="B858" s="102" t="str">
        <f ca="1">IFERROR(__xludf.DUMMYFUNCTION("""COMPUTED_VALUE"""),"09.001.0004.0121.0131.2021.3339030000000000000")</f>
        <v>09.001.0004.0121.0131.2021.3339030000000000000</v>
      </c>
      <c r="C858" s="98" t="str">
        <f ca="1">IFERROR(__xludf.DUMMYFUNCTION("""COMPUTED_VALUE"""),"0000")</f>
        <v>0000</v>
      </c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</row>
    <row r="859" spans="1:18">
      <c r="A859" s="97">
        <f ca="1">IFERROR(__xludf.DUMMYFUNCTION("""COMPUTED_VALUE"""),1009)</f>
        <v>1009</v>
      </c>
      <c r="B859" s="102" t="str">
        <f ca="1">IFERROR(__xludf.DUMMYFUNCTION("""COMPUTED_VALUE"""),"09.001.0004.0121.0131.2021.3339039000000000000")</f>
        <v>09.001.0004.0121.0131.2021.3339039000000000000</v>
      </c>
      <c r="C859" s="98" t="str">
        <f ca="1">IFERROR(__xludf.DUMMYFUNCTION("""COMPUTED_VALUE"""),"0000")</f>
        <v>0000</v>
      </c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</row>
    <row r="860" spans="1:18">
      <c r="A860" s="97">
        <f ca="1">IFERROR(__xludf.DUMMYFUNCTION("""COMPUTED_VALUE"""),1010)</f>
        <v>1010</v>
      </c>
      <c r="B860" s="102" t="str">
        <f ca="1">IFERROR(__xludf.DUMMYFUNCTION("""COMPUTED_VALUE"""),"10.001.0004.0122.0123.2109.3339036000000000000")</f>
        <v>10.001.0004.0122.0123.2109.3339036000000000000</v>
      </c>
      <c r="C860" s="98" t="str">
        <f ca="1">IFERROR(__xludf.DUMMYFUNCTION("""COMPUTED_VALUE"""),"0000")</f>
        <v>0000</v>
      </c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</row>
    <row r="861" spans="1:18">
      <c r="A861" s="97">
        <f ca="1">IFERROR(__xludf.DUMMYFUNCTION("""COMPUTED_VALUE"""),1011)</f>
        <v>1011</v>
      </c>
      <c r="B861" s="102" t="str">
        <f ca="1">IFERROR(__xludf.DUMMYFUNCTION("""COMPUTED_VALUE"""),"10.008.0018.0542.0123.2113.3339037000000000000")</f>
        <v>10.008.0018.0542.0123.2113.3339037000000000000</v>
      </c>
      <c r="C861" s="98" t="str">
        <f ca="1">IFERROR(__xludf.DUMMYFUNCTION("""COMPUTED_VALUE"""),"0000")</f>
        <v>0000</v>
      </c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</row>
    <row r="862" spans="1:18">
      <c r="A862" s="97">
        <f ca="1">IFERROR(__xludf.DUMMYFUNCTION("""COMPUTED_VALUE"""),1035)</f>
        <v>1035</v>
      </c>
      <c r="B862" s="102" t="str">
        <f ca="1">IFERROR(__xludf.DUMMYFUNCTION("""COMPUTED_VALUE"""),"10.001.0004.0122.0123.1079.3449051000000000000")</f>
        <v>10.001.0004.0122.0123.1079.3449051000000000000</v>
      </c>
      <c r="C862" s="98" t="str">
        <f ca="1">IFERROR(__xludf.DUMMYFUNCTION("""COMPUTED_VALUE"""),"0000")</f>
        <v>0000</v>
      </c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</row>
    <row r="863" spans="1:18">
      <c r="A863" s="97">
        <f ca="1">IFERROR(__xludf.DUMMYFUNCTION("""COMPUTED_VALUE"""),1036)</f>
        <v>1036</v>
      </c>
      <c r="B863" s="102" t="str">
        <f ca="1">IFERROR(__xludf.DUMMYFUNCTION("""COMPUTED_VALUE"""),"06.001.0010.0302.0094.2044.3335085000000000000")</f>
        <v>06.001.0010.0302.0094.2044.3335085000000000000</v>
      </c>
      <c r="C863" s="98" t="str">
        <f ca="1">IFERROR(__xludf.DUMMYFUNCTION("""COMPUTED_VALUE"""),"00303")</f>
        <v>00303</v>
      </c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</row>
    <row r="864" spans="1:18">
      <c r="A864" s="97">
        <f ca="1">IFERROR(__xludf.DUMMYFUNCTION("""COMPUTED_VALUE"""),1037)</f>
        <v>1037</v>
      </c>
      <c r="B864" s="102" t="str">
        <f ca="1">IFERROR(__xludf.DUMMYFUNCTION("""COMPUTED_VALUE"""),"06.001.0010.0302.0094.2044.3335085000000000000")</f>
        <v>06.001.0010.0302.0094.2044.3335085000000000000</v>
      </c>
      <c r="C864" s="98" t="str">
        <f ca="1">IFERROR(__xludf.DUMMYFUNCTION("""COMPUTED_VALUE"""),"0000")</f>
        <v>0000</v>
      </c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</row>
    <row r="865" spans="1:18">
      <c r="A865" s="97">
        <f ca="1">IFERROR(__xludf.DUMMYFUNCTION("""COMPUTED_VALUE"""),1038)</f>
        <v>1038</v>
      </c>
      <c r="B865" s="102" t="str">
        <f ca="1">IFERROR(__xludf.DUMMYFUNCTION("""COMPUTED_VALUE"""),"06.001.0010.0302.0094.2044.3335085000000000000")</f>
        <v>06.001.0010.0302.0094.2044.3335085000000000000</v>
      </c>
      <c r="C865" s="98" t="str">
        <f ca="1">IFERROR(__xludf.DUMMYFUNCTION("""COMPUTED_VALUE"""),"04942")</f>
        <v>04942</v>
      </c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</row>
    <row r="866" spans="1:18">
      <c r="A866" s="97">
        <f ca="1">IFERROR(__xludf.DUMMYFUNCTION("""COMPUTED_VALUE"""),1039)</f>
        <v>1039</v>
      </c>
      <c r="B866" s="102" t="str">
        <f ca="1">IFERROR(__xludf.DUMMYFUNCTION("""COMPUTED_VALUE"""),"06.001.0010.0302.0094.2044.3335085000000000000")</f>
        <v>06.001.0010.0302.0094.2044.3335085000000000000</v>
      </c>
      <c r="C866" s="98" t="str">
        <f ca="1">IFERROR(__xludf.DUMMYFUNCTION("""COMPUTED_VALUE"""),"00496")</f>
        <v>00496</v>
      </c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</row>
    <row r="867" spans="1:18">
      <c r="A867" s="97">
        <f ca="1">IFERROR(__xludf.DUMMYFUNCTION("""COMPUTED_VALUE"""),1040)</f>
        <v>1040</v>
      </c>
      <c r="B867" s="102" t="str">
        <f ca="1">IFERROR(__xludf.DUMMYFUNCTION("""COMPUTED_VALUE"""),"06.001.0010.0122.0094.2047.3335085000000000000")</f>
        <v>06.001.0010.0122.0094.2047.3335085000000000000</v>
      </c>
      <c r="C867" s="98" t="str">
        <f ca="1">IFERROR(__xludf.DUMMYFUNCTION("""COMPUTED_VALUE"""),"00303")</f>
        <v>00303</v>
      </c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</row>
    <row r="868" spans="1:18">
      <c r="A868" s="97">
        <f ca="1">IFERROR(__xludf.DUMMYFUNCTION("""COMPUTED_VALUE"""),1041)</f>
        <v>1041</v>
      </c>
      <c r="B868" s="102" t="str">
        <f ca="1">IFERROR(__xludf.DUMMYFUNCTION("""COMPUTED_VALUE"""),"04.004.0004.0122.0040.1001.3449052000000000000")</f>
        <v>04.004.0004.0122.0040.1001.3449052000000000000</v>
      </c>
      <c r="C868" s="98" t="str">
        <f ca="1">IFERROR(__xludf.DUMMYFUNCTION("""COMPUTED_VALUE"""),"0000")</f>
        <v>0000</v>
      </c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</row>
    <row r="869" spans="1:18">
      <c r="A869" s="97">
        <f ca="1">IFERROR(__xludf.DUMMYFUNCTION("""COMPUTED_VALUE"""),1042)</f>
        <v>1042</v>
      </c>
      <c r="B869" s="102" t="str">
        <f ca="1">IFERROR(__xludf.DUMMYFUNCTION("""COMPUTED_VALUE"""),"04.004.0004.0122.0040.2138.3449052000000000000")</f>
        <v>04.004.0004.0122.0040.2138.3449052000000000000</v>
      </c>
      <c r="C869" s="98" t="str">
        <f ca="1">IFERROR(__xludf.DUMMYFUNCTION("""COMPUTED_VALUE"""),"0000")</f>
        <v>0000</v>
      </c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</row>
    <row r="870" spans="1:18">
      <c r="A870" s="97">
        <f ca="1">IFERROR(__xludf.DUMMYFUNCTION("""COMPUTED_VALUE"""),1045)</f>
        <v>1045</v>
      </c>
      <c r="B870" s="102" t="str">
        <f ca="1">IFERROR(__xludf.DUMMYFUNCTION("""COMPUTED_VALUE"""),"07.007.0015.0452.0104.2137.3339030000000000000")</f>
        <v>07.007.0015.0452.0104.2137.3339030000000000000</v>
      </c>
      <c r="C870" s="98" t="str">
        <f ca="1">IFERROR(__xludf.DUMMYFUNCTION("""COMPUTED_VALUE"""),"00033")</f>
        <v>00033</v>
      </c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</row>
    <row r="871" spans="1:18">
      <c r="A871" s="97">
        <f ca="1">IFERROR(__xludf.DUMMYFUNCTION("""COMPUTED_VALUE"""),1046)</f>
        <v>1046</v>
      </c>
      <c r="B871" s="102" t="str">
        <f ca="1">IFERROR(__xludf.DUMMYFUNCTION("""COMPUTED_VALUE"""),"07.002.0015.0451.0104.1046.3449030000000000000")</f>
        <v>07.002.0015.0451.0104.1046.3449030000000000000</v>
      </c>
      <c r="C871" s="98" t="str">
        <f ca="1">IFERROR(__xludf.DUMMYFUNCTION("""COMPUTED_VALUE"""),"05104")</f>
        <v>05104</v>
      </c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</row>
    <row r="872" spans="1:18">
      <c r="A872" s="97">
        <f ca="1">IFERROR(__xludf.DUMMYFUNCTION("""COMPUTED_VALUE"""),1051)</f>
        <v>1051</v>
      </c>
      <c r="B872" s="102" t="str">
        <f ca="1">IFERROR(__xludf.DUMMYFUNCTION("""COMPUTED_VALUE"""),"18.001.0004.0121.0140.2023.3337170000000000000")</f>
        <v>18.001.0004.0121.0140.2023.3337170000000000000</v>
      </c>
      <c r="C872" s="98" t="str">
        <f ca="1">IFERROR(__xludf.DUMMYFUNCTION("""COMPUTED_VALUE"""),"0000")</f>
        <v>0000</v>
      </c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</row>
    <row r="873" spans="1:18">
      <c r="A873" s="97">
        <f ca="1">IFERROR(__xludf.DUMMYFUNCTION("""COMPUTED_VALUE"""),1052)</f>
        <v>1052</v>
      </c>
      <c r="B873" s="102" t="str">
        <f ca="1">IFERROR(__xludf.DUMMYFUNCTION("""COMPUTED_VALUE"""),"18.001.0004.0121.0140.2023.3339030000000000000")</f>
        <v>18.001.0004.0121.0140.2023.3339030000000000000</v>
      </c>
      <c r="C873" s="98" t="str">
        <f ca="1">IFERROR(__xludf.DUMMYFUNCTION("""COMPUTED_VALUE"""),"00509")</f>
        <v>00509</v>
      </c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</row>
    <row r="874" spans="1:18">
      <c r="A874" s="97">
        <f ca="1">IFERROR(__xludf.DUMMYFUNCTION("""COMPUTED_VALUE"""),1053)</f>
        <v>1053</v>
      </c>
      <c r="B874" s="102" t="str">
        <f ca="1">IFERROR(__xludf.DUMMYFUNCTION("""COMPUTED_VALUE"""),"18.001.0004.0121.0140.2023.3339036000000000000")</f>
        <v>18.001.0004.0121.0140.2023.3339036000000000000</v>
      </c>
      <c r="C874" s="98" t="str">
        <f ca="1">IFERROR(__xludf.DUMMYFUNCTION("""COMPUTED_VALUE"""),"00509")</f>
        <v>00509</v>
      </c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</row>
    <row r="875" spans="1:18">
      <c r="A875" s="97">
        <f ca="1">IFERROR(__xludf.DUMMYFUNCTION("""COMPUTED_VALUE"""),1054)</f>
        <v>1054</v>
      </c>
      <c r="B875" s="102" t="str">
        <f ca="1">IFERROR(__xludf.DUMMYFUNCTION("""COMPUTED_VALUE"""),"18.001.0004.0121.0140.2023.3339039000000000000")</f>
        <v>18.001.0004.0121.0140.2023.3339039000000000000</v>
      </c>
      <c r="C875" s="98" t="str">
        <f ca="1">IFERROR(__xludf.DUMMYFUNCTION("""COMPUTED_VALUE"""),"00509")</f>
        <v>00509</v>
      </c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</row>
    <row r="876" spans="1:18">
      <c r="A876" s="97">
        <f ca="1">IFERROR(__xludf.DUMMYFUNCTION("""COMPUTED_VALUE"""),1055)</f>
        <v>1055</v>
      </c>
      <c r="B876" s="102" t="str">
        <f ca="1">IFERROR(__xludf.DUMMYFUNCTION("""COMPUTED_VALUE"""),"18.001.0004.0121.0140.2023.3339040000000000000")</f>
        <v>18.001.0004.0121.0140.2023.3339040000000000000</v>
      </c>
      <c r="C876" s="98" t="str">
        <f ca="1">IFERROR(__xludf.DUMMYFUNCTION("""COMPUTED_VALUE"""),"00509")</f>
        <v>00509</v>
      </c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</row>
    <row r="877" spans="1:18">
      <c r="A877" s="97">
        <f ca="1">IFERROR(__xludf.DUMMYFUNCTION("""COMPUTED_VALUE"""),1056)</f>
        <v>1056</v>
      </c>
      <c r="B877" s="102" t="str">
        <f ca="1">IFERROR(__xludf.DUMMYFUNCTION("""COMPUTED_VALUE"""),"18.001.0004.0121.0140.1006.3449052000000000000")</f>
        <v>18.001.0004.0121.0140.1006.3449052000000000000</v>
      </c>
      <c r="C877" s="98" t="str">
        <f ca="1">IFERROR(__xludf.DUMMYFUNCTION("""COMPUTED_VALUE"""),"00509")</f>
        <v>00509</v>
      </c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</row>
    <row r="878" spans="1:18">
      <c r="A878" s="97">
        <f ca="1">IFERROR(__xludf.DUMMYFUNCTION("""COMPUTED_VALUE"""),1057)</f>
        <v>1057</v>
      </c>
      <c r="B878" s="102" t="str">
        <f ca="1">IFERROR(__xludf.DUMMYFUNCTION("""COMPUTED_VALUE"""),"06.001.0010.0301.0094.1080.3449051000000000000")</f>
        <v>06.001.0010.0301.0094.1080.3449051000000000000</v>
      </c>
      <c r="C878" s="98" t="str">
        <f ca="1">IFERROR(__xludf.DUMMYFUNCTION("""COMPUTED_VALUE"""),"00303")</f>
        <v>00303</v>
      </c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</row>
    <row r="879" spans="1:18">
      <c r="A879" s="97">
        <f ca="1">IFERROR(__xludf.DUMMYFUNCTION("""COMPUTED_VALUE"""),1058)</f>
        <v>1058</v>
      </c>
      <c r="B879" s="102" t="str">
        <f ca="1">IFERROR(__xludf.DUMMYFUNCTION("""COMPUTED_VALUE"""),"06.001.0010.0305.0094.1081.3449051000000000000")</f>
        <v>06.001.0010.0305.0094.1081.3449051000000000000</v>
      </c>
      <c r="C879" s="98" t="str">
        <f ca="1">IFERROR(__xludf.DUMMYFUNCTION("""COMPUTED_VALUE"""),"00303")</f>
        <v>00303</v>
      </c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</row>
    <row r="880" spans="1:18">
      <c r="A880" s="97">
        <f ca="1">IFERROR(__xludf.DUMMYFUNCTION("""COMPUTED_VALUE"""),1059)</f>
        <v>1059</v>
      </c>
      <c r="B880" s="102" t="str">
        <f ca="1">IFERROR(__xludf.DUMMYFUNCTION("""COMPUTED_VALUE"""),"06.001.0010.0301.0094.1082.3449061000000000000")</f>
        <v>06.001.0010.0301.0094.1082.3449061000000000000</v>
      </c>
      <c r="C880" s="98" t="str">
        <f ca="1">IFERROR(__xludf.DUMMYFUNCTION("""COMPUTED_VALUE"""),"00303")</f>
        <v>00303</v>
      </c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</row>
    <row r="881" spans="1:18">
      <c r="A881" s="97">
        <f ca="1">IFERROR(__xludf.DUMMYFUNCTION("""COMPUTED_VALUE"""),1060)</f>
        <v>1060</v>
      </c>
      <c r="B881" s="102" t="str">
        <f ca="1">IFERROR(__xludf.DUMMYFUNCTION("""COMPUTED_VALUE"""),"06.001.0010.0302.0094.1083.3449051000000000000")</f>
        <v>06.001.0010.0302.0094.1083.3449051000000000000</v>
      </c>
      <c r="C881" s="98" t="str">
        <f ca="1">IFERROR(__xludf.DUMMYFUNCTION("""COMPUTED_VALUE"""),"00303")</f>
        <v>00303</v>
      </c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</row>
    <row r="882" spans="1:18">
      <c r="A882" s="97">
        <f ca="1">IFERROR(__xludf.DUMMYFUNCTION("""COMPUTED_VALUE"""),1061)</f>
        <v>1061</v>
      </c>
      <c r="B882" s="102" t="str">
        <f ca="1">IFERROR(__xludf.DUMMYFUNCTION("""COMPUTED_VALUE"""),"18.004.0006.0182.0140.2143.3339030000000000000")</f>
        <v>18.004.0006.0182.0140.2143.3339030000000000000</v>
      </c>
      <c r="C882" s="98" t="str">
        <f ca="1">IFERROR(__xludf.DUMMYFUNCTION("""COMPUTED_VALUE"""),"00515")</f>
        <v>00515</v>
      </c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</row>
    <row r="883" spans="1:18">
      <c r="A883" s="97">
        <f ca="1">IFERROR(__xludf.DUMMYFUNCTION("""COMPUTED_VALUE"""),1062)</f>
        <v>1062</v>
      </c>
      <c r="B883" s="102" t="str">
        <f ca="1">IFERROR(__xludf.DUMMYFUNCTION("""COMPUTED_VALUE"""),"18.004.0006.0182.0140.2143.3339039000000000000")</f>
        <v>18.004.0006.0182.0140.2143.3339039000000000000</v>
      </c>
      <c r="C883" s="98" t="str">
        <f ca="1">IFERROR(__xludf.DUMMYFUNCTION("""COMPUTED_VALUE"""),"00515")</f>
        <v>00515</v>
      </c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</row>
    <row r="884" spans="1:18">
      <c r="A884" s="97">
        <f ca="1">IFERROR(__xludf.DUMMYFUNCTION("""COMPUTED_VALUE"""),1063)</f>
        <v>1063</v>
      </c>
      <c r="B884" s="102" t="str">
        <f ca="1">IFERROR(__xludf.DUMMYFUNCTION("""COMPUTED_VALUE"""),"18.004.0006.0182.0140.2144.3339030000000000000")</f>
        <v>18.004.0006.0182.0140.2144.3339030000000000000</v>
      </c>
      <c r="C884" s="98" t="str">
        <f ca="1">IFERROR(__xludf.DUMMYFUNCTION("""COMPUTED_VALUE"""),"00515")</f>
        <v>00515</v>
      </c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</row>
    <row r="885" spans="1:18">
      <c r="A885" s="97">
        <f ca="1">IFERROR(__xludf.DUMMYFUNCTION("""COMPUTED_VALUE"""),1064)</f>
        <v>1064</v>
      </c>
      <c r="B885" s="102" t="str">
        <f ca="1">IFERROR(__xludf.DUMMYFUNCTION("""COMPUTED_VALUE"""),"18.004.0006.0182.0140.2144.3339039000000000000")</f>
        <v>18.004.0006.0182.0140.2144.3339039000000000000</v>
      </c>
      <c r="C885" s="98" t="str">
        <f ca="1">IFERROR(__xludf.DUMMYFUNCTION("""COMPUTED_VALUE"""),"00515")</f>
        <v>00515</v>
      </c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</row>
    <row r="886" spans="1:18">
      <c r="A886" s="97">
        <f ca="1">IFERROR(__xludf.DUMMYFUNCTION("""COMPUTED_VALUE"""),1065)</f>
        <v>1065</v>
      </c>
      <c r="B886" s="102" t="str">
        <f ca="1">IFERROR(__xludf.DUMMYFUNCTION("""COMPUTED_VALUE"""),"11.007.0013.0392.0082.2141.3319013000000000000")</f>
        <v>11.007.0013.0392.0082.2141.3319013000000000000</v>
      </c>
      <c r="C886" s="98" t="str">
        <f ca="1">IFERROR(__xludf.DUMMYFUNCTION("""COMPUTED_VALUE"""),"01031")</f>
        <v>01031</v>
      </c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</row>
    <row r="887" spans="1:18">
      <c r="A887" s="97">
        <f ca="1">IFERROR(__xludf.DUMMYFUNCTION("""COMPUTED_VALUE"""),1066)</f>
        <v>1066</v>
      </c>
      <c r="B887" s="102" t="str">
        <f ca="1">IFERROR(__xludf.DUMMYFUNCTION("""COMPUTED_VALUE"""),"11.007.0013.0392.0082.2141.3339031000000000000")</f>
        <v>11.007.0013.0392.0082.2141.3339031000000000000</v>
      </c>
      <c r="C887" s="98" t="str">
        <f ca="1">IFERROR(__xludf.DUMMYFUNCTION("""COMPUTED_VALUE"""),"01031")</f>
        <v>01031</v>
      </c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</row>
    <row r="888" spans="1:18">
      <c r="A888" s="97">
        <f ca="1">IFERROR(__xludf.DUMMYFUNCTION("""COMPUTED_VALUE"""),1067)</f>
        <v>1067</v>
      </c>
      <c r="B888" s="102" t="str">
        <f ca="1">IFERROR(__xludf.DUMMYFUNCTION("""COMPUTED_VALUE"""),"11.007.0013.0392.0082.2141.3339039000000000000")</f>
        <v>11.007.0013.0392.0082.2141.3339039000000000000</v>
      </c>
      <c r="C888" s="98" t="str">
        <f ca="1">IFERROR(__xludf.DUMMYFUNCTION("""COMPUTED_VALUE"""),"01031")</f>
        <v>01031</v>
      </c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</row>
    <row r="889" spans="1:18">
      <c r="A889" s="97">
        <f ca="1">IFERROR(__xludf.DUMMYFUNCTION("""COMPUTED_VALUE"""),1068)</f>
        <v>1068</v>
      </c>
      <c r="B889" s="102" t="str">
        <f ca="1">IFERROR(__xludf.DUMMYFUNCTION("""COMPUTED_VALUE"""),"11.007.0013.0392.0082.2141.3339048000000000000")</f>
        <v>11.007.0013.0392.0082.2141.3339048000000000000</v>
      </c>
      <c r="C889" s="98" t="str">
        <f ca="1">IFERROR(__xludf.DUMMYFUNCTION("""COMPUTED_VALUE"""),"01031")</f>
        <v>01031</v>
      </c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</row>
    <row r="890" spans="1:18">
      <c r="A890" s="97">
        <f ca="1">IFERROR(__xludf.DUMMYFUNCTION("""COMPUTED_VALUE"""),1069)</f>
        <v>1069</v>
      </c>
      <c r="B890" s="102" t="str">
        <f ca="1">IFERROR(__xludf.DUMMYFUNCTION("""COMPUTED_VALUE"""),"06.001.0010.0302.0094.1026.3446782000000000000")</f>
        <v>06.001.0010.0302.0094.1026.3446782000000000000</v>
      </c>
      <c r="C890" s="98" t="str">
        <f ca="1">IFERROR(__xludf.DUMMYFUNCTION("""COMPUTED_VALUE"""),"00303")</f>
        <v>00303</v>
      </c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</row>
    <row r="891" spans="1:18">
      <c r="A891" s="97">
        <f ca="1">IFERROR(__xludf.DUMMYFUNCTION("""COMPUTED_VALUE"""),1070)</f>
        <v>1070</v>
      </c>
      <c r="B891" s="102" t="str">
        <f ca="1">IFERROR(__xludf.DUMMYFUNCTION("""COMPUTED_VALUE"""),"06.001.0010.0301.0094.1055.3449030000000000000")</f>
        <v>06.001.0010.0301.0094.1055.3449030000000000000</v>
      </c>
      <c r="C891" s="98" t="str">
        <f ca="1">IFERROR(__xludf.DUMMYFUNCTION("""COMPUTED_VALUE"""),"00303")</f>
        <v>00303</v>
      </c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</row>
    <row r="892" spans="1:18">
      <c r="A892" s="97">
        <f ca="1">IFERROR(__xludf.DUMMYFUNCTION("""COMPUTED_VALUE"""),1071)</f>
        <v>1071</v>
      </c>
      <c r="B892" s="102" t="str">
        <f ca="1">IFERROR(__xludf.DUMMYFUNCTION("""COMPUTED_VALUE"""),"06.001.0010.0301.0094.1055.3449039000000000000")</f>
        <v>06.001.0010.0301.0094.1055.3449039000000000000</v>
      </c>
      <c r="C892" s="98" t="str">
        <f ca="1">IFERROR(__xludf.DUMMYFUNCTION("""COMPUTED_VALUE"""),"00303")</f>
        <v>00303</v>
      </c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</row>
    <row r="893" spans="1:18">
      <c r="A893" s="97">
        <f ca="1">IFERROR(__xludf.DUMMYFUNCTION("""COMPUTED_VALUE"""),1072)</f>
        <v>1072</v>
      </c>
      <c r="B893" s="102" t="str">
        <f ca="1">IFERROR(__xludf.DUMMYFUNCTION("""COMPUTED_VALUE"""),"06.001.0010.0301.0094.2039.3319011000000000000")</f>
        <v>06.001.0010.0301.0094.2039.3319011000000000000</v>
      </c>
      <c r="C893" s="98" t="str">
        <f ca="1">IFERROR(__xludf.DUMMYFUNCTION("""COMPUTED_VALUE"""),"10510")</f>
        <v>10510</v>
      </c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</row>
    <row r="894" spans="1:18">
      <c r="A894" s="97">
        <f ca="1">IFERROR(__xludf.DUMMYFUNCTION("""COMPUTED_VALUE"""),1073)</f>
        <v>1073</v>
      </c>
      <c r="B894" s="102" t="str">
        <f ca="1">IFERROR(__xludf.DUMMYFUNCTION("""COMPUTED_VALUE"""),"06.001.0010.0305.0094.2040.3319011000000000000")</f>
        <v>06.001.0010.0305.0094.2040.3319011000000000000</v>
      </c>
      <c r="C894" s="98" t="str">
        <f ca="1">IFERROR(__xludf.DUMMYFUNCTION("""COMPUTED_VALUE"""),"10510")</f>
        <v>10510</v>
      </c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</row>
    <row r="895" spans="1:18">
      <c r="A895" s="97">
        <f ca="1">IFERROR(__xludf.DUMMYFUNCTION("""COMPUTED_VALUE"""),1074)</f>
        <v>1074</v>
      </c>
      <c r="B895" s="102" t="str">
        <f ca="1">IFERROR(__xludf.DUMMYFUNCTION("""COMPUTED_VALUE"""),"06.001.0010.0302.0094.2041.3319011000000000000")</f>
        <v>06.001.0010.0302.0094.2041.3319011000000000000</v>
      </c>
      <c r="C895" s="98" t="str">
        <f ca="1">IFERROR(__xludf.DUMMYFUNCTION("""COMPUTED_VALUE"""),"04942")</f>
        <v>04942</v>
      </c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</row>
    <row r="896" spans="1:18">
      <c r="A896" s="97">
        <f ca="1">IFERROR(__xludf.DUMMYFUNCTION("""COMPUTED_VALUE"""),1075)</f>
        <v>1075</v>
      </c>
      <c r="B896" s="102" t="str">
        <f ca="1">IFERROR(__xludf.DUMMYFUNCTION("""COMPUTED_VALUE"""),"06.001.0010.0302.0094.2041.3319113000000000000")</f>
        <v>06.001.0010.0302.0094.2041.3319113000000000000</v>
      </c>
      <c r="C896" s="98" t="str">
        <f ca="1">IFERROR(__xludf.DUMMYFUNCTION("""COMPUTED_VALUE"""),"04942")</f>
        <v>04942</v>
      </c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</row>
    <row r="897" spans="1:18">
      <c r="A897" s="97">
        <f ca="1">IFERROR(__xludf.DUMMYFUNCTION("""COMPUTED_VALUE"""),1076)</f>
        <v>1076</v>
      </c>
      <c r="B897" s="102" t="str">
        <f ca="1">IFERROR(__xludf.DUMMYFUNCTION("""COMPUTED_VALUE"""),"05.004.0012.0361.0074.6017.3319004000000000000")</f>
        <v>05.004.0012.0361.0074.6017.3319004000000000000</v>
      </c>
      <c r="C897" s="98" t="str">
        <f ca="1">IFERROR(__xludf.DUMMYFUNCTION("""COMPUTED_VALUE"""),"00101")</f>
        <v>00101</v>
      </c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</row>
    <row r="898" spans="1:18">
      <c r="A898" s="97">
        <f ca="1">IFERROR(__xludf.DUMMYFUNCTION("""COMPUTED_VALUE"""),1077)</f>
        <v>1077</v>
      </c>
      <c r="B898" s="102" t="str">
        <f ca="1">IFERROR(__xludf.DUMMYFUNCTION("""COMPUTED_VALUE"""),"05.003.0012.0361.0074.5004.3449061000000000000")</f>
        <v>05.003.0012.0361.0074.5004.3449061000000000000</v>
      </c>
      <c r="C898" s="98" t="str">
        <f ca="1">IFERROR(__xludf.DUMMYFUNCTION("""COMPUTED_VALUE"""),"00102")</f>
        <v>00102</v>
      </c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</row>
    <row r="899" spans="1:18">
      <c r="A899" s="97">
        <f ca="1">IFERROR(__xludf.DUMMYFUNCTION("""COMPUTED_VALUE"""),1078)</f>
        <v>1078</v>
      </c>
      <c r="B899" s="102" t="str">
        <f ca="1">IFERROR(__xludf.DUMMYFUNCTION("""COMPUTED_VALUE"""),"05.003.0012.0365.0074.5005.3449061000000000000")</f>
        <v>05.003.0012.0365.0074.5005.3449061000000000000</v>
      </c>
      <c r="C899" s="98" t="str">
        <f ca="1">IFERROR(__xludf.DUMMYFUNCTION("""COMPUTED_VALUE"""),"00102")</f>
        <v>00102</v>
      </c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</row>
    <row r="900" spans="1:18">
      <c r="A900" s="97">
        <f ca="1">IFERROR(__xludf.DUMMYFUNCTION("""COMPUTED_VALUE"""),1079)</f>
        <v>1079</v>
      </c>
      <c r="B900" s="102" t="str">
        <f ca="1">IFERROR(__xludf.DUMMYFUNCTION("""COMPUTED_VALUE"""),"05.001.0004.0122.0074.6006.3339032000000000000")</f>
        <v>05.001.0004.0122.0074.6006.3339032000000000000</v>
      </c>
      <c r="C900" s="98" t="str">
        <f ca="1">IFERROR(__xludf.DUMMYFUNCTION("""COMPUTED_VALUE"""),"00107")</f>
        <v>00107</v>
      </c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</row>
    <row r="901" spans="1:18">
      <c r="A901" s="97">
        <f ca="1">IFERROR(__xludf.DUMMYFUNCTION("""COMPUTED_VALUE"""),1080)</f>
        <v>1080</v>
      </c>
      <c r="B901" s="102" t="str">
        <f ca="1">IFERROR(__xludf.DUMMYFUNCTION("""COMPUTED_VALUE"""),"05.003.0012.0361.0074.5004.3449061000000000000")</f>
        <v>05.003.0012.0361.0074.5004.3449061000000000000</v>
      </c>
      <c r="C901" s="98" t="str">
        <f ca="1">IFERROR(__xludf.DUMMYFUNCTION("""COMPUTED_VALUE"""),"00104")</f>
        <v>00104</v>
      </c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</row>
    <row r="902" spans="1:18">
      <c r="A902" s="97">
        <f ca="1">IFERROR(__xludf.DUMMYFUNCTION("""COMPUTED_VALUE"""),1081)</f>
        <v>1081</v>
      </c>
      <c r="B902" s="102" t="str">
        <f ca="1">IFERROR(__xludf.DUMMYFUNCTION("""COMPUTED_VALUE"""),"05.003.0012.0361.0074.5003.3449052000000000000")</f>
        <v>05.003.0012.0361.0074.5003.3449052000000000000</v>
      </c>
      <c r="C902" s="98" t="str">
        <f ca="1">IFERROR(__xludf.DUMMYFUNCTION("""COMPUTED_VALUE"""),"01037")</f>
        <v>01037</v>
      </c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</row>
    <row r="903" spans="1:18">
      <c r="A903" s="97">
        <f ca="1">IFERROR(__xludf.DUMMYFUNCTION("""COMPUTED_VALUE"""),1082)</f>
        <v>1082</v>
      </c>
      <c r="B903" s="102" t="str">
        <f ca="1">IFERROR(__xludf.DUMMYFUNCTION("""COMPUTED_VALUE"""),"08.007.0008.0241.0118.2031.3339093000000000000")</f>
        <v>08.007.0008.0241.0118.2031.3339093000000000000</v>
      </c>
      <c r="C903" s="98" t="str">
        <f ca="1">IFERROR(__xludf.DUMMYFUNCTION("""COMPUTED_VALUE"""),"0000")</f>
        <v>0000</v>
      </c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</row>
    <row r="904" spans="1:18">
      <c r="A904" s="97">
        <f ca="1">IFERROR(__xludf.DUMMYFUNCTION("""COMPUTED_VALUE"""),1083)</f>
        <v>1083</v>
      </c>
      <c r="B904" s="102" t="str">
        <f ca="1">IFERROR(__xludf.DUMMYFUNCTION("""COMPUTED_VALUE"""),"05.005.0004.0122.0074.2151.3339030000000000000")</f>
        <v>05.005.0004.0122.0074.2151.3339030000000000000</v>
      </c>
      <c r="C904" s="98" t="str">
        <f ca="1">IFERROR(__xludf.DUMMYFUNCTION("""COMPUTED_VALUE"""),"0000")</f>
        <v>0000</v>
      </c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</row>
    <row r="905" spans="1:18">
      <c r="A905" s="97">
        <f ca="1">IFERROR(__xludf.DUMMYFUNCTION("""COMPUTED_VALUE"""),1084)</f>
        <v>1084</v>
      </c>
      <c r="B905" s="102" t="str">
        <f ca="1">IFERROR(__xludf.DUMMYFUNCTION("""COMPUTED_VALUE"""),"16.003.0015.0451.0122.1036.3449051000000000000")</f>
        <v>16.003.0015.0451.0122.1036.3449051000000000000</v>
      </c>
      <c r="C905" s="98" t="str">
        <f ca="1">IFERROR(__xludf.DUMMYFUNCTION("""COMPUTED_VALUE"""),"0000")</f>
        <v>0000</v>
      </c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</row>
    <row r="906" spans="1:18">
      <c r="A906" s="97">
        <f ca="1">IFERROR(__xludf.DUMMYFUNCTION("""COMPUTED_VALUE"""),1085)</f>
        <v>1085</v>
      </c>
      <c r="B906" s="102" t="str">
        <f ca="1">IFERROR(__xludf.DUMMYFUNCTION("""COMPUTED_VALUE"""),"05.004.0012.0365.0074.6016.3339046000000000000")</f>
        <v>05.004.0012.0365.0074.6016.3339046000000000000</v>
      </c>
      <c r="C906" s="98" t="str">
        <f ca="1">IFERROR(__xludf.DUMMYFUNCTION("""COMPUTED_VALUE"""),"00103")</f>
        <v>00103</v>
      </c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</row>
    <row r="907" spans="1:18">
      <c r="A907" s="97">
        <f ca="1">IFERROR(__xludf.DUMMYFUNCTION("""COMPUTED_VALUE"""),1086)</f>
        <v>1086</v>
      </c>
      <c r="B907" s="102" t="str">
        <f ca="1">IFERROR(__xludf.DUMMYFUNCTION("""COMPUTED_VALUE"""),"05.004.0012.0361.0074.6017.3339046000000000000")</f>
        <v>05.004.0012.0361.0074.6017.3339046000000000000</v>
      </c>
      <c r="C907" s="98" t="str">
        <f ca="1">IFERROR(__xludf.DUMMYFUNCTION("""COMPUTED_VALUE"""),"00104")</f>
        <v>00104</v>
      </c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</row>
    <row r="908" spans="1:18">
      <c r="A908" s="97">
        <f ca="1">IFERROR(__xludf.DUMMYFUNCTION("""COMPUTED_VALUE"""),1087)</f>
        <v>1087</v>
      </c>
      <c r="B908" s="102" t="str">
        <f ca="1">IFERROR(__xludf.DUMMYFUNCTION("""COMPUTED_VALUE"""),"05.004.0012.0361.0074.6017.3339046000000000000")</f>
        <v>05.004.0012.0361.0074.6017.3339046000000000000</v>
      </c>
      <c r="C908" s="98" t="str">
        <f ca="1">IFERROR(__xludf.DUMMYFUNCTION("""COMPUTED_VALUE"""),"00101")</f>
        <v>00101</v>
      </c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</row>
    <row r="909" spans="1:18">
      <c r="A909" s="97">
        <f ca="1">IFERROR(__xludf.DUMMYFUNCTION("""COMPUTED_VALUE"""),1088)</f>
        <v>1088</v>
      </c>
      <c r="B909" s="102" t="str">
        <f ca="1">IFERROR(__xludf.DUMMYFUNCTION("""COMPUTED_VALUE"""),"18.001.0004.0121.0140.2023.3337239000000000000")</f>
        <v>18.001.0004.0121.0140.2023.3337239000000000000</v>
      </c>
      <c r="C909" s="98" t="str">
        <f ca="1">IFERROR(__xludf.DUMMYFUNCTION("""COMPUTED_VALUE"""),"0000")</f>
        <v>0000</v>
      </c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</row>
    <row r="910" spans="1:18">
      <c r="A910" s="97">
        <f ca="1">IFERROR(__xludf.DUMMYFUNCTION("""COMPUTED_VALUE"""),1089)</f>
        <v>1089</v>
      </c>
      <c r="B910" s="102" t="str">
        <f ca="1">IFERROR(__xludf.DUMMYFUNCTION("""COMPUTED_VALUE"""),"18.001.0004.0121.0140.1006.3447170000000000000")</f>
        <v>18.001.0004.0121.0140.1006.3447170000000000000</v>
      </c>
      <c r="C910" s="98" t="str">
        <f ca="1">IFERROR(__xludf.DUMMYFUNCTION("""COMPUTED_VALUE"""),"0000")</f>
        <v>0000</v>
      </c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</row>
    <row r="911" spans="1:18">
      <c r="A911" s="97">
        <f ca="1">IFERROR(__xludf.DUMMYFUNCTION("""COMPUTED_VALUE"""),1090)</f>
        <v>1090</v>
      </c>
      <c r="B911" s="102" t="str">
        <f ca="1">IFERROR(__xludf.DUMMYFUNCTION("""COMPUTED_VALUE"""),"18.001.0004.0121.0140.2023.3317170000000000000")</f>
        <v>18.001.0004.0121.0140.2023.3317170000000000000</v>
      </c>
      <c r="C911" s="98" t="str">
        <f ca="1">IFERROR(__xludf.DUMMYFUNCTION("""COMPUTED_VALUE"""),"0000")</f>
        <v>0000</v>
      </c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</row>
    <row r="912" spans="1:18">
      <c r="A912" s="97">
        <f ca="1">IFERROR(__xludf.DUMMYFUNCTION("""COMPUTED_VALUE"""),1091)</f>
        <v>1091</v>
      </c>
      <c r="B912" s="102" t="str">
        <f ca="1">IFERROR(__xludf.DUMMYFUNCTION("""COMPUTED_VALUE"""),"09.001.0004.0122.0131.2018.3339039000000000000")</f>
        <v>09.001.0004.0122.0131.2018.3339039000000000000</v>
      </c>
      <c r="C912" s="98" t="str">
        <f ca="1">IFERROR(__xludf.DUMMYFUNCTION("""COMPUTED_VALUE"""),"05105")</f>
        <v>05105</v>
      </c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</row>
    <row r="913" spans="1:18">
      <c r="A913" s="97">
        <f ca="1">IFERROR(__xludf.DUMMYFUNCTION("""COMPUTED_VALUE"""),1092)</f>
        <v>1092</v>
      </c>
      <c r="B913" s="102" t="str">
        <f ca="1">IFERROR(__xludf.DUMMYFUNCTION("""COMPUTED_VALUE"""),"09.001.0004.0129.0131.2019.3339030000000000000")</f>
        <v>09.001.0004.0129.0131.2019.3339030000000000000</v>
      </c>
      <c r="C913" s="98" t="str">
        <f ca="1">IFERROR(__xludf.DUMMYFUNCTION("""COMPUTED_VALUE"""),"05105")</f>
        <v>05105</v>
      </c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</row>
    <row r="914" spans="1:18">
      <c r="A914" s="97">
        <f ca="1">IFERROR(__xludf.DUMMYFUNCTION("""COMPUTED_VALUE"""),1093)</f>
        <v>1093</v>
      </c>
      <c r="B914" s="102" t="str">
        <f ca="1">IFERROR(__xludf.DUMMYFUNCTION("""COMPUTED_VALUE"""),"09.001.0004.0122.0131.2020.3339014000000000000")</f>
        <v>09.001.0004.0122.0131.2020.3339014000000000000</v>
      </c>
      <c r="C914" s="98" t="str">
        <f ca="1">IFERROR(__xludf.DUMMYFUNCTION("""COMPUTED_VALUE"""),"05105")</f>
        <v>05105</v>
      </c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</row>
    <row r="915" spans="1:18">
      <c r="A915" s="97">
        <f ca="1">IFERROR(__xludf.DUMMYFUNCTION("""COMPUTED_VALUE"""),1094)</f>
        <v>1094</v>
      </c>
      <c r="B915" s="102" t="str">
        <f ca="1">IFERROR(__xludf.DUMMYFUNCTION("""COMPUTED_VALUE"""),"09.001.0004.0122.0131.2020.3339030000000000000")</f>
        <v>09.001.0004.0122.0131.2020.3339030000000000000</v>
      </c>
      <c r="C915" s="98" t="str">
        <f ca="1">IFERROR(__xludf.DUMMYFUNCTION("""COMPUTED_VALUE"""),"05105")</f>
        <v>05105</v>
      </c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</row>
    <row r="916" spans="1:18">
      <c r="A916" s="97">
        <f ca="1">IFERROR(__xludf.DUMMYFUNCTION("""COMPUTED_VALUE"""),1095)</f>
        <v>1095</v>
      </c>
      <c r="B916" s="102" t="str">
        <f ca="1">IFERROR(__xludf.DUMMYFUNCTION("""COMPUTED_VALUE"""),"09.001.0004.0122.0131.2020.3339033000000000000")</f>
        <v>09.001.0004.0122.0131.2020.3339033000000000000</v>
      </c>
      <c r="C916" s="98" t="str">
        <f ca="1">IFERROR(__xludf.DUMMYFUNCTION("""COMPUTED_VALUE"""),"05105")</f>
        <v>05105</v>
      </c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</row>
    <row r="917" spans="1:18">
      <c r="A917" s="97">
        <f ca="1">IFERROR(__xludf.DUMMYFUNCTION("""COMPUTED_VALUE"""),1096)</f>
        <v>1096</v>
      </c>
      <c r="B917" s="102" t="str">
        <f ca="1">IFERROR(__xludf.DUMMYFUNCTION("""COMPUTED_VALUE"""),"09.001.0004.0122.0131.2020.3339036000000000000")</f>
        <v>09.001.0004.0122.0131.2020.3339036000000000000</v>
      </c>
      <c r="C917" s="98" t="str">
        <f ca="1">IFERROR(__xludf.DUMMYFUNCTION("""COMPUTED_VALUE"""),"05105")</f>
        <v>05105</v>
      </c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</row>
    <row r="918" spans="1:18">
      <c r="A918" s="97">
        <f ca="1">IFERROR(__xludf.DUMMYFUNCTION("""COMPUTED_VALUE"""),1097)</f>
        <v>1097</v>
      </c>
      <c r="B918" s="102" t="str">
        <f ca="1">IFERROR(__xludf.DUMMYFUNCTION("""COMPUTED_VALUE"""),"09.001.0004.0122.0131.2020.3339039000000000000")</f>
        <v>09.001.0004.0122.0131.2020.3339039000000000000</v>
      </c>
      <c r="C918" s="98" t="str">
        <f ca="1">IFERROR(__xludf.DUMMYFUNCTION("""COMPUTED_VALUE"""),"05105")</f>
        <v>05105</v>
      </c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</row>
    <row r="919" spans="1:18">
      <c r="A919" s="97">
        <f ca="1">IFERROR(__xludf.DUMMYFUNCTION("""COMPUTED_VALUE"""),1098)</f>
        <v>1098</v>
      </c>
      <c r="B919" s="102" t="str">
        <f ca="1">IFERROR(__xludf.DUMMYFUNCTION("""COMPUTED_VALUE"""),"09.001.0004.0122.0131.2020.3339040000000000000")</f>
        <v>09.001.0004.0122.0131.2020.3339040000000000000</v>
      </c>
      <c r="C919" s="98" t="str">
        <f ca="1">IFERROR(__xludf.DUMMYFUNCTION("""COMPUTED_VALUE"""),"05105")</f>
        <v>05105</v>
      </c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</row>
    <row r="920" spans="1:18">
      <c r="A920" s="97">
        <f ca="1">IFERROR(__xludf.DUMMYFUNCTION("""COMPUTED_VALUE"""),1099)</f>
        <v>1099</v>
      </c>
      <c r="B920" s="102" t="str">
        <f ca="1">IFERROR(__xludf.DUMMYFUNCTION("""COMPUTED_VALUE"""),"09.001.0004.0122.0131.2020.3449052000000000000")</f>
        <v>09.001.0004.0122.0131.2020.3449052000000000000</v>
      </c>
      <c r="C920" s="98" t="str">
        <f ca="1">IFERROR(__xludf.DUMMYFUNCTION("""COMPUTED_VALUE"""),"05105")</f>
        <v>05105</v>
      </c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</row>
    <row r="921" spans="1:18">
      <c r="A921" s="97">
        <f ca="1">IFERROR(__xludf.DUMMYFUNCTION("""COMPUTED_VALUE"""),1100)</f>
        <v>1100</v>
      </c>
      <c r="B921" s="102" t="str">
        <f ca="1">IFERROR(__xludf.DUMMYFUNCTION("""COMPUTED_VALUE"""),"09.001.0004.0121.0131.2021.3339030000000000000")</f>
        <v>09.001.0004.0121.0131.2021.3339030000000000000</v>
      </c>
      <c r="C921" s="98" t="str">
        <f ca="1">IFERROR(__xludf.DUMMYFUNCTION("""COMPUTED_VALUE"""),"05105")</f>
        <v>05105</v>
      </c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</row>
    <row r="922" spans="1:18">
      <c r="A922" s="97">
        <f ca="1">IFERROR(__xludf.DUMMYFUNCTION("""COMPUTED_VALUE"""),1101)</f>
        <v>1101</v>
      </c>
      <c r="B922" s="102" t="str">
        <f ca="1">IFERROR(__xludf.DUMMYFUNCTION("""COMPUTED_VALUE"""),"09.001.0004.0121.0131.2021.3339039000000000000")</f>
        <v>09.001.0004.0121.0131.2021.3339039000000000000</v>
      </c>
      <c r="C922" s="98" t="str">
        <f ca="1">IFERROR(__xludf.DUMMYFUNCTION("""COMPUTED_VALUE"""),"05105")</f>
        <v>05105</v>
      </c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</row>
    <row r="923" spans="1:18">
      <c r="A923" s="97">
        <f ca="1">IFERROR(__xludf.DUMMYFUNCTION("""COMPUTED_VALUE"""),1102)</f>
        <v>1102</v>
      </c>
      <c r="B923" s="102" t="str">
        <f ca="1">IFERROR(__xludf.DUMMYFUNCTION("""COMPUTED_VALUE"""),"05.004.0012.0361.0074.6017.3319113000000000000")</f>
        <v>05.004.0012.0361.0074.6017.3319113000000000000</v>
      </c>
      <c r="C923" s="98" t="str">
        <f ca="1">IFERROR(__xludf.DUMMYFUNCTION("""COMPUTED_VALUE"""),"01036")</f>
        <v>01036</v>
      </c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</row>
    <row r="924" spans="1:18">
      <c r="A924" s="97">
        <f ca="1">IFERROR(__xludf.DUMMYFUNCTION("""COMPUTED_VALUE"""),1103)</f>
        <v>1103</v>
      </c>
      <c r="B924" s="102" t="str">
        <f ca="1">IFERROR(__xludf.DUMMYFUNCTION("""COMPUTED_VALUE"""),"12.004.0023.0695.0113.2152.3339030000000000000")</f>
        <v>12.004.0023.0695.0113.2152.3339030000000000000</v>
      </c>
      <c r="C924" s="98" t="str">
        <f ca="1">IFERROR(__xludf.DUMMYFUNCTION("""COMPUTED_VALUE"""),"0000")</f>
        <v>0000</v>
      </c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</row>
    <row r="925" spans="1:18">
      <c r="A925" s="97">
        <f ca="1">IFERROR(__xludf.DUMMYFUNCTION("""COMPUTED_VALUE"""),1104)</f>
        <v>1104</v>
      </c>
      <c r="B925" s="102" t="str">
        <f ca="1">IFERROR(__xludf.DUMMYFUNCTION("""COMPUTED_VALUE"""),"12.004.0023.0695.0113.2152.3339031000000000000")</f>
        <v>12.004.0023.0695.0113.2152.3339031000000000000</v>
      </c>
      <c r="C925" s="98" t="str">
        <f ca="1">IFERROR(__xludf.DUMMYFUNCTION("""COMPUTED_VALUE"""),"0000")</f>
        <v>0000</v>
      </c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</row>
    <row r="926" spans="1:18">
      <c r="A926" s="97">
        <f ca="1">IFERROR(__xludf.DUMMYFUNCTION("""COMPUTED_VALUE"""),1105)</f>
        <v>1105</v>
      </c>
      <c r="B926" s="102" t="str">
        <f ca="1">IFERROR(__xludf.DUMMYFUNCTION("""COMPUTED_VALUE"""),"12.004.0023.0695.0113.2152.3339032000000000000")</f>
        <v>12.004.0023.0695.0113.2152.3339032000000000000</v>
      </c>
      <c r="C926" s="98" t="str">
        <f ca="1">IFERROR(__xludf.DUMMYFUNCTION("""COMPUTED_VALUE"""),"0000")</f>
        <v>0000</v>
      </c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</row>
    <row r="927" spans="1:18">
      <c r="A927" s="97">
        <f ca="1">IFERROR(__xludf.DUMMYFUNCTION("""COMPUTED_VALUE"""),1106)</f>
        <v>1106</v>
      </c>
      <c r="B927" s="102" t="str">
        <f ca="1">IFERROR(__xludf.DUMMYFUNCTION("""COMPUTED_VALUE"""),"12.004.0023.0695.0113.2152.3339039000000000000")</f>
        <v>12.004.0023.0695.0113.2152.3339039000000000000</v>
      </c>
      <c r="C927" s="98" t="str">
        <f ca="1">IFERROR(__xludf.DUMMYFUNCTION("""COMPUTED_VALUE"""),"0000")</f>
        <v>0000</v>
      </c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</row>
    <row r="928" spans="1:18">
      <c r="A928" s="97">
        <f ca="1">IFERROR(__xludf.DUMMYFUNCTION("""COMPUTED_VALUE"""),1130)</f>
        <v>1130</v>
      </c>
      <c r="B928" s="102" t="str">
        <f ca="1">IFERROR(__xludf.DUMMYFUNCTION("""COMPUTED_VALUE"""),"16.005.0016.0482.0122.1078.3449051000000000000")</f>
        <v>16.005.0016.0482.0122.1078.3449051000000000000</v>
      </c>
      <c r="C928" s="98" t="str">
        <f ca="1">IFERROR(__xludf.DUMMYFUNCTION("""COMPUTED_VALUE"""),"05104")</f>
        <v>05104</v>
      </c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</row>
    <row r="929" spans="1:18">
      <c r="A929" s="97">
        <f ca="1">IFERROR(__xludf.DUMMYFUNCTION("""COMPUTED_VALUE"""),1131)</f>
        <v>1131</v>
      </c>
      <c r="B929" s="102" t="str">
        <f ca="1">IFERROR(__xludf.DUMMYFUNCTION("""COMPUTED_VALUE"""),"16.005.0016.0482.0122.1078.3449051000000000000")</f>
        <v>16.005.0016.0482.0122.1078.3449051000000000000</v>
      </c>
      <c r="C929" s="98" t="str">
        <f ca="1">IFERROR(__xludf.DUMMYFUNCTION("""COMPUTED_VALUE"""),"05011")</f>
        <v>05011</v>
      </c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</row>
    <row r="930" spans="1:18">
      <c r="A930" s="97">
        <f ca="1">IFERROR(__xludf.DUMMYFUNCTION("""COMPUTED_VALUE"""),1132)</f>
        <v>1132</v>
      </c>
      <c r="B930" s="102" t="str">
        <f ca="1">IFERROR(__xludf.DUMMYFUNCTION("""COMPUTED_VALUE"""),"16.005.0016.0482.0122.1078.3449051000000000000")</f>
        <v>16.005.0016.0482.0122.1078.3449051000000000000</v>
      </c>
      <c r="C930" s="98" t="str">
        <f ca="1">IFERROR(__xludf.DUMMYFUNCTION("""COMPUTED_VALUE"""),"00510")</f>
        <v>00510</v>
      </c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</row>
    <row r="931" spans="1:18">
      <c r="A931" s="97">
        <f ca="1">IFERROR(__xludf.DUMMYFUNCTION("""COMPUTED_VALUE"""),1133)</f>
        <v>1133</v>
      </c>
      <c r="B931" s="102" t="str">
        <f ca="1">IFERROR(__xludf.DUMMYFUNCTION("""COMPUTED_VALUE"""),"08.005.0008.0243.0118.5000.3449052000000000000")</f>
        <v>08.005.0008.0243.0118.5000.3449052000000000000</v>
      </c>
      <c r="C931" s="98" t="str">
        <f ca="1">IFERROR(__xludf.DUMMYFUNCTION("""COMPUTED_VALUE"""),"00501")</f>
        <v>00501</v>
      </c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</row>
    <row r="932" spans="1:18">
      <c r="A932" s="97">
        <f ca="1">IFERROR(__xludf.DUMMYFUNCTION("""COMPUTED_VALUE"""),1134)</f>
        <v>1134</v>
      </c>
      <c r="B932" s="102" t="str">
        <f ca="1">IFERROR(__xludf.DUMMYFUNCTION("""COMPUTED_VALUE"""),"08.003.0008.0244.0118.1013.3449052000000000000")</f>
        <v>08.003.0008.0244.0118.1013.3449052000000000000</v>
      </c>
      <c r="C932" s="98" t="str">
        <f ca="1">IFERROR(__xludf.DUMMYFUNCTION("""COMPUTED_VALUE"""),"00941")</f>
        <v>00941</v>
      </c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</row>
    <row r="933" spans="1:18">
      <c r="A933" s="97">
        <f ca="1">IFERROR(__xludf.DUMMYFUNCTION("""COMPUTED_VALUE"""),1135)</f>
        <v>1135</v>
      </c>
      <c r="B933" s="102" t="str">
        <f ca="1">IFERROR(__xludf.DUMMYFUNCTION("""COMPUTED_VALUE"""),"08.005.0008.0243.0118.6001.3339048000000000000")</f>
        <v>08.005.0008.0243.0118.6001.3339048000000000000</v>
      </c>
      <c r="C933" s="98" t="str">
        <f ca="1">IFERROR(__xludf.DUMMYFUNCTION("""COMPUTED_VALUE"""),"00914")</f>
        <v>00914</v>
      </c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</row>
    <row r="934" spans="1:18">
      <c r="A934" s="97">
        <f ca="1">IFERROR(__xludf.DUMMYFUNCTION("""COMPUTED_VALUE"""),1136)</f>
        <v>1136</v>
      </c>
      <c r="B934" s="102" t="str">
        <f ca="1">IFERROR(__xludf.DUMMYFUNCTION("""COMPUTED_VALUE"""),"08.007.0008.0241.0118.2031.3339039000000000000")</f>
        <v>08.007.0008.0241.0118.2031.3339039000000000000</v>
      </c>
      <c r="C934" s="98" t="str">
        <f ca="1">IFERROR(__xludf.DUMMYFUNCTION("""COMPUTED_VALUE"""),"00902")</f>
        <v>00902</v>
      </c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</row>
    <row r="935" spans="1:18">
      <c r="A935" s="97">
        <f ca="1">IFERROR(__xludf.DUMMYFUNCTION("""COMPUTED_VALUE"""),1137)</f>
        <v>1137</v>
      </c>
      <c r="B935" s="102" t="str">
        <f ca="1">IFERROR(__xludf.DUMMYFUNCTION("""COMPUTED_VALUE"""),"08.007.0008.0241.0118.2031.3339040000000000000")</f>
        <v>08.007.0008.0241.0118.2031.3339040000000000000</v>
      </c>
      <c r="C935" s="98" t="str">
        <f ca="1">IFERROR(__xludf.DUMMYFUNCTION("""COMPUTED_VALUE"""),"00902")</f>
        <v>00902</v>
      </c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</row>
    <row r="936" spans="1:18">
      <c r="A936" s="97">
        <f ca="1">IFERROR(__xludf.DUMMYFUNCTION("""COMPUTED_VALUE"""),1138)</f>
        <v>1138</v>
      </c>
      <c r="B936" s="102" t="str">
        <f ca="1">IFERROR(__xludf.DUMMYFUNCTION("""COMPUTED_VALUE"""),"08.005.0008.0243.0118.6001.3339039000000000000")</f>
        <v>08.005.0008.0243.0118.6001.3339039000000000000</v>
      </c>
      <c r="C936" s="98" t="str">
        <f ca="1">IFERROR(__xludf.DUMMYFUNCTION("""COMPUTED_VALUE"""),"00879")</f>
        <v>00879</v>
      </c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</row>
    <row r="937" spans="1:18">
      <c r="A937" s="97">
        <f ca="1">IFERROR(__xludf.DUMMYFUNCTION("""COMPUTED_VALUE"""),1139)</f>
        <v>1139</v>
      </c>
      <c r="B937" s="102" t="str">
        <f ca="1">IFERROR(__xludf.DUMMYFUNCTION("""COMPUTED_VALUE"""),"08.005.0008.0243.0118.6001.3339048000000000000")</f>
        <v>08.005.0008.0243.0118.6001.3339048000000000000</v>
      </c>
      <c r="C937" s="98" t="str">
        <f ca="1">IFERROR(__xludf.DUMMYFUNCTION("""COMPUTED_VALUE"""),"00879")</f>
        <v>00879</v>
      </c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</row>
    <row r="938" spans="1:18">
      <c r="A938" s="97">
        <f ca="1">IFERROR(__xludf.DUMMYFUNCTION("""COMPUTED_VALUE"""),1140)</f>
        <v>1140</v>
      </c>
      <c r="B938" s="102" t="str">
        <f ca="1">IFERROR(__xludf.DUMMYFUNCTION("""COMPUTED_VALUE"""),"06.001.0010.0301.0094.2039.3337232000000000000")</f>
        <v>06.001.0010.0301.0094.2039.3337232000000000000</v>
      </c>
      <c r="C938" s="98" t="str">
        <f ca="1">IFERROR(__xludf.DUMMYFUNCTION("""COMPUTED_VALUE"""),"01016")</f>
        <v>01016</v>
      </c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</row>
    <row r="939" spans="1:18">
      <c r="A939" s="97">
        <f ca="1">IFERROR(__xludf.DUMMYFUNCTION("""COMPUTED_VALUE"""),1141)</f>
        <v>1141</v>
      </c>
      <c r="B939" s="102" t="str">
        <f ca="1">IFERROR(__xludf.DUMMYFUNCTION("""COMPUTED_VALUE"""),"06.001.0010.0301.0094.2039.3339039000000000000")</f>
        <v>06.001.0010.0301.0094.2039.3339039000000000000</v>
      </c>
      <c r="C939" s="98" t="str">
        <f ca="1">IFERROR(__xludf.DUMMYFUNCTION("""COMPUTED_VALUE"""),"01016")</f>
        <v>01016</v>
      </c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</row>
    <row r="940" spans="1:18">
      <c r="A940" s="97">
        <f ca="1">IFERROR(__xludf.DUMMYFUNCTION("""COMPUTED_VALUE"""),1142)</f>
        <v>1142</v>
      </c>
      <c r="B940" s="102" t="str">
        <f ca="1">IFERROR(__xludf.DUMMYFUNCTION("""COMPUTED_VALUE"""),"06.001.0010.0302.0094.2044.3339039000000000000")</f>
        <v>06.001.0010.0302.0094.2044.3339039000000000000</v>
      </c>
      <c r="C940" s="98" t="str">
        <f ca="1">IFERROR(__xludf.DUMMYFUNCTION("""COMPUTED_VALUE"""),"00496")</f>
        <v>00496</v>
      </c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</row>
    <row r="941" spans="1:18">
      <c r="A941" s="97">
        <f ca="1">IFERROR(__xludf.DUMMYFUNCTION("""COMPUTED_VALUE"""),1143)</f>
        <v>1143</v>
      </c>
      <c r="B941" s="102" t="str">
        <f ca="1">IFERROR(__xludf.DUMMYFUNCTION("""COMPUTED_VALUE"""),"05.004.0012.0361.0074.6017.3319113000000000000")</f>
        <v>05.004.0012.0361.0074.6017.3319113000000000000</v>
      </c>
      <c r="C941" s="98" t="str">
        <f ca="1">IFERROR(__xludf.DUMMYFUNCTION("""COMPUTED_VALUE"""),"00102")</f>
        <v>00102</v>
      </c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</row>
    <row r="942" spans="1:18">
      <c r="A942" s="97">
        <f ca="1">IFERROR(__xludf.DUMMYFUNCTION("""COMPUTED_VALUE"""),1144)</f>
        <v>1144</v>
      </c>
      <c r="B942" s="102" t="str">
        <f ca="1">IFERROR(__xludf.DUMMYFUNCTION("""COMPUTED_VALUE"""),"05.004.0012.0361.0074.6017.3319011000000000000")</f>
        <v>05.004.0012.0361.0074.6017.3319011000000000000</v>
      </c>
      <c r="C942" s="98" t="str">
        <f ca="1">IFERROR(__xludf.DUMMYFUNCTION("""COMPUTED_VALUE"""),"00102")</f>
        <v>00102</v>
      </c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</row>
    <row r="943" spans="1:18">
      <c r="A943" s="97">
        <f ca="1">IFERROR(__xludf.DUMMYFUNCTION("""COMPUTED_VALUE"""),1145)</f>
        <v>1145</v>
      </c>
      <c r="B943" s="102" t="str">
        <f ca="1">IFERROR(__xludf.DUMMYFUNCTION("""COMPUTED_VALUE"""),"05.001.0012.0361.0074.6018.3339093000000000000")</f>
        <v>05.001.0012.0361.0074.6018.3339093000000000000</v>
      </c>
      <c r="C943" s="98" t="str">
        <f ca="1">IFERROR(__xludf.DUMMYFUNCTION("""COMPUTED_VALUE"""),"01036")</f>
        <v>01036</v>
      </c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</row>
    <row r="944" spans="1:18">
      <c r="A944" s="97">
        <f ca="1">IFERROR(__xludf.DUMMYFUNCTION("""COMPUTED_VALUE"""),1146)</f>
        <v>1146</v>
      </c>
      <c r="B944" s="102" t="str">
        <f ca="1">IFERROR(__xludf.DUMMYFUNCTION("""COMPUTED_VALUE"""),"03.007.0003.0092.0030.2153.3319016000000000000")</f>
        <v>03.007.0003.0092.0030.2153.3319016000000000000</v>
      </c>
      <c r="C944" s="98" t="str">
        <f ca="1">IFERROR(__xludf.DUMMYFUNCTION("""COMPUTED_VALUE"""),"00030")</f>
        <v>00030</v>
      </c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</row>
    <row r="945" spans="1:18">
      <c r="A945" s="97">
        <f ca="1">IFERROR(__xludf.DUMMYFUNCTION("""COMPUTED_VALUE"""),1147)</f>
        <v>1147</v>
      </c>
      <c r="B945" s="102" t="str">
        <f ca="1">IFERROR(__xludf.DUMMYFUNCTION("""COMPUTED_VALUE"""),"05.001.0012.0361.0074.6018.3339093000000000000")</f>
        <v>05.001.0012.0361.0074.6018.3339093000000000000</v>
      </c>
      <c r="C945" s="98" t="str">
        <f ca="1">IFERROR(__xludf.DUMMYFUNCTION("""COMPUTED_VALUE"""),"00133")</f>
        <v>00133</v>
      </c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</row>
    <row r="946" spans="1:18">
      <c r="A946" s="97">
        <f ca="1">IFERROR(__xludf.DUMMYFUNCTION("""COMPUTED_VALUE"""),1148)</f>
        <v>1148</v>
      </c>
      <c r="B946" s="102" t="str">
        <f ca="1">IFERROR(__xludf.DUMMYFUNCTION("""COMPUTED_VALUE"""),"05.001.0012.0361.0074.6018.3339093000000000000")</f>
        <v>05.001.0012.0361.0074.6018.3339093000000000000</v>
      </c>
      <c r="C946" s="98" t="str">
        <f ca="1">IFERROR(__xludf.DUMMYFUNCTION("""COMPUTED_VALUE"""),"00129")</f>
        <v>00129</v>
      </c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</row>
    <row r="947" spans="1:18">
      <c r="A947" s="97">
        <f ca="1">IFERROR(__xludf.DUMMYFUNCTION("""COMPUTED_VALUE"""),1149)</f>
        <v>1149</v>
      </c>
      <c r="B947" s="102" t="str">
        <f ca="1">IFERROR(__xludf.DUMMYFUNCTION("""COMPUTED_VALUE"""),"14.001.0028.0843.0000.0005.3469071000000000000")</f>
        <v>14.001.0028.0843.0000.0005.3469071000000000000</v>
      </c>
      <c r="C947" s="98" t="str">
        <f ca="1">IFERROR(__xludf.DUMMYFUNCTION("""COMPUTED_VALUE"""),"00605")</f>
        <v>00605</v>
      </c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</row>
    <row r="948" spans="1:18">
      <c r="A948" s="97">
        <f ca="1">IFERROR(__xludf.DUMMYFUNCTION("""COMPUTED_VALUE"""),1150)</f>
        <v>1150</v>
      </c>
      <c r="B948" s="102" t="str">
        <f ca="1">IFERROR(__xludf.DUMMYFUNCTION("""COMPUTED_VALUE"""),"18.004.0006.0182.0140.2144.3339037000000000000")</f>
        <v>18.004.0006.0182.0140.2144.3339037000000000000</v>
      </c>
      <c r="C948" s="98" t="str">
        <f ca="1">IFERROR(__xludf.DUMMYFUNCTION("""COMPUTED_VALUE"""),"00515")</f>
        <v>00515</v>
      </c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</row>
    <row r="949" spans="1:18">
      <c r="A949" s="97">
        <f ca="1">IFERROR(__xludf.DUMMYFUNCTION("""COMPUTED_VALUE"""),1151)</f>
        <v>1151</v>
      </c>
      <c r="B949" s="102" t="str">
        <f ca="1">IFERROR(__xludf.DUMMYFUNCTION("""COMPUTED_VALUE"""),"14.001.0028.0061.0000.0001.3329022000000000000")</f>
        <v>14.001.0028.0061.0000.0001.3329022000000000000</v>
      </c>
      <c r="C949" s="98" t="str">
        <f ca="1">IFERROR(__xludf.DUMMYFUNCTION("""COMPUTED_VALUE"""),"0000")</f>
        <v>0000</v>
      </c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</row>
    <row r="950" spans="1:18">
      <c r="A950" s="97">
        <f ca="1">IFERROR(__xludf.DUMMYFUNCTION("""COMPUTED_VALUE"""),1152)</f>
        <v>1152</v>
      </c>
      <c r="B950" s="102" t="str">
        <f ca="1">IFERROR(__xludf.DUMMYFUNCTION("""COMPUTED_VALUE"""),"08.005.0008.0243.0118.6001.3339030000000000000")</f>
        <v>08.005.0008.0243.0118.6001.3339030000000000000</v>
      </c>
      <c r="C950" s="98" t="str">
        <f ca="1">IFERROR(__xludf.DUMMYFUNCTION("""COMPUTED_VALUE"""),"00880")</f>
        <v>00880</v>
      </c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</row>
    <row r="951" spans="1:18">
      <c r="A951" s="97">
        <f ca="1">IFERROR(__xludf.DUMMYFUNCTION("""COMPUTED_VALUE"""),1153)</f>
        <v>1153</v>
      </c>
      <c r="B951" s="102" t="str">
        <f ca="1">IFERROR(__xludf.DUMMYFUNCTION("""COMPUTED_VALUE"""),"08.003.0008.0244.0118.2030.3339030000000000000")</f>
        <v>08.003.0008.0244.0118.2030.3339030000000000000</v>
      </c>
      <c r="C951" s="98" t="str">
        <f ca="1">IFERROR(__xludf.DUMMYFUNCTION("""COMPUTED_VALUE"""),"10184")</f>
        <v>10184</v>
      </c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</row>
    <row r="952" spans="1:18">
      <c r="A952" s="97">
        <f ca="1">IFERROR(__xludf.DUMMYFUNCTION("""COMPUTED_VALUE"""),1154)</f>
        <v>1154</v>
      </c>
      <c r="B952" s="102" t="str">
        <f ca="1">IFERROR(__xludf.DUMMYFUNCTION("""COMPUTED_VALUE"""),"08.003.0008.0244.0118.2030.3339039000000000000")</f>
        <v>08.003.0008.0244.0118.2030.3339039000000000000</v>
      </c>
      <c r="C952" s="98" t="str">
        <f ca="1">IFERROR(__xludf.DUMMYFUNCTION("""COMPUTED_VALUE"""),"10184")</f>
        <v>10184</v>
      </c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</row>
    <row r="953" spans="1:18">
      <c r="A953" s="97">
        <f ca="1">IFERROR(__xludf.DUMMYFUNCTION("""COMPUTED_VALUE"""),1155)</f>
        <v>1155</v>
      </c>
      <c r="B953" s="102" t="str">
        <f ca="1">IFERROR(__xludf.DUMMYFUNCTION("""COMPUTED_VALUE"""),"08.003.0008.0244.0118.2030.3339039000000000000")</f>
        <v>08.003.0008.0244.0118.2030.3339039000000000000</v>
      </c>
      <c r="C953" s="98" t="str">
        <f ca="1">IFERROR(__xludf.DUMMYFUNCTION("""COMPUTED_VALUE"""),"10186")</f>
        <v>10186</v>
      </c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</row>
    <row r="954" spans="1:18">
      <c r="A954" s="97">
        <f ca="1">IFERROR(__xludf.DUMMYFUNCTION("""COMPUTED_VALUE"""),1156)</f>
        <v>1156</v>
      </c>
      <c r="B954" s="102" t="str">
        <f ca="1">IFERROR(__xludf.DUMMYFUNCTION("""COMPUTED_VALUE"""),"14.001.0028.0846.0000.0007.3449061000000000000")</f>
        <v>14.001.0028.0846.0000.0007.3449061000000000000</v>
      </c>
      <c r="C954" s="98" t="str">
        <f ca="1">IFERROR(__xludf.DUMMYFUNCTION("""COMPUTED_VALUE"""),"00611")</f>
        <v>00611</v>
      </c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</row>
    <row r="955" spans="1:18">
      <c r="A955" s="97">
        <f ca="1">IFERROR(__xludf.DUMMYFUNCTION("""COMPUTED_VALUE"""),1158)</f>
        <v>1158</v>
      </c>
      <c r="B955" s="102" t="str">
        <f ca="1">IFERROR(__xludf.DUMMYFUNCTION("""COMPUTED_VALUE"""),"07.005.0015.0452.0104.2132.3449030000000000000")</f>
        <v>07.005.0015.0452.0104.2132.3449030000000000000</v>
      </c>
      <c r="C955" s="98" t="str">
        <f ca="1">IFERROR(__xludf.DUMMYFUNCTION("""COMPUTED_VALUE"""),"0000")</f>
        <v>0000</v>
      </c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</row>
    <row r="956" spans="1:18">
      <c r="A956" s="97">
        <f ca="1">IFERROR(__xludf.DUMMYFUNCTION("""COMPUTED_VALUE"""),1159)</f>
        <v>1159</v>
      </c>
      <c r="B956" s="102" t="str">
        <f ca="1">IFERROR(__xludf.DUMMYFUNCTION("""COMPUTED_VALUE"""),"07.005.0015.0452.0104.2132.3449039000000000000")</f>
        <v>07.005.0015.0452.0104.2132.3449039000000000000</v>
      </c>
      <c r="C956" s="98" t="str">
        <f ca="1">IFERROR(__xludf.DUMMYFUNCTION("""COMPUTED_VALUE"""),"0000")</f>
        <v>0000</v>
      </c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</row>
    <row r="957" spans="1:18">
      <c r="A957" s="97">
        <f ca="1">IFERROR(__xludf.DUMMYFUNCTION("""COMPUTED_VALUE"""),1160)</f>
        <v>1160</v>
      </c>
      <c r="B957" s="102" t="str">
        <f ca="1">IFERROR(__xludf.DUMMYFUNCTION("""COMPUTED_VALUE"""),"06.001.0010.0301.0094.2039.3339030000000000000")</f>
        <v>06.001.0010.0301.0094.2039.3339030000000000000</v>
      </c>
      <c r="C957" s="98" t="str">
        <f ca="1">IFERROR(__xludf.DUMMYFUNCTION("""COMPUTED_VALUE"""),"01016")</f>
        <v>01016</v>
      </c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</row>
    <row r="958" spans="1:18">
      <c r="A958" s="97">
        <f ca="1">IFERROR(__xludf.DUMMYFUNCTION("""COMPUTED_VALUE"""),1161)</f>
        <v>1161</v>
      </c>
      <c r="B958" s="102" t="str">
        <f ca="1">IFERROR(__xludf.DUMMYFUNCTION("""COMPUTED_VALUE"""),"06.001.0010.0301.0094.2039.3339040000000000000")</f>
        <v>06.001.0010.0301.0094.2039.3339040000000000000</v>
      </c>
      <c r="C958" s="98" t="str">
        <f ca="1">IFERROR(__xludf.DUMMYFUNCTION("""COMPUTED_VALUE"""),"01016")</f>
        <v>01016</v>
      </c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</row>
    <row r="959" spans="1:18">
      <c r="A959" s="97">
        <f ca="1">IFERROR(__xludf.DUMMYFUNCTION("""COMPUTED_VALUE"""),1162)</f>
        <v>1162</v>
      </c>
      <c r="B959" s="102" t="str">
        <f ca="1">IFERROR(__xludf.DUMMYFUNCTION("""COMPUTED_VALUE"""),"05.003.0012.0361.0074.5003.3449052000000000000")</f>
        <v>05.003.0012.0361.0074.5003.3449052000000000000</v>
      </c>
      <c r="C959" s="98" t="str">
        <f ca="1">IFERROR(__xludf.DUMMYFUNCTION("""COMPUTED_VALUE"""),"00105")</f>
        <v>00105</v>
      </c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</row>
    <row r="960" spans="1:18">
      <c r="A960" s="97">
        <f ca="1">IFERROR(__xludf.DUMMYFUNCTION("""COMPUTED_VALUE"""),1163)</f>
        <v>1163</v>
      </c>
      <c r="B960" s="102" t="str">
        <f ca="1">IFERROR(__xludf.DUMMYFUNCTION("""COMPUTED_VALUE"""),"05.003.0012.0361.0074.5003.3449052000000000000")</f>
        <v>05.003.0012.0361.0074.5003.3449052000000000000</v>
      </c>
      <c r="C960" s="98" t="str">
        <f ca="1">IFERROR(__xludf.DUMMYFUNCTION("""COMPUTED_VALUE"""),"00501")</f>
        <v>00501</v>
      </c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</row>
    <row r="961" spans="1:18">
      <c r="A961" s="97">
        <f ca="1">IFERROR(__xludf.DUMMYFUNCTION("""COMPUTED_VALUE"""),1166)</f>
        <v>1166</v>
      </c>
      <c r="B961" s="102" t="str">
        <f ca="1">IFERROR(__xludf.DUMMYFUNCTION("""COMPUTED_VALUE"""),"06.001.0010.0305.0094.1018.3449052000000000000")</f>
        <v>06.001.0010.0305.0094.1018.3449052000000000000</v>
      </c>
      <c r="C961" s="98" t="str">
        <f ca="1">IFERROR(__xludf.DUMMYFUNCTION("""COMPUTED_VALUE"""),"05181")</f>
        <v>05181</v>
      </c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</row>
    <row r="962" spans="1:18">
      <c r="A962" s="97">
        <f ca="1">IFERROR(__xludf.DUMMYFUNCTION("""COMPUTED_VALUE"""),1167)</f>
        <v>1167</v>
      </c>
      <c r="B962" s="102" t="str">
        <f ca="1">IFERROR(__xludf.DUMMYFUNCTION("""COMPUTED_VALUE"""),"06.001.0010.0304.0094.2046.3339014000000000000")</f>
        <v>06.001.0010.0304.0094.2046.3339014000000000000</v>
      </c>
      <c r="C962" s="98" t="str">
        <f ca="1">IFERROR(__xludf.DUMMYFUNCTION("""COMPUTED_VALUE"""),"04941")</f>
        <v>04941</v>
      </c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</row>
    <row r="963" spans="1:18">
      <c r="A963" s="97">
        <f ca="1">IFERROR(__xludf.DUMMYFUNCTION("""COMPUTED_VALUE"""),1168)</f>
        <v>1168</v>
      </c>
      <c r="B963" s="102" t="str">
        <f ca="1">IFERROR(__xludf.DUMMYFUNCTION("""COMPUTED_VALUE"""),"06.001.0010.0304.0094.2046.3339030000000000000")</f>
        <v>06.001.0010.0304.0094.2046.3339030000000000000</v>
      </c>
      <c r="C963" s="98" t="str">
        <f ca="1">IFERROR(__xludf.DUMMYFUNCTION("""COMPUTED_VALUE"""),"04941")</f>
        <v>04941</v>
      </c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</row>
    <row r="964" spans="1:18">
      <c r="A964" s="97">
        <f ca="1">IFERROR(__xludf.DUMMYFUNCTION("""COMPUTED_VALUE"""),1169)</f>
        <v>1169</v>
      </c>
      <c r="B964" s="102" t="str">
        <f ca="1">IFERROR(__xludf.DUMMYFUNCTION("""COMPUTED_VALUE"""),"06.001.0010.0304.0094.2046.3339033000000000000")</f>
        <v>06.001.0010.0304.0094.2046.3339033000000000000</v>
      </c>
      <c r="C964" s="98" t="str">
        <f ca="1">IFERROR(__xludf.DUMMYFUNCTION("""COMPUTED_VALUE"""),"04941")</f>
        <v>04941</v>
      </c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</row>
    <row r="965" spans="1:18">
      <c r="A965" s="97">
        <f ca="1">IFERROR(__xludf.DUMMYFUNCTION("""COMPUTED_VALUE"""),1170)</f>
        <v>1170</v>
      </c>
      <c r="B965" s="102" t="str">
        <f ca="1">IFERROR(__xludf.DUMMYFUNCTION("""COMPUTED_VALUE"""),"06.001.0010.0304.0094.2046.3339039000000000000")</f>
        <v>06.001.0010.0304.0094.2046.3339039000000000000</v>
      </c>
      <c r="C965" s="98" t="str">
        <f ca="1">IFERROR(__xludf.DUMMYFUNCTION("""COMPUTED_VALUE"""),"04941")</f>
        <v>04941</v>
      </c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</row>
    <row r="966" spans="1:18">
      <c r="A966" s="97">
        <f ca="1">IFERROR(__xludf.DUMMYFUNCTION("""COMPUTED_VALUE"""),1171)</f>
        <v>1171</v>
      </c>
      <c r="B966" s="102" t="str">
        <f ca="1">IFERROR(__xludf.DUMMYFUNCTION("""COMPUTED_VALUE"""),"06.001.0010.0304.0094.2046.3339040000000000000")</f>
        <v>06.001.0010.0304.0094.2046.3339040000000000000</v>
      </c>
      <c r="C966" s="98" t="str">
        <f ca="1">IFERROR(__xludf.DUMMYFUNCTION("""COMPUTED_VALUE"""),"04941")</f>
        <v>04941</v>
      </c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</row>
    <row r="967" spans="1:18">
      <c r="A967" s="97">
        <f ca="1">IFERROR(__xludf.DUMMYFUNCTION("""COMPUTED_VALUE"""),1172)</f>
        <v>1172</v>
      </c>
      <c r="B967" s="102" t="str">
        <f ca="1">IFERROR(__xludf.DUMMYFUNCTION("""COMPUTED_VALUE"""),"06.001.0010.0305.0094.2040.3339014000000000000")</f>
        <v>06.001.0010.0305.0094.2040.3339014000000000000</v>
      </c>
      <c r="C967" s="98" t="str">
        <f ca="1">IFERROR(__xludf.DUMMYFUNCTION("""COMPUTED_VALUE"""),"04941")</f>
        <v>04941</v>
      </c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</row>
    <row r="968" spans="1:18">
      <c r="A968" s="97">
        <f ca="1">IFERROR(__xludf.DUMMYFUNCTION("""COMPUTED_VALUE"""),1173)</f>
        <v>1173</v>
      </c>
      <c r="B968" s="102" t="str">
        <f ca="1">IFERROR(__xludf.DUMMYFUNCTION("""COMPUTED_VALUE"""),"06.001.0010.0305.0094.2040.3339030000000000000")</f>
        <v>06.001.0010.0305.0094.2040.3339030000000000000</v>
      </c>
      <c r="C968" s="98" t="str">
        <f ca="1">IFERROR(__xludf.DUMMYFUNCTION("""COMPUTED_VALUE"""),"04941")</f>
        <v>04941</v>
      </c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</row>
    <row r="969" spans="1:18">
      <c r="A969" s="97">
        <f ca="1">IFERROR(__xludf.DUMMYFUNCTION("""COMPUTED_VALUE"""),1174)</f>
        <v>1174</v>
      </c>
      <c r="B969" s="102" t="str">
        <f ca="1">IFERROR(__xludf.DUMMYFUNCTION("""COMPUTED_VALUE"""),"06.001.0010.0305.0094.2040.3339033000000000000")</f>
        <v>06.001.0010.0305.0094.2040.3339033000000000000</v>
      </c>
      <c r="C969" s="98" t="str">
        <f ca="1">IFERROR(__xludf.DUMMYFUNCTION("""COMPUTED_VALUE"""),"04941")</f>
        <v>04941</v>
      </c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</row>
    <row r="970" spans="1:18">
      <c r="A970" s="97">
        <f ca="1">IFERROR(__xludf.DUMMYFUNCTION("""COMPUTED_VALUE"""),1175)</f>
        <v>1175</v>
      </c>
      <c r="B970" s="102" t="str">
        <f ca="1">IFERROR(__xludf.DUMMYFUNCTION("""COMPUTED_VALUE"""),"06.001.0010.0305.0094.2040.3339039000000000000")</f>
        <v>06.001.0010.0305.0094.2040.3339039000000000000</v>
      </c>
      <c r="C970" s="98" t="str">
        <f ca="1">IFERROR(__xludf.DUMMYFUNCTION("""COMPUTED_VALUE"""),"04941")</f>
        <v>04941</v>
      </c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</row>
    <row r="971" spans="1:18">
      <c r="A971" s="97">
        <f ca="1">IFERROR(__xludf.DUMMYFUNCTION("""COMPUTED_VALUE"""),1176)</f>
        <v>1176</v>
      </c>
      <c r="B971" s="102" t="str">
        <f ca="1">IFERROR(__xludf.DUMMYFUNCTION("""COMPUTED_VALUE"""),"06.001.0010.0305.0094.2040.3339040000000000000")</f>
        <v>06.001.0010.0305.0094.2040.3339040000000000000</v>
      </c>
      <c r="C971" s="98" t="str">
        <f ca="1">IFERROR(__xludf.DUMMYFUNCTION("""COMPUTED_VALUE"""),"04941")</f>
        <v>04941</v>
      </c>
      <c r="E971" s="101"/>
      <c r="F971" s="101"/>
      <c r="G971" s="101"/>
      <c r="H971" s="101"/>
      <c r="I971" s="101"/>
      <c r="J971" s="101"/>
      <c r="K971" s="101"/>
      <c r="L971" s="101"/>
      <c r="M971" s="101"/>
      <c r="N971" s="101"/>
      <c r="O971" s="101"/>
      <c r="P971" s="101"/>
      <c r="Q971" s="101"/>
      <c r="R971" s="101"/>
    </row>
    <row r="972" spans="1:18">
      <c r="A972" s="97">
        <f ca="1">IFERROR(__xludf.DUMMYFUNCTION("""COMPUTED_VALUE"""),1177)</f>
        <v>1177</v>
      </c>
      <c r="B972" s="102" t="str">
        <f ca="1">IFERROR(__xludf.DUMMYFUNCTION("""COMPUTED_VALUE"""),"08.007.0008.0241.0118.2031.3339032000000000000")</f>
        <v>08.007.0008.0241.0118.2031.3339032000000000000</v>
      </c>
      <c r="C972" s="98" t="str">
        <f ca="1">IFERROR(__xludf.DUMMYFUNCTION("""COMPUTED_VALUE"""),"00902")</f>
        <v>00902</v>
      </c>
      <c r="E972" s="101"/>
      <c r="F972" s="101"/>
      <c r="G972" s="101"/>
      <c r="H972" s="101"/>
      <c r="I972" s="101"/>
      <c r="J972" s="101"/>
      <c r="K972" s="101"/>
      <c r="L972" s="101"/>
      <c r="M972" s="101"/>
      <c r="N972" s="101"/>
      <c r="O972" s="101"/>
      <c r="P972" s="101"/>
      <c r="Q972" s="101"/>
      <c r="R972" s="101"/>
    </row>
    <row r="973" spans="1:18">
      <c r="A973" s="97">
        <f ca="1">IFERROR(__xludf.DUMMYFUNCTION("""COMPUTED_VALUE"""),1178)</f>
        <v>1178</v>
      </c>
      <c r="B973" s="102" t="str">
        <f ca="1">IFERROR(__xludf.DUMMYFUNCTION("""COMPUTED_VALUE"""),"08.005.0008.0243.0118.6001.3339030000000000000")</f>
        <v>08.005.0008.0243.0118.6001.3339030000000000000</v>
      </c>
      <c r="C973" s="98" t="str">
        <f ca="1">IFERROR(__xludf.DUMMYFUNCTION("""COMPUTED_VALUE"""),"00879")</f>
        <v>00879</v>
      </c>
      <c r="E973" s="101"/>
      <c r="F973" s="101"/>
      <c r="G973" s="101"/>
      <c r="H973" s="101"/>
      <c r="I973" s="101"/>
      <c r="J973" s="101"/>
      <c r="K973" s="101"/>
      <c r="L973" s="101"/>
      <c r="M973" s="101"/>
      <c r="N973" s="101"/>
      <c r="O973" s="101"/>
      <c r="P973" s="101"/>
      <c r="Q973" s="101"/>
      <c r="R973" s="101"/>
    </row>
    <row r="974" spans="1:18">
      <c r="A974" s="97">
        <f ca="1">IFERROR(__xludf.DUMMYFUNCTION("""COMPUTED_VALUE"""),1179)</f>
        <v>1179</v>
      </c>
      <c r="B974" s="102" t="str">
        <f ca="1">IFERROR(__xludf.DUMMYFUNCTION("""COMPUTED_VALUE"""),"19.001.0004.0122.0131.2154.3339039000000000000")</f>
        <v>19.001.0004.0122.0131.2154.3339039000000000000</v>
      </c>
      <c r="C974" s="98" t="str">
        <f ca="1">IFERROR(__xludf.DUMMYFUNCTION("""COMPUTED_VALUE"""),"0000")</f>
        <v>0000</v>
      </c>
      <c r="E974" s="101"/>
      <c r="F974" s="101"/>
      <c r="G974" s="101"/>
      <c r="H974" s="101"/>
      <c r="I974" s="101"/>
      <c r="J974" s="101"/>
      <c r="K974" s="101"/>
      <c r="L974" s="101"/>
      <c r="M974" s="101"/>
      <c r="N974" s="101"/>
      <c r="O974" s="101"/>
      <c r="P974" s="101"/>
      <c r="Q974" s="101"/>
      <c r="R974" s="101"/>
    </row>
    <row r="975" spans="1:18">
      <c r="A975" s="97">
        <f ca="1">IFERROR(__xludf.DUMMYFUNCTION("""COMPUTED_VALUE"""),1180)</f>
        <v>1180</v>
      </c>
      <c r="B975" s="102" t="str">
        <f ca="1">IFERROR(__xludf.DUMMYFUNCTION("""COMPUTED_VALUE"""),"19.001.0004.0122.0131.2154.3339039000000000000")</f>
        <v>19.001.0004.0122.0131.2154.3339039000000000000</v>
      </c>
      <c r="C975" s="98" t="str">
        <f ca="1">IFERROR(__xludf.DUMMYFUNCTION("""COMPUTED_VALUE"""),"05105")</f>
        <v>05105</v>
      </c>
      <c r="E975" s="101"/>
      <c r="F975" s="101"/>
      <c r="G975" s="101"/>
      <c r="H975" s="101"/>
      <c r="I975" s="101"/>
      <c r="J975" s="101"/>
      <c r="K975" s="101"/>
      <c r="L975" s="101"/>
      <c r="M975" s="101"/>
      <c r="N975" s="101"/>
      <c r="O975" s="101"/>
      <c r="P975" s="101"/>
      <c r="Q975" s="101"/>
      <c r="R975" s="101"/>
    </row>
    <row r="976" spans="1:18">
      <c r="A976" s="97">
        <f ca="1">IFERROR(__xludf.DUMMYFUNCTION("""COMPUTED_VALUE"""),1181)</f>
        <v>1181</v>
      </c>
      <c r="B976" s="102" t="str">
        <f ca="1">IFERROR(__xludf.DUMMYFUNCTION("""COMPUTED_VALUE"""),"19.001.0004.0129.0131.2155.3339030000000000000")</f>
        <v>19.001.0004.0129.0131.2155.3339030000000000000</v>
      </c>
      <c r="C976" s="98" t="str">
        <f ca="1">IFERROR(__xludf.DUMMYFUNCTION("""COMPUTED_VALUE"""),"0000")</f>
        <v>0000</v>
      </c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1"/>
      <c r="R976" s="101"/>
    </row>
    <row r="977" spans="1:18">
      <c r="A977" s="97">
        <f ca="1">IFERROR(__xludf.DUMMYFUNCTION("""COMPUTED_VALUE"""),1182)</f>
        <v>1182</v>
      </c>
      <c r="B977" s="102" t="str">
        <f ca="1">IFERROR(__xludf.DUMMYFUNCTION("""COMPUTED_VALUE"""),"19.001.0004.0129.0131.2155.3339030000000000000")</f>
        <v>19.001.0004.0129.0131.2155.3339030000000000000</v>
      </c>
      <c r="C977" s="98" t="str">
        <f ca="1">IFERROR(__xludf.DUMMYFUNCTION("""COMPUTED_VALUE"""),"05105")</f>
        <v>05105</v>
      </c>
      <c r="E977" s="101"/>
      <c r="F977" s="101"/>
      <c r="G977" s="101"/>
      <c r="H977" s="101"/>
      <c r="I977" s="101"/>
      <c r="J977" s="101"/>
      <c r="K977" s="101"/>
      <c r="L977" s="101"/>
      <c r="M977" s="101"/>
      <c r="N977" s="101"/>
      <c r="O977" s="101"/>
      <c r="P977" s="101"/>
      <c r="Q977" s="101"/>
      <c r="R977" s="101"/>
    </row>
    <row r="978" spans="1:18">
      <c r="A978" s="97">
        <f ca="1">IFERROR(__xludf.DUMMYFUNCTION("""COMPUTED_VALUE"""),1183)</f>
        <v>1183</v>
      </c>
      <c r="B978" s="102" t="str">
        <f ca="1">IFERROR(__xludf.DUMMYFUNCTION("""COMPUTED_VALUE"""),"19.001.0004.0129.0131.2155.3339039000000000000")</f>
        <v>19.001.0004.0129.0131.2155.3339039000000000000</v>
      </c>
      <c r="C978" s="98" t="str">
        <f ca="1">IFERROR(__xludf.DUMMYFUNCTION("""COMPUTED_VALUE"""),"0000")</f>
        <v>0000</v>
      </c>
      <c r="E978" s="101"/>
      <c r="F978" s="101"/>
      <c r="G978" s="101"/>
      <c r="H978" s="101"/>
      <c r="I978" s="101"/>
      <c r="J978" s="101"/>
      <c r="K978" s="101"/>
      <c r="L978" s="101"/>
      <c r="M978" s="101"/>
      <c r="N978" s="101"/>
      <c r="O978" s="101"/>
      <c r="P978" s="101"/>
      <c r="Q978" s="101"/>
      <c r="R978" s="101"/>
    </row>
    <row r="979" spans="1:18">
      <c r="A979" s="97">
        <f ca="1">IFERROR(__xludf.DUMMYFUNCTION("""COMPUTED_VALUE"""),1184)</f>
        <v>1184</v>
      </c>
      <c r="B979" s="102" t="str">
        <f ca="1">IFERROR(__xludf.DUMMYFUNCTION("""COMPUTED_VALUE"""),"19.001.0004.0122.0131.2156.3319011000000000000")</f>
        <v>19.001.0004.0122.0131.2156.3319011000000000000</v>
      </c>
      <c r="C979" s="98" t="str">
        <f ca="1">IFERROR(__xludf.DUMMYFUNCTION("""COMPUTED_VALUE"""),"05105")</f>
        <v>05105</v>
      </c>
      <c r="E979" s="101"/>
      <c r="F979" s="101"/>
      <c r="G979" s="101"/>
      <c r="H979" s="101"/>
      <c r="I979" s="101"/>
      <c r="J979" s="101"/>
      <c r="K979" s="101"/>
      <c r="L979" s="101"/>
      <c r="M979" s="101"/>
      <c r="N979" s="101"/>
      <c r="O979" s="101"/>
      <c r="P979" s="101"/>
      <c r="Q979" s="101"/>
      <c r="R979" s="101"/>
    </row>
    <row r="980" spans="1:18">
      <c r="A980" s="97">
        <f ca="1">IFERROR(__xludf.DUMMYFUNCTION("""COMPUTED_VALUE"""),1185)</f>
        <v>1185</v>
      </c>
      <c r="B980" s="102" t="str">
        <f ca="1">IFERROR(__xludf.DUMMYFUNCTION("""COMPUTED_VALUE"""),"19.001.0004.0122.0131.2156.3319013000000000000")</f>
        <v>19.001.0004.0122.0131.2156.3319013000000000000</v>
      </c>
      <c r="C980" s="98" t="str">
        <f ca="1">IFERROR(__xludf.DUMMYFUNCTION("""COMPUTED_VALUE"""),"0000")</f>
        <v>0000</v>
      </c>
      <c r="E980" s="101"/>
      <c r="F980" s="101"/>
      <c r="G980" s="101"/>
      <c r="H980" s="101"/>
      <c r="I980" s="101"/>
      <c r="J980" s="101"/>
      <c r="K980" s="101"/>
      <c r="L980" s="101"/>
      <c r="M980" s="101"/>
      <c r="N980" s="101"/>
      <c r="O980" s="101"/>
      <c r="P980" s="101"/>
      <c r="Q980" s="101"/>
      <c r="R980" s="101"/>
    </row>
    <row r="981" spans="1:18">
      <c r="A981" s="97">
        <f ca="1">IFERROR(__xludf.DUMMYFUNCTION("""COMPUTED_VALUE"""),1186)</f>
        <v>1186</v>
      </c>
      <c r="B981" s="102" t="str">
        <f ca="1">IFERROR(__xludf.DUMMYFUNCTION("""COMPUTED_VALUE"""),"19.001.0004.0122.0131.2156.3339014000000000000")</f>
        <v>19.001.0004.0122.0131.2156.3339014000000000000</v>
      </c>
      <c r="C981" s="98" t="str">
        <f ca="1">IFERROR(__xludf.DUMMYFUNCTION("""COMPUTED_VALUE"""),"0000")</f>
        <v>0000</v>
      </c>
      <c r="E981" s="101"/>
      <c r="F981" s="101"/>
      <c r="G981" s="101"/>
      <c r="H981" s="101"/>
      <c r="I981" s="101"/>
      <c r="J981" s="101"/>
      <c r="K981" s="101"/>
      <c r="L981" s="101"/>
      <c r="M981" s="101"/>
      <c r="N981" s="101"/>
      <c r="O981" s="101"/>
      <c r="P981" s="101"/>
      <c r="Q981" s="101"/>
      <c r="R981" s="101"/>
    </row>
    <row r="982" spans="1:18">
      <c r="A982" s="97">
        <f ca="1">IFERROR(__xludf.DUMMYFUNCTION("""COMPUTED_VALUE"""),1187)</f>
        <v>1187</v>
      </c>
      <c r="B982" s="102" t="str">
        <f ca="1">IFERROR(__xludf.DUMMYFUNCTION("""COMPUTED_VALUE"""),"19.001.0004.0122.0131.2156.3339014000000000000")</f>
        <v>19.001.0004.0122.0131.2156.3339014000000000000</v>
      </c>
      <c r="C982" s="98" t="str">
        <f ca="1">IFERROR(__xludf.DUMMYFUNCTION("""COMPUTED_VALUE"""),"05105")</f>
        <v>05105</v>
      </c>
      <c r="E982" s="101"/>
      <c r="F982" s="101"/>
      <c r="G982" s="101"/>
      <c r="H982" s="101"/>
      <c r="I982" s="101"/>
      <c r="J982" s="101"/>
      <c r="K982" s="101"/>
      <c r="L982" s="101"/>
      <c r="M982" s="101"/>
      <c r="N982" s="101"/>
      <c r="O982" s="101"/>
      <c r="P982" s="101"/>
      <c r="Q982" s="101"/>
      <c r="R982" s="101"/>
    </row>
    <row r="983" spans="1:18">
      <c r="A983" s="97">
        <f ca="1">IFERROR(__xludf.DUMMYFUNCTION("""COMPUTED_VALUE"""),1188)</f>
        <v>1188</v>
      </c>
      <c r="B983" s="102" t="str">
        <f ca="1">IFERROR(__xludf.DUMMYFUNCTION("""COMPUTED_VALUE"""),"19.001.0004.0122.0131.2156.3339030000000000000")</f>
        <v>19.001.0004.0122.0131.2156.3339030000000000000</v>
      </c>
      <c r="C983" s="98" t="str">
        <f ca="1">IFERROR(__xludf.DUMMYFUNCTION("""COMPUTED_VALUE"""),"0000")</f>
        <v>0000</v>
      </c>
      <c r="E983" s="101"/>
      <c r="F983" s="101"/>
      <c r="G983" s="101"/>
      <c r="H983" s="101"/>
      <c r="I983" s="101"/>
      <c r="J983" s="101"/>
      <c r="K983" s="101"/>
      <c r="L983" s="101"/>
      <c r="M983" s="101"/>
      <c r="N983" s="101"/>
      <c r="O983" s="101"/>
      <c r="P983" s="101"/>
      <c r="Q983" s="101"/>
      <c r="R983" s="101"/>
    </row>
    <row r="984" spans="1:18">
      <c r="A984" s="97">
        <f ca="1">IFERROR(__xludf.DUMMYFUNCTION("""COMPUTED_VALUE"""),1189)</f>
        <v>1189</v>
      </c>
      <c r="B984" s="102" t="str">
        <f ca="1">IFERROR(__xludf.DUMMYFUNCTION("""COMPUTED_VALUE"""),"19.001.0004.0122.0131.2156.3339030000000000000")</f>
        <v>19.001.0004.0122.0131.2156.3339030000000000000</v>
      </c>
      <c r="C984" s="98" t="str">
        <f ca="1">IFERROR(__xludf.DUMMYFUNCTION("""COMPUTED_VALUE"""),"0002")</f>
        <v>0002</v>
      </c>
      <c r="E984" s="101"/>
      <c r="F984" s="101"/>
      <c r="G984" s="101"/>
      <c r="H984" s="101"/>
      <c r="I984" s="101"/>
      <c r="J984" s="101"/>
      <c r="K984" s="101"/>
      <c r="L984" s="101"/>
      <c r="M984" s="101"/>
      <c r="N984" s="101"/>
      <c r="O984" s="101"/>
      <c r="P984" s="101"/>
      <c r="Q984" s="101"/>
      <c r="R984" s="101"/>
    </row>
    <row r="985" spans="1:18">
      <c r="A985" s="97">
        <f ca="1">IFERROR(__xludf.DUMMYFUNCTION("""COMPUTED_VALUE"""),1190)</f>
        <v>1190</v>
      </c>
      <c r="B985" s="102" t="str">
        <f ca="1">IFERROR(__xludf.DUMMYFUNCTION("""COMPUTED_VALUE"""),"19.001.0004.0122.0131.2156.3339033000000000000")</f>
        <v>19.001.0004.0122.0131.2156.3339033000000000000</v>
      </c>
      <c r="C985" s="98" t="str">
        <f ca="1">IFERROR(__xludf.DUMMYFUNCTION("""COMPUTED_VALUE"""),"0000")</f>
        <v>0000</v>
      </c>
      <c r="E985" s="101"/>
      <c r="F985" s="101"/>
      <c r="G985" s="101"/>
      <c r="H985" s="101"/>
      <c r="I985" s="101"/>
      <c r="J985" s="101"/>
      <c r="K985" s="101"/>
      <c r="L985" s="101"/>
      <c r="M985" s="101"/>
      <c r="N985" s="101"/>
      <c r="O985" s="101"/>
      <c r="P985" s="101"/>
      <c r="Q985" s="101"/>
      <c r="R985" s="101"/>
    </row>
    <row r="986" spans="1:18">
      <c r="A986" s="97">
        <f ca="1">IFERROR(__xludf.DUMMYFUNCTION("""COMPUTED_VALUE"""),1191)</f>
        <v>1191</v>
      </c>
      <c r="B986" s="102" t="str">
        <f ca="1">IFERROR(__xludf.DUMMYFUNCTION("""COMPUTED_VALUE"""),"19.001.0004.0122.0131.2156.3339033000000000000")</f>
        <v>19.001.0004.0122.0131.2156.3339033000000000000</v>
      </c>
      <c r="C986" s="98" t="str">
        <f ca="1">IFERROR(__xludf.DUMMYFUNCTION("""COMPUTED_VALUE"""),"05105")</f>
        <v>05105</v>
      </c>
      <c r="E986" s="101"/>
      <c r="F986" s="101"/>
      <c r="G986" s="101"/>
      <c r="H986" s="101"/>
      <c r="I986" s="101"/>
      <c r="J986" s="101"/>
      <c r="K986" s="101"/>
      <c r="L986" s="101"/>
      <c r="M986" s="101"/>
      <c r="N986" s="101"/>
      <c r="O986" s="101"/>
      <c r="P986" s="101"/>
      <c r="Q986" s="101"/>
      <c r="R986" s="101"/>
    </row>
    <row r="987" spans="1:18">
      <c r="A987" s="97">
        <f ca="1">IFERROR(__xludf.DUMMYFUNCTION("""COMPUTED_VALUE"""),1192)</f>
        <v>1192</v>
      </c>
      <c r="B987" s="102" t="str">
        <f ca="1">IFERROR(__xludf.DUMMYFUNCTION("""COMPUTED_VALUE"""),"19.001.0004.0122.0131.2156.3339036000000000000")</f>
        <v>19.001.0004.0122.0131.2156.3339036000000000000</v>
      </c>
      <c r="C987" s="98" t="str">
        <f ca="1">IFERROR(__xludf.DUMMYFUNCTION("""COMPUTED_VALUE"""),"0000")</f>
        <v>0000</v>
      </c>
      <c r="E987" s="101"/>
      <c r="F987" s="101"/>
      <c r="G987" s="101"/>
      <c r="H987" s="101"/>
      <c r="I987" s="101"/>
      <c r="J987" s="101"/>
      <c r="K987" s="101"/>
      <c r="L987" s="101"/>
      <c r="M987" s="101"/>
      <c r="N987" s="101"/>
      <c r="O987" s="101"/>
      <c r="P987" s="101"/>
      <c r="Q987" s="101"/>
      <c r="R987" s="101"/>
    </row>
    <row r="988" spans="1:18">
      <c r="A988" s="97">
        <f ca="1">IFERROR(__xludf.DUMMYFUNCTION("""COMPUTED_VALUE"""),1193)</f>
        <v>1193</v>
      </c>
      <c r="B988" s="102" t="str">
        <f ca="1">IFERROR(__xludf.DUMMYFUNCTION("""COMPUTED_VALUE"""),"19.001.0004.0122.0131.2156.3339036000000000000")</f>
        <v>19.001.0004.0122.0131.2156.3339036000000000000</v>
      </c>
      <c r="C988" s="98" t="str">
        <f ca="1">IFERROR(__xludf.DUMMYFUNCTION("""COMPUTED_VALUE"""),"05105")</f>
        <v>05105</v>
      </c>
      <c r="E988" s="101"/>
      <c r="F988" s="101"/>
      <c r="G988" s="101"/>
      <c r="H988" s="101"/>
      <c r="I988" s="101"/>
      <c r="J988" s="101"/>
      <c r="K988" s="101"/>
      <c r="L988" s="101"/>
      <c r="M988" s="101"/>
      <c r="N988" s="101"/>
      <c r="O988" s="101"/>
      <c r="P988" s="101"/>
      <c r="Q988" s="101"/>
      <c r="R988" s="101"/>
    </row>
    <row r="989" spans="1:18">
      <c r="A989" s="97">
        <f ca="1">IFERROR(__xludf.DUMMYFUNCTION("""COMPUTED_VALUE"""),1194)</f>
        <v>1194</v>
      </c>
      <c r="B989" s="102" t="str">
        <f ca="1">IFERROR(__xludf.DUMMYFUNCTION("""COMPUTED_VALUE"""),"19.001.0004.0122.0131.2156.3339039000000000000")</f>
        <v>19.001.0004.0122.0131.2156.3339039000000000000</v>
      </c>
      <c r="C989" s="98" t="str">
        <f ca="1">IFERROR(__xludf.DUMMYFUNCTION("""COMPUTED_VALUE"""),"0000")</f>
        <v>0000</v>
      </c>
      <c r="E989" s="101"/>
      <c r="F989" s="101"/>
      <c r="G989" s="101"/>
      <c r="H989" s="101"/>
      <c r="I989" s="101"/>
      <c r="J989" s="101"/>
      <c r="K989" s="101"/>
      <c r="L989" s="101"/>
      <c r="M989" s="101"/>
      <c r="N989" s="101"/>
      <c r="O989" s="101"/>
      <c r="P989" s="101"/>
      <c r="Q989" s="101"/>
      <c r="R989" s="101"/>
    </row>
    <row r="990" spans="1:18">
      <c r="A990" s="97">
        <f ca="1">IFERROR(__xludf.DUMMYFUNCTION("""COMPUTED_VALUE"""),1195)</f>
        <v>1195</v>
      </c>
      <c r="B990" s="102" t="str">
        <f ca="1">IFERROR(__xludf.DUMMYFUNCTION("""COMPUTED_VALUE"""),"19.001.0004.0122.0131.2156.3339039000000000000")</f>
        <v>19.001.0004.0122.0131.2156.3339039000000000000</v>
      </c>
      <c r="C990" s="98" t="str">
        <f ca="1">IFERROR(__xludf.DUMMYFUNCTION("""COMPUTED_VALUE"""),"05105")</f>
        <v>05105</v>
      </c>
      <c r="E990" s="101"/>
      <c r="F990" s="101"/>
      <c r="G990" s="101"/>
      <c r="H990" s="101"/>
      <c r="I990" s="101"/>
      <c r="J990" s="101"/>
      <c r="K990" s="101"/>
      <c r="L990" s="101"/>
      <c r="M990" s="101"/>
      <c r="N990" s="101"/>
      <c r="O990" s="101"/>
      <c r="P990" s="101"/>
      <c r="Q990" s="101"/>
      <c r="R990" s="101"/>
    </row>
    <row r="991" spans="1:18">
      <c r="A991" s="97">
        <f ca="1">IFERROR(__xludf.DUMMYFUNCTION("""COMPUTED_VALUE"""),1196)</f>
        <v>1196</v>
      </c>
      <c r="B991" s="102" t="str">
        <f ca="1">IFERROR(__xludf.DUMMYFUNCTION("""COMPUTED_VALUE"""),"19.001.0004.0122.0131.2156.3339040000000000000")</f>
        <v>19.001.0004.0122.0131.2156.3339040000000000000</v>
      </c>
      <c r="C991" s="98" t="str">
        <f ca="1">IFERROR(__xludf.DUMMYFUNCTION("""COMPUTED_VALUE"""),"0000")</f>
        <v>0000</v>
      </c>
      <c r="E991" s="101"/>
      <c r="F991" s="101"/>
      <c r="G991" s="101"/>
      <c r="H991" s="101"/>
      <c r="I991" s="101"/>
      <c r="J991" s="101"/>
      <c r="K991" s="101"/>
      <c r="L991" s="101"/>
      <c r="M991" s="101"/>
      <c r="N991" s="101"/>
      <c r="O991" s="101"/>
      <c r="P991" s="101"/>
      <c r="Q991" s="101"/>
      <c r="R991" s="101"/>
    </row>
    <row r="992" spans="1:18">
      <c r="A992" s="97">
        <f ca="1">IFERROR(__xludf.DUMMYFUNCTION("""COMPUTED_VALUE"""),1197)</f>
        <v>1197</v>
      </c>
      <c r="B992" s="102" t="str">
        <f ca="1">IFERROR(__xludf.DUMMYFUNCTION("""COMPUTED_VALUE"""),"19.001.0004.0122.0131.2156.3339040000000000000")</f>
        <v>19.001.0004.0122.0131.2156.3339040000000000000</v>
      </c>
      <c r="C992" s="98" t="str">
        <f ca="1">IFERROR(__xludf.DUMMYFUNCTION("""COMPUTED_VALUE"""),"05105")</f>
        <v>05105</v>
      </c>
      <c r="E992" s="101"/>
      <c r="F992" s="101"/>
      <c r="G992" s="101"/>
      <c r="H992" s="101"/>
      <c r="I992" s="101"/>
      <c r="J992" s="101"/>
      <c r="K992" s="101"/>
      <c r="L992" s="101"/>
      <c r="M992" s="101"/>
      <c r="N992" s="101"/>
      <c r="O992" s="101"/>
      <c r="P992" s="101"/>
      <c r="Q992" s="101"/>
      <c r="R992" s="101"/>
    </row>
    <row r="993" spans="1:18">
      <c r="A993" s="97">
        <f ca="1">IFERROR(__xludf.DUMMYFUNCTION("""COMPUTED_VALUE"""),1198)</f>
        <v>1198</v>
      </c>
      <c r="B993" s="102" t="str">
        <f ca="1">IFERROR(__xludf.DUMMYFUNCTION("""COMPUTED_VALUE"""),"19.001.0004.0122.0131.2156.3449052000000000000")</f>
        <v>19.001.0004.0122.0131.2156.3449052000000000000</v>
      </c>
      <c r="C993" s="98" t="str">
        <f ca="1">IFERROR(__xludf.DUMMYFUNCTION("""COMPUTED_VALUE"""),"0000")</f>
        <v>0000</v>
      </c>
      <c r="E993" s="101"/>
      <c r="F993" s="101"/>
      <c r="G993" s="101"/>
      <c r="H993" s="101"/>
      <c r="I993" s="101"/>
      <c r="J993" s="101"/>
      <c r="K993" s="101"/>
      <c r="L993" s="101"/>
      <c r="M993" s="101"/>
      <c r="N993" s="101"/>
      <c r="O993" s="101"/>
      <c r="P993" s="101"/>
      <c r="Q993" s="101"/>
      <c r="R993" s="101"/>
    </row>
    <row r="994" spans="1:18">
      <c r="A994" s="97">
        <f ca="1">IFERROR(__xludf.DUMMYFUNCTION("""COMPUTED_VALUE"""),1199)</f>
        <v>1199</v>
      </c>
      <c r="B994" s="102" t="str">
        <f ca="1">IFERROR(__xludf.DUMMYFUNCTION("""COMPUTED_VALUE"""),"19.001.0004.0122.0131.2156.3449052000000000000")</f>
        <v>19.001.0004.0122.0131.2156.3449052000000000000</v>
      </c>
      <c r="C994" s="98" t="str">
        <f ca="1">IFERROR(__xludf.DUMMYFUNCTION("""COMPUTED_VALUE"""),"05105")</f>
        <v>05105</v>
      </c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1"/>
      <c r="Q994" s="101"/>
      <c r="R994" s="101"/>
    </row>
    <row r="995" spans="1:18">
      <c r="A995" s="97">
        <f ca="1">IFERROR(__xludf.DUMMYFUNCTION("""COMPUTED_VALUE"""),1200)</f>
        <v>1200</v>
      </c>
      <c r="B995" s="102" t="str">
        <f ca="1">IFERROR(__xludf.DUMMYFUNCTION("""COMPUTED_VALUE"""),"19.001.0004.0121.0131.2157.3339030000000000000")</f>
        <v>19.001.0004.0121.0131.2157.3339030000000000000</v>
      </c>
      <c r="C995" s="98" t="str">
        <f ca="1">IFERROR(__xludf.DUMMYFUNCTION("""COMPUTED_VALUE"""),"0000")</f>
        <v>0000</v>
      </c>
      <c r="E995" s="101"/>
      <c r="F995" s="101"/>
      <c r="G995" s="101"/>
      <c r="H995" s="101"/>
      <c r="I995" s="101"/>
      <c r="J995" s="101"/>
      <c r="K995" s="101"/>
      <c r="L995" s="101"/>
      <c r="M995" s="101"/>
      <c r="N995" s="101"/>
      <c r="O995" s="101"/>
      <c r="P995" s="101"/>
      <c r="Q995" s="101"/>
      <c r="R995" s="101"/>
    </row>
    <row r="996" spans="1:18">
      <c r="A996" s="97">
        <f ca="1">IFERROR(__xludf.DUMMYFUNCTION("""COMPUTED_VALUE"""),1201)</f>
        <v>1201</v>
      </c>
      <c r="B996" s="102" t="str">
        <f ca="1">IFERROR(__xludf.DUMMYFUNCTION("""COMPUTED_VALUE"""),"19.001.0004.0121.0131.2157.3339030000000000000")</f>
        <v>19.001.0004.0121.0131.2157.3339030000000000000</v>
      </c>
      <c r="C996" s="98" t="str">
        <f ca="1">IFERROR(__xludf.DUMMYFUNCTION("""COMPUTED_VALUE"""),"05105")</f>
        <v>05105</v>
      </c>
      <c r="E996" s="101"/>
      <c r="F996" s="101"/>
      <c r="G996" s="101"/>
      <c r="H996" s="101"/>
      <c r="I996" s="101"/>
      <c r="J996" s="101"/>
      <c r="K996" s="101"/>
      <c r="L996" s="101"/>
      <c r="M996" s="101"/>
      <c r="N996" s="101"/>
      <c r="O996" s="101"/>
      <c r="P996" s="101"/>
      <c r="Q996" s="101"/>
      <c r="R996" s="101"/>
    </row>
    <row r="997" spans="1:18">
      <c r="A997" s="97">
        <f ca="1">IFERROR(__xludf.DUMMYFUNCTION("""COMPUTED_VALUE"""),1202)</f>
        <v>1202</v>
      </c>
      <c r="B997" s="102" t="str">
        <f ca="1">IFERROR(__xludf.DUMMYFUNCTION("""COMPUTED_VALUE"""),"19.001.0004.0121.0131.2157.3339039000000000000")</f>
        <v>19.001.0004.0121.0131.2157.3339039000000000000</v>
      </c>
      <c r="C997" s="98" t="str">
        <f ca="1">IFERROR(__xludf.DUMMYFUNCTION("""COMPUTED_VALUE"""),"0000")</f>
        <v>0000</v>
      </c>
      <c r="E997" s="101"/>
      <c r="F997" s="101"/>
      <c r="G997" s="101"/>
      <c r="H997" s="101"/>
      <c r="I997" s="101"/>
      <c r="J997" s="101"/>
      <c r="K997" s="101"/>
      <c r="L997" s="101"/>
      <c r="M997" s="101"/>
      <c r="N997" s="101"/>
      <c r="O997" s="101"/>
      <c r="P997" s="101"/>
      <c r="Q997" s="101"/>
      <c r="R997" s="101"/>
    </row>
    <row r="998" spans="1:18">
      <c r="A998" s="97">
        <f ca="1">IFERROR(__xludf.DUMMYFUNCTION("""COMPUTED_VALUE"""),1203)</f>
        <v>1203</v>
      </c>
      <c r="B998" s="102" t="str">
        <f ca="1">IFERROR(__xludf.DUMMYFUNCTION("""COMPUTED_VALUE"""),"19.001.0004.0121.0131.2157.3339039000000000000")</f>
        <v>19.001.0004.0121.0131.2157.3339039000000000000</v>
      </c>
      <c r="C998" s="98" t="str">
        <f ca="1">IFERROR(__xludf.DUMMYFUNCTION("""COMPUTED_VALUE"""),"05105")</f>
        <v>05105</v>
      </c>
      <c r="E998" s="101"/>
      <c r="F998" s="101"/>
      <c r="G998" s="101"/>
      <c r="H998" s="101"/>
      <c r="I998" s="101"/>
      <c r="J998" s="101"/>
      <c r="K998" s="101"/>
      <c r="L998" s="101"/>
      <c r="M998" s="101"/>
      <c r="N998" s="101"/>
      <c r="O998" s="101"/>
      <c r="P998" s="101"/>
      <c r="Q998" s="101"/>
      <c r="R998" s="101"/>
    </row>
    <row r="999" spans="1:18">
      <c r="A999" s="97">
        <f ca="1">IFERROR(__xludf.DUMMYFUNCTION("""COMPUTED_VALUE"""),1204)</f>
        <v>1204</v>
      </c>
      <c r="B999" s="102" t="str">
        <f ca="1">IFERROR(__xludf.DUMMYFUNCTION("""COMPUTED_VALUE"""),"19.001.0015.0452.0104.1084.3449052000000000000")</f>
        <v>19.001.0015.0452.0104.1084.3449052000000000000</v>
      </c>
      <c r="C999" s="98" t="str">
        <f ca="1">IFERROR(__xludf.DUMMYFUNCTION("""COMPUTED_VALUE"""),"0000")</f>
        <v>0000</v>
      </c>
      <c r="E999" s="101"/>
      <c r="F999" s="101"/>
      <c r="G999" s="101"/>
      <c r="H999" s="101"/>
      <c r="I999" s="101"/>
      <c r="J999" s="101"/>
      <c r="K999" s="101"/>
      <c r="L999" s="101"/>
      <c r="M999" s="101"/>
      <c r="N999" s="101"/>
      <c r="O999" s="101"/>
      <c r="P999" s="101"/>
      <c r="Q999" s="101"/>
      <c r="R999" s="101"/>
    </row>
    <row r="1000" spans="1:18">
      <c r="A1000" s="97">
        <f ca="1">IFERROR(__xludf.DUMMYFUNCTION("""COMPUTED_VALUE"""),1205)</f>
        <v>1205</v>
      </c>
      <c r="B1000" s="102" t="str">
        <f ca="1">IFERROR(__xludf.DUMMYFUNCTION("""COMPUTED_VALUE"""),"19.001.0015.0452.0104.2158.3339039000000000000")</f>
        <v>19.001.0015.0452.0104.2158.3339039000000000000</v>
      </c>
      <c r="C1000" s="98" t="str">
        <f ca="1">IFERROR(__xludf.DUMMYFUNCTION("""COMPUTED_VALUE"""),"0000")</f>
        <v>0000</v>
      </c>
      <c r="E1000" s="101"/>
      <c r="F1000" s="101"/>
      <c r="G1000" s="101"/>
      <c r="H1000" s="101"/>
      <c r="I1000" s="101"/>
      <c r="J1000" s="101"/>
      <c r="K1000" s="101"/>
      <c r="L1000" s="101"/>
      <c r="M1000" s="101"/>
      <c r="N1000" s="101"/>
      <c r="O1000" s="101"/>
      <c r="P1000" s="101"/>
      <c r="Q1000" s="101"/>
      <c r="R1000" s="101"/>
    </row>
    <row r="1001" spans="1:18">
      <c r="A1001" s="97">
        <f ca="1">IFERROR(__xludf.DUMMYFUNCTION("""COMPUTED_VALUE"""),1206)</f>
        <v>1206</v>
      </c>
      <c r="B1001" s="102" t="str">
        <f ca="1">IFERROR(__xludf.DUMMYFUNCTION("""COMPUTED_VALUE"""),"19.001.0015.0452.0104.2158.3339040000000000000")</f>
        <v>19.001.0015.0452.0104.2158.3339040000000000000</v>
      </c>
      <c r="C1001" s="98" t="str">
        <f ca="1">IFERROR(__xludf.DUMMYFUNCTION("""COMPUTED_VALUE"""),"0000")</f>
        <v>0000</v>
      </c>
      <c r="E1001" s="101"/>
      <c r="F1001" s="101"/>
      <c r="G1001" s="101"/>
      <c r="H1001" s="101"/>
      <c r="I1001" s="101"/>
      <c r="J1001" s="101"/>
      <c r="K1001" s="101"/>
      <c r="L1001" s="101"/>
      <c r="M1001" s="101"/>
      <c r="N1001" s="101"/>
      <c r="O1001" s="101"/>
      <c r="P1001" s="101"/>
      <c r="Q1001" s="101"/>
      <c r="R1001" s="101"/>
    </row>
    <row r="1002" spans="1:18">
      <c r="A1002" s="97">
        <f ca="1">IFERROR(__xludf.DUMMYFUNCTION("""COMPUTED_VALUE"""),1207)</f>
        <v>1207</v>
      </c>
      <c r="B1002" s="102" t="str">
        <f ca="1">IFERROR(__xludf.DUMMYFUNCTION("""COMPUTED_VALUE"""),"19.001.0015.0452.0104.2158.3449051000000000000")</f>
        <v>19.001.0015.0452.0104.2158.3449051000000000000</v>
      </c>
      <c r="C1002" s="98" t="str">
        <f ca="1">IFERROR(__xludf.DUMMYFUNCTION("""COMPUTED_VALUE"""),"0000")</f>
        <v>0000</v>
      </c>
      <c r="E1002" s="101"/>
      <c r="F1002" s="101"/>
      <c r="G1002" s="101"/>
      <c r="H1002" s="101"/>
      <c r="I1002" s="101"/>
      <c r="J1002" s="101"/>
      <c r="K1002" s="101"/>
      <c r="L1002" s="101"/>
      <c r="M1002" s="101"/>
      <c r="N1002" s="101"/>
      <c r="O1002" s="101"/>
      <c r="P1002" s="101"/>
      <c r="Q1002" s="101"/>
      <c r="R1002" s="101"/>
    </row>
    <row r="1003" spans="1:18">
      <c r="A1003" s="97">
        <f ca="1">IFERROR(__xludf.DUMMYFUNCTION("""COMPUTED_VALUE"""),1208)</f>
        <v>1208</v>
      </c>
      <c r="B1003" s="102" t="str">
        <f ca="1">IFERROR(__xludf.DUMMYFUNCTION("""COMPUTED_VALUE"""),"06.001.0010.0301.0094.2039.3337230000000000000")</f>
        <v>06.001.0010.0301.0094.2039.3337230000000000000</v>
      </c>
      <c r="C1003" s="98" t="str">
        <f ca="1">IFERROR(__xludf.DUMMYFUNCTION("""COMPUTED_VALUE"""),"10170")</f>
        <v>10170</v>
      </c>
      <c r="E1003" s="101"/>
      <c r="F1003" s="101"/>
      <c r="G1003" s="101"/>
      <c r="H1003" s="101"/>
      <c r="I1003" s="101"/>
      <c r="J1003" s="101"/>
      <c r="K1003" s="101"/>
      <c r="L1003" s="101"/>
      <c r="M1003" s="101"/>
      <c r="N1003" s="101"/>
      <c r="O1003" s="101"/>
      <c r="P1003" s="101"/>
      <c r="Q1003" s="101"/>
      <c r="R1003" s="101"/>
    </row>
    <row r="1004" spans="1:18">
      <c r="A1004" s="97">
        <f ca="1">IFERROR(__xludf.DUMMYFUNCTION("""COMPUTED_VALUE"""),1209)</f>
        <v>1209</v>
      </c>
      <c r="B1004" s="102" t="str">
        <f ca="1">IFERROR(__xludf.DUMMYFUNCTION("""COMPUTED_VALUE"""),"06.001.0010.0301.0094.2038.3339039000000000000")</f>
        <v>06.001.0010.0301.0094.2038.3339039000000000000</v>
      </c>
      <c r="C1004" s="98" t="str">
        <f ca="1">IFERROR(__xludf.DUMMYFUNCTION("""COMPUTED_VALUE"""),"00499")</f>
        <v>00499</v>
      </c>
      <c r="E1004" s="101"/>
      <c r="F1004" s="101"/>
      <c r="G1004" s="101"/>
      <c r="H1004" s="101"/>
      <c r="I1004" s="101"/>
      <c r="J1004" s="101"/>
      <c r="K1004" s="101"/>
      <c r="L1004" s="101"/>
      <c r="M1004" s="101"/>
      <c r="N1004" s="101"/>
      <c r="O1004" s="101"/>
      <c r="P1004" s="101"/>
      <c r="Q1004" s="101"/>
      <c r="R1004" s="101"/>
    </row>
    <row r="1005" spans="1:18">
      <c r="A1005" s="97">
        <f ca="1">IFERROR(__xludf.DUMMYFUNCTION("""COMPUTED_VALUE"""),1210)</f>
        <v>1210</v>
      </c>
      <c r="B1005" s="102" t="str">
        <f ca="1">IFERROR(__xludf.DUMMYFUNCTION("""COMPUTED_VALUE"""),"06.001.0010.0301.0094.2039.3337230000000000000")</f>
        <v>06.001.0010.0301.0094.2039.3337230000000000000</v>
      </c>
      <c r="C1005" s="98" t="str">
        <f ca="1">IFERROR(__xludf.DUMMYFUNCTION("""COMPUTED_VALUE"""),"01016")</f>
        <v>01016</v>
      </c>
      <c r="E1005" s="101"/>
      <c r="F1005" s="101"/>
      <c r="G1005" s="101"/>
      <c r="H1005" s="101"/>
      <c r="I1005" s="101"/>
      <c r="J1005" s="101"/>
      <c r="K1005" s="101"/>
      <c r="L1005" s="101"/>
      <c r="M1005" s="101"/>
      <c r="N1005" s="101"/>
      <c r="O1005" s="101"/>
      <c r="P1005" s="101"/>
      <c r="Q1005" s="101"/>
      <c r="R1005" s="101"/>
    </row>
    <row r="1006" spans="1:18">
      <c r="A1006" s="97">
        <f ca="1">IFERROR(__xludf.DUMMYFUNCTION("""COMPUTED_VALUE"""),1211)</f>
        <v>1211</v>
      </c>
      <c r="B1006" s="102" t="str">
        <f ca="1">IFERROR(__xludf.DUMMYFUNCTION("""COMPUTED_VALUE"""),"06.001.0010.0301.0094.2039.3339037000000000000")</f>
        <v>06.001.0010.0301.0094.2039.3339037000000000000</v>
      </c>
      <c r="C1006" s="98" t="str">
        <f ca="1">IFERROR(__xludf.DUMMYFUNCTION("""COMPUTED_VALUE"""),"01016")</f>
        <v>01016</v>
      </c>
      <c r="E1006" s="101"/>
      <c r="F1006" s="101"/>
      <c r="G1006" s="101"/>
      <c r="H1006" s="101"/>
      <c r="I1006" s="101"/>
      <c r="J1006" s="101"/>
      <c r="K1006" s="101"/>
      <c r="L1006" s="101"/>
      <c r="M1006" s="101"/>
      <c r="N1006" s="101"/>
      <c r="O1006" s="101"/>
      <c r="P1006" s="101"/>
      <c r="Q1006" s="101"/>
      <c r="R1006" s="101"/>
    </row>
    <row r="1007" spans="1:18">
      <c r="A1007" s="97">
        <f ca="1">IFERROR(__xludf.DUMMYFUNCTION("""COMPUTED_VALUE"""),1212)</f>
        <v>1212</v>
      </c>
      <c r="B1007" s="102" t="str">
        <f ca="1">IFERROR(__xludf.DUMMYFUNCTION("""COMPUTED_VALUE"""),"06.001.0010.0301.0094.2039.3339039000000000000")</f>
        <v>06.001.0010.0301.0094.2039.3339039000000000000</v>
      </c>
      <c r="C1007" s="98" t="str">
        <f ca="1">IFERROR(__xludf.DUMMYFUNCTION("""COMPUTED_VALUE"""),"01019")</f>
        <v>01019</v>
      </c>
      <c r="E1007" s="101"/>
      <c r="F1007" s="101"/>
      <c r="G1007" s="101"/>
      <c r="H1007" s="101"/>
      <c r="I1007" s="101"/>
      <c r="J1007" s="101"/>
      <c r="K1007" s="101"/>
      <c r="L1007" s="101"/>
      <c r="M1007" s="101"/>
      <c r="N1007" s="101"/>
      <c r="O1007" s="101"/>
      <c r="P1007" s="101"/>
      <c r="Q1007" s="101"/>
      <c r="R1007" s="101"/>
    </row>
    <row r="1008" spans="1:18">
      <c r="A1008" s="97">
        <f ca="1">IFERROR(__xludf.DUMMYFUNCTION("""COMPUTED_VALUE"""),1213)</f>
        <v>1213</v>
      </c>
      <c r="B1008" s="102" t="str">
        <f ca="1">IFERROR(__xludf.DUMMYFUNCTION("""COMPUTED_VALUE"""),"06.001.0010.0301.0094.2039.3339039000000000000")</f>
        <v>06.001.0010.0301.0094.2039.3339039000000000000</v>
      </c>
      <c r="C1008" s="98" t="str">
        <f ca="1">IFERROR(__xludf.DUMMYFUNCTION("""COMPUTED_VALUE"""),"00012")</f>
        <v>00012</v>
      </c>
      <c r="E1008" s="101"/>
      <c r="F1008" s="101"/>
      <c r="G1008" s="101"/>
      <c r="H1008" s="101"/>
      <c r="I1008" s="101"/>
      <c r="J1008" s="101"/>
      <c r="K1008" s="101"/>
      <c r="L1008" s="101"/>
      <c r="M1008" s="101"/>
      <c r="N1008" s="101"/>
      <c r="O1008" s="101"/>
      <c r="P1008" s="101"/>
      <c r="Q1008" s="101"/>
      <c r="R1008" s="101"/>
    </row>
    <row r="1009" spans="1:18">
      <c r="A1009" s="97">
        <f ca="1">IFERROR(__xludf.DUMMYFUNCTION("""COMPUTED_VALUE"""),1214)</f>
        <v>1214</v>
      </c>
      <c r="B1009" s="102" t="str">
        <f ca="1">IFERROR(__xludf.DUMMYFUNCTION("""COMPUTED_VALUE"""),"06.001.0010.0305.0094.2040.3339037000000000000")</f>
        <v>06.001.0010.0305.0094.2040.3339037000000000000</v>
      </c>
      <c r="C1009" s="98" t="str">
        <f ca="1">IFERROR(__xludf.DUMMYFUNCTION("""COMPUTED_VALUE"""),"00497")</f>
        <v>00497</v>
      </c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</row>
    <row r="1010" spans="1:18">
      <c r="A1010" s="97">
        <f ca="1">IFERROR(__xludf.DUMMYFUNCTION("""COMPUTED_VALUE"""),1215)</f>
        <v>1215</v>
      </c>
      <c r="B1010" s="102" t="str">
        <f ca="1">IFERROR(__xludf.DUMMYFUNCTION("""COMPUTED_VALUE"""),"06.001.0010.0302.0094.2044.3339039000000000000")</f>
        <v>06.001.0010.0302.0094.2044.3339039000000000000</v>
      </c>
      <c r="C1010" s="98" t="str">
        <f ca="1">IFERROR(__xludf.DUMMYFUNCTION("""COMPUTED_VALUE"""),"04941")</f>
        <v>04941</v>
      </c>
      <c r="E1010" s="101"/>
      <c r="F1010" s="101"/>
      <c r="G1010" s="101"/>
      <c r="H1010" s="101"/>
      <c r="I1010" s="101"/>
      <c r="J1010" s="101"/>
      <c r="K1010" s="101"/>
      <c r="L1010" s="101"/>
      <c r="M1010" s="101"/>
      <c r="N1010" s="101"/>
      <c r="O1010" s="101"/>
      <c r="P1010" s="101"/>
      <c r="Q1010" s="101"/>
      <c r="R1010" s="101"/>
    </row>
    <row r="1011" spans="1:18">
      <c r="A1011" s="97">
        <f ca="1">IFERROR(__xludf.DUMMYFUNCTION("""COMPUTED_VALUE"""),1216)</f>
        <v>1216</v>
      </c>
      <c r="B1011" s="102" t="str">
        <f ca="1">IFERROR(__xludf.DUMMYFUNCTION("""COMPUTED_VALUE"""),"06.001.0010.0302.0094.2045.3339039000000000000")</f>
        <v>06.001.0010.0302.0094.2045.3339039000000000000</v>
      </c>
      <c r="C1011" s="98" t="str">
        <f ca="1">IFERROR(__xludf.DUMMYFUNCTION("""COMPUTED_VALUE"""),"04941")</f>
        <v>04941</v>
      </c>
      <c r="E1011" s="101"/>
      <c r="F1011" s="101"/>
      <c r="G1011" s="101"/>
      <c r="H1011" s="101"/>
      <c r="I1011" s="101"/>
      <c r="J1011" s="101"/>
      <c r="K1011" s="101"/>
      <c r="L1011" s="101"/>
      <c r="M1011" s="101"/>
      <c r="N1011" s="101"/>
      <c r="O1011" s="101"/>
      <c r="P1011" s="101"/>
      <c r="Q1011" s="101"/>
      <c r="R1011" s="101"/>
    </row>
    <row r="1012" spans="1:18">
      <c r="A1012" s="97">
        <f ca="1">IFERROR(__xludf.DUMMYFUNCTION("""COMPUTED_VALUE"""),1217)</f>
        <v>1217</v>
      </c>
      <c r="B1012" s="102" t="str">
        <f ca="1">IFERROR(__xludf.DUMMYFUNCTION("""COMPUTED_VALUE"""),"06.001.0010.0301.0094.1019.3449052000000000000")</f>
        <v>06.001.0010.0301.0094.1019.3449052000000000000</v>
      </c>
      <c r="C1012" s="98" t="str">
        <f ca="1">IFERROR(__xludf.DUMMYFUNCTION("""COMPUTED_VALUE"""),"00501")</f>
        <v>00501</v>
      </c>
      <c r="E1012" s="101"/>
      <c r="F1012" s="101"/>
      <c r="G1012" s="101"/>
      <c r="H1012" s="101"/>
      <c r="I1012" s="101"/>
      <c r="J1012" s="101"/>
      <c r="K1012" s="101"/>
      <c r="L1012" s="101"/>
      <c r="M1012" s="101"/>
      <c r="N1012" s="101"/>
      <c r="O1012" s="101"/>
      <c r="P1012" s="101"/>
      <c r="Q1012" s="101"/>
      <c r="R1012" s="101"/>
    </row>
    <row r="1013" spans="1:18">
      <c r="A1013" s="97">
        <f ca="1">IFERROR(__xludf.DUMMYFUNCTION("""COMPUTED_VALUE"""),1218)</f>
        <v>1218</v>
      </c>
      <c r="B1013" s="102" t="str">
        <f ca="1">IFERROR(__xludf.DUMMYFUNCTION("""COMPUTED_VALUE"""),"06.001.0010.0302.0094.1020.3449052000000000000")</f>
        <v>06.001.0010.0302.0094.1020.3449052000000000000</v>
      </c>
      <c r="C1013" s="98" t="str">
        <f ca="1">IFERROR(__xludf.DUMMYFUNCTION("""COMPUTED_VALUE"""),"00501")</f>
        <v>00501</v>
      </c>
      <c r="E1013" s="101"/>
      <c r="F1013" s="101"/>
      <c r="G1013" s="101"/>
      <c r="H1013" s="101"/>
      <c r="I1013" s="101"/>
      <c r="J1013" s="101"/>
      <c r="K1013" s="101"/>
      <c r="L1013" s="101"/>
      <c r="M1013" s="101"/>
      <c r="N1013" s="101"/>
      <c r="O1013" s="101"/>
      <c r="P1013" s="101"/>
      <c r="Q1013" s="101"/>
      <c r="R1013" s="101"/>
    </row>
    <row r="1014" spans="1:18">
      <c r="A1014" s="97">
        <f ca="1">IFERROR(__xludf.DUMMYFUNCTION("""COMPUTED_VALUE"""),1219)</f>
        <v>1219</v>
      </c>
      <c r="B1014" s="102" t="str">
        <f ca="1">IFERROR(__xludf.DUMMYFUNCTION("""COMPUTED_VALUE"""),"18.004.0006.0182.0140.1075.3449052000000000000")</f>
        <v>18.004.0006.0182.0140.1075.3449052000000000000</v>
      </c>
      <c r="C1014" s="98" t="str">
        <f ca="1">IFERROR(__xludf.DUMMYFUNCTION("""COMPUTED_VALUE"""),"00515")</f>
        <v>00515</v>
      </c>
      <c r="E1014" s="101"/>
      <c r="F1014" s="101"/>
      <c r="G1014" s="101"/>
      <c r="H1014" s="101"/>
      <c r="I1014" s="101"/>
      <c r="J1014" s="101"/>
      <c r="K1014" s="101"/>
      <c r="L1014" s="101"/>
      <c r="M1014" s="101"/>
      <c r="N1014" s="101"/>
      <c r="O1014" s="101"/>
      <c r="P1014" s="101"/>
      <c r="Q1014" s="101"/>
      <c r="R1014" s="101"/>
    </row>
    <row r="1015" spans="1:18">
      <c r="A1015" s="97">
        <f ca="1">IFERROR(__xludf.DUMMYFUNCTION("""COMPUTED_VALUE"""),1220)</f>
        <v>1220</v>
      </c>
      <c r="B1015" s="102" t="str">
        <f ca="1">IFERROR(__xludf.DUMMYFUNCTION("""COMPUTED_VALUE"""),"05.001.0012.0361.0074.6018.3339036000000000000")</f>
        <v>05.001.0012.0361.0074.6018.3339036000000000000</v>
      </c>
      <c r="C1015" s="98" t="str">
        <f ca="1">IFERROR(__xludf.DUMMYFUNCTION("""COMPUTED_VALUE"""),"00102")</f>
        <v>00102</v>
      </c>
      <c r="E1015" s="101"/>
      <c r="F1015" s="101"/>
      <c r="G1015" s="101"/>
      <c r="H1015" s="101"/>
      <c r="I1015" s="101"/>
      <c r="J1015" s="101"/>
      <c r="K1015" s="101"/>
      <c r="L1015" s="101"/>
      <c r="M1015" s="101"/>
      <c r="N1015" s="101"/>
      <c r="O1015" s="101"/>
      <c r="P1015" s="101"/>
      <c r="Q1015" s="101"/>
      <c r="R1015" s="101"/>
    </row>
    <row r="1016" spans="1:18">
      <c r="A1016" s="97">
        <f ca="1">IFERROR(__xludf.DUMMYFUNCTION("""COMPUTED_VALUE"""),1221)</f>
        <v>1221</v>
      </c>
      <c r="B1016" s="102" t="str">
        <f ca="1">IFERROR(__xludf.DUMMYFUNCTION("""COMPUTED_VALUE"""),"06.001.0010.0301.0094.1023.3449051000000000000")</f>
        <v>06.001.0010.0301.0094.1023.3449051000000000000</v>
      </c>
      <c r="C1016" s="98" t="str">
        <f ca="1">IFERROR(__xludf.DUMMYFUNCTION("""COMPUTED_VALUE"""),"05181")</f>
        <v>05181</v>
      </c>
      <c r="E1016" s="101"/>
      <c r="F1016" s="101"/>
      <c r="G1016" s="101"/>
      <c r="H1016" s="101"/>
      <c r="I1016" s="101"/>
      <c r="J1016" s="101"/>
      <c r="K1016" s="101"/>
      <c r="L1016" s="101"/>
      <c r="M1016" s="101"/>
      <c r="N1016" s="101"/>
      <c r="O1016" s="101"/>
      <c r="P1016" s="101"/>
      <c r="Q1016" s="101"/>
      <c r="R1016" s="101"/>
    </row>
    <row r="1017" spans="1:18">
      <c r="A1017" s="97">
        <f ca="1">IFERROR(__xludf.DUMMYFUNCTION("""COMPUTED_VALUE"""),1222)</f>
        <v>1222</v>
      </c>
      <c r="B1017" s="102" t="str">
        <f ca="1">IFERROR(__xludf.DUMMYFUNCTION("""COMPUTED_VALUE"""),"06.001.0010.0301.0094.1015.3449052000000000000")</f>
        <v>06.001.0010.0301.0094.1015.3449052000000000000</v>
      </c>
      <c r="C1017" s="98" t="str">
        <f ca="1">IFERROR(__xludf.DUMMYFUNCTION("""COMPUTED_VALUE"""),"00501")</f>
        <v>00501</v>
      </c>
      <c r="E1017" s="101"/>
      <c r="F1017" s="101"/>
      <c r="G1017" s="101"/>
      <c r="H1017" s="101"/>
      <c r="I1017" s="101"/>
      <c r="J1017" s="101"/>
      <c r="K1017" s="101"/>
      <c r="L1017" s="101"/>
      <c r="M1017" s="101"/>
      <c r="N1017" s="101"/>
      <c r="O1017" s="101"/>
      <c r="P1017" s="101"/>
      <c r="Q1017" s="101"/>
      <c r="R1017" s="101"/>
    </row>
    <row r="1018" spans="1:18">
      <c r="A1018" s="97">
        <f ca="1">IFERROR(__xludf.DUMMYFUNCTION("""COMPUTED_VALUE"""),1223)</f>
        <v>1223</v>
      </c>
      <c r="B1018" s="102" t="str">
        <f ca="1">IFERROR(__xludf.DUMMYFUNCTION("""COMPUTED_VALUE"""),"06.001.0010.0301.0094.2039.3339039000000000000")</f>
        <v>06.001.0010.0301.0094.2039.3339039000000000000</v>
      </c>
      <c r="C1018" s="98" t="str">
        <f ca="1">IFERROR(__xludf.DUMMYFUNCTION("""COMPUTED_VALUE"""),"10170")</f>
        <v>10170</v>
      </c>
      <c r="E1018" s="101"/>
      <c r="F1018" s="101"/>
      <c r="G1018" s="101"/>
      <c r="H1018" s="101"/>
      <c r="I1018" s="101"/>
      <c r="J1018" s="101"/>
      <c r="K1018" s="101"/>
      <c r="L1018" s="101"/>
      <c r="M1018" s="101"/>
      <c r="N1018" s="101"/>
      <c r="O1018" s="101"/>
      <c r="P1018" s="101"/>
      <c r="Q1018" s="101"/>
      <c r="R1018" s="101"/>
    </row>
    <row r="1019" spans="1:18">
      <c r="A1019" s="97">
        <f ca="1">IFERROR(__xludf.DUMMYFUNCTION("""COMPUTED_VALUE"""),1224)</f>
        <v>1224</v>
      </c>
      <c r="B1019" s="102" t="str">
        <f ca="1">IFERROR(__xludf.DUMMYFUNCTION("""COMPUTED_VALUE"""),"06.001.0010.0301.0094.2039.333903000000000000")</f>
        <v>06.001.0010.0301.0094.2039.333903000000000000</v>
      </c>
      <c r="C1019" s="98" t="str">
        <f ca="1">IFERROR(__xludf.DUMMYFUNCTION("""COMPUTED_VALUE"""),"10170")</f>
        <v>10170</v>
      </c>
      <c r="E1019" s="101"/>
      <c r="F1019" s="101"/>
      <c r="G1019" s="101"/>
      <c r="H1019" s="101"/>
      <c r="I1019" s="101"/>
      <c r="J1019" s="101"/>
      <c r="K1019" s="101"/>
      <c r="L1019" s="101"/>
      <c r="M1019" s="101"/>
      <c r="N1019" s="101"/>
      <c r="O1019" s="101"/>
      <c r="P1019" s="101"/>
      <c r="Q1019" s="101"/>
      <c r="R1019" s="101"/>
    </row>
    <row r="1020" spans="1:18">
      <c r="A1020" s="97">
        <f ca="1">IFERROR(__xludf.DUMMYFUNCTION("""COMPUTED_VALUE"""),1225)</f>
        <v>1225</v>
      </c>
      <c r="B1020" s="102" t="str">
        <f ca="1">IFERROR(__xludf.DUMMYFUNCTION("""COMPUTED_VALUE"""),"08.005.0008.0243.0118.6001.333903000000000000")</f>
        <v>08.005.0008.0243.0118.6001.333903000000000000</v>
      </c>
      <c r="C1020" s="98" t="str">
        <f ca="1">IFERROR(__xludf.DUMMYFUNCTION("""COMPUTED_VALUE"""),"00928")</f>
        <v>00928</v>
      </c>
      <c r="E1020" s="101"/>
      <c r="F1020" s="101"/>
      <c r="G1020" s="101"/>
      <c r="H1020" s="101"/>
      <c r="I1020" s="101"/>
      <c r="J1020" s="101"/>
      <c r="K1020" s="101"/>
      <c r="L1020" s="101"/>
      <c r="M1020" s="101"/>
      <c r="N1020" s="101"/>
      <c r="O1020" s="101"/>
      <c r="P1020" s="101"/>
      <c r="Q1020" s="101"/>
      <c r="R1020" s="101"/>
    </row>
    <row r="1021" spans="1:18">
      <c r="A1021" s="97">
        <f ca="1">IFERROR(__xludf.DUMMYFUNCTION("""COMPUTED_VALUE"""),1226)</f>
        <v>1226</v>
      </c>
      <c r="B1021" s="102" t="str">
        <f ca="1">IFERROR(__xludf.DUMMYFUNCTION("""COMPUTED_VALUE"""),"08.005.0008.0243.0118.6001.333903900000000000")</f>
        <v>08.005.0008.0243.0118.6001.333903900000000000</v>
      </c>
      <c r="C1021" s="98" t="str">
        <f ca="1">IFERROR(__xludf.DUMMYFUNCTION("""COMPUTED_VALUE"""),"00928")</f>
        <v>00928</v>
      </c>
      <c r="E1021" s="101"/>
      <c r="F1021" s="101"/>
      <c r="G1021" s="101"/>
      <c r="H1021" s="101"/>
      <c r="I1021" s="101"/>
      <c r="J1021" s="101"/>
      <c r="K1021" s="101"/>
      <c r="L1021" s="101"/>
      <c r="M1021" s="101"/>
      <c r="N1021" s="101"/>
      <c r="O1021" s="101"/>
      <c r="P1021" s="101"/>
      <c r="Q1021" s="101"/>
      <c r="R1021" s="101"/>
    </row>
    <row r="1022" spans="1:18">
      <c r="A1022" s="97">
        <f ca="1">IFERROR(__xludf.DUMMYFUNCTION("""COMPUTED_VALUE"""),1227)</f>
        <v>1227</v>
      </c>
      <c r="B1022" s="102" t="str">
        <f ca="1">IFERROR(__xludf.DUMMYFUNCTION("""COMPUTED_VALUE"""),"08.005.0008.0244.0118.2030.333904000000000000")</f>
        <v>08.005.0008.0244.0118.2030.333904000000000000</v>
      </c>
      <c r="C1022" s="98" t="str">
        <f ca="1">IFERROR(__xludf.DUMMYFUNCTION("""COMPUTED_VALUE"""),"10184")</f>
        <v>10184</v>
      </c>
      <c r="E1022" s="101"/>
      <c r="F1022" s="101"/>
      <c r="G1022" s="101"/>
      <c r="H1022" s="101"/>
      <c r="I1022" s="101"/>
      <c r="J1022" s="101"/>
      <c r="K1022" s="101"/>
      <c r="L1022" s="101"/>
      <c r="M1022" s="101"/>
      <c r="N1022" s="101"/>
      <c r="O1022" s="101"/>
      <c r="P1022" s="101"/>
      <c r="Q1022" s="101"/>
      <c r="R1022" s="101"/>
    </row>
    <row r="1023" spans="1:18">
      <c r="A1023" s="97">
        <f ca="1">IFERROR(__xludf.DUMMYFUNCTION("""COMPUTED_VALUE"""),1228)</f>
        <v>1228</v>
      </c>
      <c r="B1023" s="102" t="str">
        <f ca="1">IFERROR(__xludf.DUMMYFUNCTION("""COMPUTED_VALUE"""),"04.002.0004.0122.0040.2005.331900700000000000")</f>
        <v>04.002.0004.0122.0040.2005.331900700000000000</v>
      </c>
      <c r="C1023" s="98" t="str">
        <f ca="1">IFERROR(__xludf.DUMMYFUNCTION("""COMPUTED_VALUE"""),"0000")</f>
        <v>0000</v>
      </c>
      <c r="E1023" s="101"/>
      <c r="F1023" s="101"/>
      <c r="G1023" s="101"/>
      <c r="H1023" s="101"/>
      <c r="I1023" s="101"/>
      <c r="J1023" s="101"/>
      <c r="K1023" s="101"/>
      <c r="L1023" s="101"/>
      <c r="M1023" s="101"/>
      <c r="N1023" s="101"/>
      <c r="O1023" s="101"/>
      <c r="P1023" s="101"/>
      <c r="Q1023" s="101"/>
      <c r="R1023" s="101"/>
    </row>
    <row r="1024" spans="1:18">
      <c r="A1024" s="97">
        <f ca="1">IFERROR(__xludf.DUMMYFUNCTION("""COMPUTED_VALUE"""),1229)</f>
        <v>1229</v>
      </c>
      <c r="B1024" s="102" t="str">
        <f ca="1">IFERROR(__xludf.DUMMYFUNCTION("""COMPUTED_VALUE"""),"03.001.0004.0122.0030.2033.333901400000000000")</f>
        <v>03.001.0004.0122.0030.2033.333901400000000000</v>
      </c>
      <c r="C1024" s="98" t="str">
        <f ca="1">IFERROR(__xludf.DUMMYFUNCTION("""COMPUTED_VALUE"""),"0000")</f>
        <v>0000</v>
      </c>
      <c r="E1024" s="101"/>
      <c r="F1024" s="101"/>
      <c r="G1024" s="101"/>
      <c r="H1024" s="101"/>
      <c r="I1024" s="101"/>
      <c r="J1024" s="101"/>
      <c r="K1024" s="101"/>
      <c r="L1024" s="101"/>
      <c r="M1024" s="101"/>
      <c r="N1024" s="101"/>
      <c r="O1024" s="101"/>
      <c r="P1024" s="101"/>
      <c r="Q1024" s="101"/>
      <c r="R1024" s="101"/>
    </row>
    <row r="1025" spans="1:18">
      <c r="A1025" s="97">
        <f ca="1">IFERROR(__xludf.DUMMYFUNCTION("""COMPUTED_VALUE"""),1230)</f>
        <v>1230</v>
      </c>
      <c r="B1025" s="102" t="str">
        <f ca="1">IFERROR(__xludf.DUMMYFUNCTION("""COMPUTED_VALUE"""),"05.001.0012.0365.0074.6015.333903000000000000")</f>
        <v>05.001.0012.0365.0074.6015.333903000000000000</v>
      </c>
      <c r="C1025" s="98" t="str">
        <f ca="1">IFERROR(__xludf.DUMMYFUNCTION("""COMPUTED_VALUE"""),"00104")</f>
        <v>00104</v>
      </c>
      <c r="E1025" s="101"/>
      <c r="F1025" s="101"/>
      <c r="G1025" s="101"/>
      <c r="H1025" s="101"/>
      <c r="I1025" s="101"/>
      <c r="J1025" s="101"/>
      <c r="K1025" s="101"/>
      <c r="L1025" s="101"/>
      <c r="M1025" s="101"/>
      <c r="N1025" s="101"/>
      <c r="O1025" s="101"/>
      <c r="P1025" s="101"/>
      <c r="Q1025" s="101"/>
      <c r="R1025" s="101"/>
    </row>
    <row r="1026" spans="1:18">
      <c r="A1026" s="97">
        <f ca="1">IFERROR(__xludf.DUMMYFUNCTION("""COMPUTED_VALUE"""),1231)</f>
        <v>1231</v>
      </c>
      <c r="B1026" s="102" t="str">
        <f ca="1">IFERROR(__xludf.DUMMYFUNCTION("""COMPUTED_VALUE"""),"08.003.0008.0244.0118.2030.333903900000000000")</f>
        <v>08.003.0008.0244.0118.2030.333903900000000000</v>
      </c>
      <c r="C1026" s="98" t="str">
        <f ca="1">IFERROR(__xludf.DUMMYFUNCTION("""COMPUTED_VALUE"""),"00936")</f>
        <v>00936</v>
      </c>
      <c r="E1026" s="101"/>
      <c r="F1026" s="101"/>
      <c r="G1026" s="101"/>
      <c r="H1026" s="101"/>
      <c r="I1026" s="101"/>
      <c r="J1026" s="101"/>
      <c r="K1026" s="101"/>
      <c r="L1026" s="101"/>
      <c r="M1026" s="101"/>
      <c r="N1026" s="101"/>
      <c r="O1026" s="101"/>
      <c r="P1026" s="101"/>
      <c r="Q1026" s="101"/>
      <c r="R1026" s="101"/>
    </row>
    <row r="1027" spans="1:18">
      <c r="A1027" s="97">
        <f ca="1">IFERROR(__xludf.DUMMYFUNCTION("""COMPUTED_VALUE"""),1232)</f>
        <v>1232</v>
      </c>
      <c r="B1027" s="102" t="str">
        <f ca="1">IFERROR(__xludf.DUMMYFUNCTION("""COMPUTED_VALUE"""),"08.003.0008.0244.0118.1013.344905200000000000")</f>
        <v>08.003.0008.0244.0118.1013.344905200000000000</v>
      </c>
      <c r="C1027" s="98" t="str">
        <f ca="1">IFERROR(__xludf.DUMMYFUNCTION("""COMPUTED_VALUE"""),"00936")</f>
        <v>00936</v>
      </c>
      <c r="E1027" s="101"/>
      <c r="F1027" s="101"/>
      <c r="G1027" s="101"/>
      <c r="H1027" s="101"/>
      <c r="I1027" s="101"/>
      <c r="J1027" s="101"/>
      <c r="K1027" s="101"/>
      <c r="L1027" s="101"/>
      <c r="M1027" s="101"/>
      <c r="N1027" s="101"/>
      <c r="O1027" s="101"/>
      <c r="P1027" s="101"/>
      <c r="Q1027" s="101"/>
      <c r="R1027" s="101"/>
    </row>
    <row r="1028" spans="1:18">
      <c r="A1028" s="97">
        <f ca="1">IFERROR(__xludf.DUMMYFUNCTION("""COMPUTED_VALUE"""),1233)</f>
        <v>1233</v>
      </c>
      <c r="B1028" s="102" t="str">
        <f ca="1">IFERROR(__xludf.DUMMYFUNCTION("""COMPUTED_VALUE"""),"08.003.0008.0244.0118.2030.333901400000000000")</f>
        <v>08.003.0008.0244.0118.2030.333901400000000000</v>
      </c>
      <c r="C1028" s="98" t="str">
        <f ca="1">IFERROR(__xludf.DUMMYFUNCTION("""COMPUTED_VALUE"""),"00940")</f>
        <v>00940</v>
      </c>
      <c r="E1028" s="101"/>
      <c r="F1028" s="101"/>
      <c r="G1028" s="101"/>
      <c r="H1028" s="101"/>
      <c r="I1028" s="101"/>
      <c r="J1028" s="101"/>
      <c r="K1028" s="101"/>
      <c r="L1028" s="101"/>
      <c r="M1028" s="101"/>
      <c r="N1028" s="101"/>
      <c r="O1028" s="101"/>
      <c r="P1028" s="101"/>
      <c r="Q1028" s="101"/>
      <c r="R1028" s="101"/>
    </row>
    <row r="1029" spans="1:18">
      <c r="A1029" s="97">
        <f ca="1">IFERROR(__xludf.DUMMYFUNCTION("""COMPUTED_VALUE"""),1234)</f>
        <v>1234</v>
      </c>
      <c r="B1029" s="102" t="str">
        <f ca="1">IFERROR(__xludf.DUMMYFUNCTION("""COMPUTED_VALUE"""),"07.007.0015.0452.0104.1053.449051000000000000")</f>
        <v>07.007.0015.0452.0104.1053.449051000000000000</v>
      </c>
      <c r="C1029" s="98" t="str">
        <f ca="1">IFERROR(__xludf.DUMMYFUNCTION("""COMPUTED_VALUE"""),"00611")</f>
        <v>00611</v>
      </c>
      <c r="E1029" s="101"/>
      <c r="F1029" s="101"/>
      <c r="G1029" s="101"/>
      <c r="H1029" s="101"/>
      <c r="I1029" s="101"/>
      <c r="J1029" s="101"/>
      <c r="K1029" s="101"/>
      <c r="L1029" s="101"/>
      <c r="M1029" s="101"/>
      <c r="N1029" s="101"/>
      <c r="O1029" s="101"/>
      <c r="P1029" s="101"/>
      <c r="Q1029" s="101"/>
      <c r="R1029" s="101"/>
    </row>
    <row r="1030" spans="1:18">
      <c r="A1030" s="97">
        <f ca="1">IFERROR(__xludf.DUMMYFUNCTION("""COMPUTED_VALUE"""),1235)</f>
        <v>1235</v>
      </c>
      <c r="B1030" s="102" t="str">
        <f ca="1">IFERROR(__xludf.DUMMYFUNCTION("""COMPUTED_VALUE"""),"07.007.0015.0452.0104.1053.344905100000000000")</f>
        <v>07.007.0015.0452.0104.1053.344905100000000000</v>
      </c>
      <c r="C1030" s="98" t="str">
        <f ca="1">IFERROR(__xludf.DUMMYFUNCTION("""COMPUTED_VALUE"""),"00611")</f>
        <v>00611</v>
      </c>
      <c r="E1030" s="101"/>
      <c r="F1030" s="101"/>
      <c r="G1030" s="101"/>
      <c r="H1030" s="101"/>
      <c r="I1030" s="101"/>
      <c r="J1030" s="101"/>
      <c r="K1030" s="101"/>
      <c r="L1030" s="101"/>
      <c r="M1030" s="101"/>
      <c r="N1030" s="101"/>
      <c r="O1030" s="101"/>
      <c r="P1030" s="101"/>
      <c r="Q1030" s="101"/>
      <c r="R1030" s="101"/>
    </row>
    <row r="1031" spans="1:18">
      <c r="A1031" s="97">
        <f ca="1">IFERROR(__xludf.DUMMYFUNCTION("""COMPUTED_VALUE"""),1236)</f>
        <v>1236</v>
      </c>
      <c r="B1031" s="102" t="str">
        <f ca="1">IFERROR(__xludf.DUMMYFUNCTION("""COMPUTED_VALUE"""),"19.001.0004.0122.0131.2156.333903000000000000")</f>
        <v>19.001.0004.0122.0131.2156.333903000000000000</v>
      </c>
      <c r="C1031" s="98" t="str">
        <f ca="1">IFERROR(__xludf.DUMMYFUNCTION("""COMPUTED_VALUE"""),"00002")</f>
        <v>00002</v>
      </c>
      <c r="E1031" s="101"/>
      <c r="F1031" s="101"/>
      <c r="G1031" s="101"/>
      <c r="H1031" s="101"/>
      <c r="I1031" s="101"/>
      <c r="J1031" s="101"/>
      <c r="K1031" s="101"/>
      <c r="L1031" s="101"/>
      <c r="M1031" s="101"/>
      <c r="N1031" s="101"/>
      <c r="O1031" s="101"/>
      <c r="P1031" s="101"/>
      <c r="Q1031" s="101"/>
      <c r="R1031" s="101"/>
    </row>
    <row r="1032" spans="1:18">
      <c r="A1032" s="97">
        <f ca="1">IFERROR(__xludf.DUMMYFUNCTION("""COMPUTED_VALUE"""),1237)</f>
        <v>1237</v>
      </c>
      <c r="B1032" s="102" t="str">
        <f ca="1">IFERROR(__xludf.DUMMYFUNCTION("""COMPUTED_VALUE"""),"04.001.0004.0122.0040.2003.333723900000000000")</f>
        <v>04.001.0004.0122.0040.2003.333723900000000000</v>
      </c>
      <c r="C1032" s="98" t="str">
        <f ca="1">IFERROR(__xludf.DUMMYFUNCTION("""COMPUTED_VALUE"""),"00000")</f>
        <v>00000</v>
      </c>
      <c r="E1032" s="101"/>
      <c r="F1032" s="101"/>
      <c r="G1032" s="101"/>
      <c r="H1032" s="101"/>
      <c r="I1032" s="101"/>
      <c r="J1032" s="101"/>
      <c r="K1032" s="101"/>
      <c r="L1032" s="101"/>
      <c r="M1032" s="101"/>
      <c r="N1032" s="101"/>
      <c r="O1032" s="101"/>
      <c r="P1032" s="101"/>
      <c r="Q1032" s="101"/>
      <c r="R1032" s="101"/>
    </row>
    <row r="1033" spans="1:18">
      <c r="A1033" s="97">
        <f ca="1">IFERROR(__xludf.DUMMYFUNCTION("""COMPUTED_VALUE"""),1238)</f>
        <v>1238</v>
      </c>
      <c r="B1033" s="102" t="str">
        <f ca="1">IFERROR(__xludf.DUMMYFUNCTION("""COMPUTED_VALUE"""),"04.001.0004.0122.0040.2003.333723000000000000")</f>
        <v>04.001.0004.0122.0040.2003.333723000000000000</v>
      </c>
      <c r="C1033" s="98" t="str">
        <f ca="1">IFERROR(__xludf.DUMMYFUNCTION("""COMPUTED_VALUE"""),"00000")</f>
        <v>00000</v>
      </c>
      <c r="E1033" s="101"/>
      <c r="F1033" s="101"/>
      <c r="G1033" s="101"/>
      <c r="H1033" s="101"/>
      <c r="I1033" s="101"/>
      <c r="J1033" s="101"/>
      <c r="K1033" s="101"/>
      <c r="L1033" s="101"/>
      <c r="M1033" s="101"/>
      <c r="N1033" s="101"/>
      <c r="O1033" s="101"/>
      <c r="P1033" s="101"/>
      <c r="Q1033" s="101"/>
      <c r="R1033" s="101"/>
    </row>
    <row r="1034" spans="1:18">
      <c r="A1034" s="97">
        <f ca="1">IFERROR(__xludf.DUMMYFUNCTION("""COMPUTED_VALUE"""),1240)</f>
        <v>1240</v>
      </c>
      <c r="B1034" s="102" t="str">
        <f ca="1">IFERROR(__xludf.DUMMYFUNCTION("""COMPUTED_VALUE"""),"08.005.0008.0243.0118.6001.333903000000000000")</f>
        <v>08.005.0008.0243.0118.6001.333903000000000000</v>
      </c>
      <c r="C1034" s="98" t="str">
        <f ca="1">IFERROR(__xludf.DUMMYFUNCTION("""COMPUTED_VALUE"""),"00914")</f>
        <v>00914</v>
      </c>
      <c r="E1034" s="101"/>
      <c r="F1034" s="101"/>
      <c r="G1034" s="101"/>
      <c r="H1034" s="101"/>
      <c r="I1034" s="101"/>
      <c r="J1034" s="101"/>
      <c r="K1034" s="101"/>
      <c r="L1034" s="101"/>
      <c r="M1034" s="101"/>
      <c r="N1034" s="101"/>
      <c r="O1034" s="101"/>
      <c r="P1034" s="101"/>
      <c r="Q1034" s="101"/>
      <c r="R1034" s="101"/>
    </row>
    <row r="1035" spans="1:18">
      <c r="A1035" s="97">
        <f ca="1">IFERROR(__xludf.DUMMYFUNCTION("""COMPUTED_VALUE"""),1241)</f>
        <v>1241</v>
      </c>
      <c r="B1035" s="102" t="str">
        <f ca="1">IFERROR(__xludf.DUMMYFUNCTION("""COMPUTED_VALUE"""),"08.005.0008.0243.0118.6001.333903200000000000")</f>
        <v>08.005.0008.0243.0118.6001.333903200000000000</v>
      </c>
      <c r="C1035" s="98" t="str">
        <f ca="1">IFERROR(__xludf.DUMMYFUNCTION("""COMPUTED_VALUE"""),"00879")</f>
        <v>00879</v>
      </c>
      <c r="E1035" s="101"/>
      <c r="F1035" s="101"/>
      <c r="G1035" s="101"/>
      <c r="H1035" s="101"/>
      <c r="I1035" s="101"/>
      <c r="J1035" s="101"/>
      <c r="K1035" s="101"/>
      <c r="L1035" s="101"/>
      <c r="M1035" s="101"/>
      <c r="N1035" s="101"/>
      <c r="O1035" s="101"/>
      <c r="P1035" s="101"/>
      <c r="Q1035" s="101"/>
      <c r="R1035" s="101"/>
    </row>
    <row r="1036" spans="1:18">
      <c r="A1036" s="97">
        <f ca="1">IFERROR(__xludf.DUMMYFUNCTION("""COMPUTED_VALUE"""),1242)</f>
        <v>1242</v>
      </c>
      <c r="B1036" s="102" t="str">
        <f ca="1">IFERROR(__xludf.DUMMYFUNCTION("""COMPUTED_VALUE"""),"01.003.0001.0031.0001.2034.331904900000000000")</f>
        <v>01.003.0001.0031.0001.2034.331904900000000000</v>
      </c>
      <c r="C1036" s="98" t="str">
        <f ca="1">IFERROR(__xludf.DUMMYFUNCTION("""COMPUTED_VALUE"""),"00001")</f>
        <v>00001</v>
      </c>
      <c r="E1036" s="101"/>
      <c r="F1036" s="101"/>
      <c r="G1036" s="101"/>
      <c r="H1036" s="101"/>
      <c r="I1036" s="101"/>
      <c r="J1036" s="101"/>
      <c r="K1036" s="101"/>
      <c r="L1036" s="101"/>
      <c r="M1036" s="101"/>
      <c r="N1036" s="101"/>
      <c r="O1036" s="101"/>
      <c r="P1036" s="101"/>
      <c r="Q1036" s="101"/>
      <c r="R1036" s="101"/>
    </row>
    <row r="1037" spans="1:18">
      <c r="A1037" s="97">
        <f ca="1">IFERROR(__xludf.DUMMYFUNCTION("""COMPUTED_VALUE"""),1243)</f>
        <v>1243</v>
      </c>
      <c r="B1037" s="102" t="str">
        <f ca="1">IFERROR(__xludf.DUMMYFUNCTION("""COMPUTED_VALUE"""),"01.003.0001.0031.0001.2034.331914900000000000")</f>
        <v>01.003.0001.0031.0001.2034.331914900000000000</v>
      </c>
      <c r="C1037" s="98" t="str">
        <f ca="1">IFERROR(__xludf.DUMMYFUNCTION("""COMPUTED_VALUE"""),"00001")</f>
        <v>00001</v>
      </c>
      <c r="E1037" s="101"/>
      <c r="F1037" s="101"/>
      <c r="G1037" s="101"/>
      <c r="H1037" s="101"/>
      <c r="I1037" s="101"/>
      <c r="J1037" s="101"/>
      <c r="K1037" s="101"/>
      <c r="L1037" s="101"/>
      <c r="M1037" s="101"/>
      <c r="N1037" s="101"/>
      <c r="O1037" s="101"/>
      <c r="P1037" s="101"/>
      <c r="Q1037" s="101"/>
      <c r="R1037" s="101"/>
    </row>
    <row r="1038" spans="1:18">
      <c r="A1038" s="97">
        <f ca="1">IFERROR(__xludf.DUMMYFUNCTION("""COMPUTED_VALUE"""),1244)</f>
        <v>1244</v>
      </c>
      <c r="B1038" s="102" t="str">
        <f ca="1">IFERROR(__xludf.DUMMYFUNCTION("""COMPUTED_VALUE"""),"05.001.0012.0361.0074.6018.333909300000000000")</f>
        <v>05.001.0012.0361.0074.6018.333909300000000000</v>
      </c>
      <c r="C1038" s="98" t="str">
        <f ca="1">IFERROR(__xludf.DUMMYFUNCTION("""COMPUTED_VALUE"""),"10440")</f>
        <v>10440</v>
      </c>
      <c r="E1038" s="101"/>
      <c r="F1038" s="101"/>
      <c r="G1038" s="101"/>
      <c r="H1038" s="101"/>
      <c r="I1038" s="101"/>
      <c r="J1038" s="101"/>
      <c r="K1038" s="101"/>
      <c r="L1038" s="101"/>
      <c r="M1038" s="101"/>
      <c r="N1038" s="101"/>
      <c r="O1038" s="101"/>
      <c r="P1038" s="101"/>
      <c r="Q1038" s="101"/>
      <c r="R1038" s="101"/>
    </row>
    <row r="1039" spans="1:18">
      <c r="A1039" s="97">
        <f ca="1">IFERROR(__xludf.DUMMYFUNCTION("""COMPUTED_VALUE"""),1245)</f>
        <v>1245</v>
      </c>
      <c r="B1039" s="102" t="str">
        <f ca="1">IFERROR(__xludf.DUMMYFUNCTION("""COMPUTED_VALUE"""),"18.001.0004.0121.0140.2023.319013000000000000")</f>
        <v>18.001.0004.0121.0140.2023.319013000000000000</v>
      </c>
      <c r="C1039" s="98" t="str">
        <f ca="1">IFERROR(__xludf.DUMMYFUNCTION("""COMPUTED_VALUE"""),"00509")</f>
        <v>00509</v>
      </c>
      <c r="E1039" s="101"/>
      <c r="F1039" s="101"/>
      <c r="G1039" s="101"/>
      <c r="H1039" s="101"/>
      <c r="I1039" s="101"/>
      <c r="J1039" s="101"/>
      <c r="K1039" s="101"/>
      <c r="L1039" s="101"/>
      <c r="M1039" s="101"/>
      <c r="N1039" s="101"/>
      <c r="O1039" s="101"/>
      <c r="P1039" s="101"/>
      <c r="Q1039" s="101"/>
      <c r="R1039" s="101"/>
    </row>
    <row r="1040" spans="1:18">
      <c r="A1040" s="97">
        <f ca="1">IFERROR(__xludf.DUMMYFUNCTION("""COMPUTED_VALUE"""),1246)</f>
        <v>1246</v>
      </c>
      <c r="B1040" s="102" t="str">
        <f ca="1">IFERROR(__xludf.DUMMYFUNCTION("""COMPUTED_VALUE"""),"08.003.0008.0244.0118.2030.319011000000000000")</f>
        <v>08.003.0008.0244.0118.2030.319011000000000000</v>
      </c>
      <c r="C1040" s="98" t="str">
        <f ca="1">IFERROR(__xludf.DUMMYFUNCTION("""COMPUTED_VALUE"""),"00934")</f>
        <v>00934</v>
      </c>
      <c r="E1040" s="101"/>
      <c r="F1040" s="101"/>
      <c r="G1040" s="101"/>
      <c r="H1040" s="101"/>
      <c r="I1040" s="101"/>
      <c r="J1040" s="101"/>
      <c r="K1040" s="101"/>
      <c r="L1040" s="101"/>
      <c r="M1040" s="101"/>
      <c r="N1040" s="101"/>
      <c r="O1040" s="101"/>
      <c r="P1040" s="101"/>
      <c r="Q1040" s="101"/>
      <c r="R1040" s="101"/>
    </row>
    <row r="1041" spans="1:18">
      <c r="A1041" s="97"/>
      <c r="B1041" s="102"/>
      <c r="C1041" s="99"/>
      <c r="E1041" s="101"/>
      <c r="F1041" s="101"/>
      <c r="G1041" s="101"/>
      <c r="H1041" s="101"/>
      <c r="I1041" s="101"/>
      <c r="J1041" s="101"/>
      <c r="K1041" s="101"/>
      <c r="L1041" s="101"/>
      <c r="M1041" s="101"/>
      <c r="N1041" s="101"/>
      <c r="O1041" s="101"/>
      <c r="P1041" s="101"/>
      <c r="Q1041" s="101"/>
      <c r="R1041" s="101"/>
    </row>
    <row r="1042" spans="1:18">
      <c r="A1042" s="97"/>
      <c r="B1042" s="102"/>
      <c r="C1042" s="99"/>
      <c r="E1042" s="101"/>
      <c r="F1042" s="101"/>
      <c r="G1042" s="101"/>
      <c r="H1042" s="101"/>
      <c r="I1042" s="101"/>
      <c r="J1042" s="101"/>
      <c r="K1042" s="101"/>
      <c r="L1042" s="101"/>
      <c r="M1042" s="101"/>
      <c r="N1042" s="101"/>
      <c r="O1042" s="101"/>
      <c r="P1042" s="101"/>
      <c r="Q1042" s="101"/>
      <c r="R1042" s="101"/>
    </row>
    <row r="1043" spans="1:18">
      <c r="A1043" s="97"/>
      <c r="B1043" s="102"/>
      <c r="C1043" s="99"/>
      <c r="E1043" s="101"/>
      <c r="F1043" s="101"/>
      <c r="G1043" s="101"/>
      <c r="H1043" s="101"/>
      <c r="I1043" s="101"/>
      <c r="J1043" s="101"/>
      <c r="K1043" s="101"/>
      <c r="L1043" s="101"/>
      <c r="M1043" s="101"/>
      <c r="N1043" s="101"/>
      <c r="O1043" s="101"/>
      <c r="P1043" s="101"/>
      <c r="Q1043" s="101"/>
      <c r="R1043" s="101"/>
    </row>
    <row r="1044" spans="1:18">
      <c r="A1044" s="97"/>
      <c r="B1044" s="102"/>
      <c r="C1044" s="99"/>
      <c r="E1044" s="101"/>
      <c r="F1044" s="101"/>
      <c r="G1044" s="101"/>
      <c r="H1044" s="101"/>
      <c r="I1044" s="101"/>
      <c r="J1044" s="101"/>
      <c r="K1044" s="101"/>
      <c r="L1044" s="101"/>
      <c r="M1044" s="101"/>
      <c r="N1044" s="101"/>
      <c r="O1044" s="101"/>
      <c r="P1044" s="101"/>
      <c r="Q1044" s="101"/>
      <c r="R1044" s="101"/>
    </row>
    <row r="1045" spans="1:18">
      <c r="A1045" s="97"/>
      <c r="B1045" s="102"/>
      <c r="C1045" s="99"/>
      <c r="E1045" s="101"/>
      <c r="F1045" s="101"/>
      <c r="G1045" s="101"/>
      <c r="H1045" s="101"/>
      <c r="I1045" s="101"/>
      <c r="J1045" s="101"/>
      <c r="K1045" s="101"/>
      <c r="L1045" s="101"/>
      <c r="M1045" s="101"/>
      <c r="N1045" s="101"/>
      <c r="O1045" s="101"/>
      <c r="P1045" s="101"/>
      <c r="Q1045" s="101"/>
      <c r="R1045" s="101"/>
    </row>
    <row r="1046" spans="1:18">
      <c r="A1046" s="97"/>
      <c r="B1046" s="102"/>
      <c r="C1046" s="99"/>
      <c r="E1046" s="101"/>
      <c r="F1046" s="101"/>
      <c r="G1046" s="101"/>
      <c r="H1046" s="101"/>
      <c r="I1046" s="101"/>
      <c r="J1046" s="101"/>
      <c r="K1046" s="101"/>
      <c r="L1046" s="101"/>
      <c r="M1046" s="101"/>
      <c r="N1046" s="101"/>
      <c r="O1046" s="101"/>
      <c r="P1046" s="101"/>
      <c r="Q1046" s="101"/>
      <c r="R1046" s="101"/>
    </row>
    <row r="1047" spans="1:18">
      <c r="A1047" s="97"/>
      <c r="B1047" s="102"/>
      <c r="C1047" s="99"/>
      <c r="E1047" s="101"/>
      <c r="F1047" s="101"/>
      <c r="G1047" s="101"/>
      <c r="H1047" s="101"/>
      <c r="I1047" s="101"/>
      <c r="J1047" s="101"/>
      <c r="K1047" s="101"/>
      <c r="L1047" s="101"/>
      <c r="M1047" s="101"/>
      <c r="N1047" s="101"/>
      <c r="O1047" s="101"/>
      <c r="P1047" s="101"/>
      <c r="Q1047" s="101"/>
      <c r="R1047" s="101"/>
    </row>
    <row r="1048" spans="1:18">
      <c r="A1048" s="97"/>
      <c r="B1048" s="102"/>
      <c r="C1048" s="99"/>
      <c r="E1048" s="101"/>
      <c r="F1048" s="101"/>
      <c r="G1048" s="101"/>
      <c r="H1048" s="101"/>
      <c r="I1048" s="101"/>
      <c r="J1048" s="101"/>
      <c r="K1048" s="101"/>
      <c r="L1048" s="101"/>
      <c r="M1048" s="101"/>
      <c r="N1048" s="101"/>
      <c r="O1048" s="101"/>
      <c r="P1048" s="101"/>
      <c r="Q1048" s="101"/>
      <c r="R1048" s="101"/>
    </row>
    <row r="1049" spans="1:18">
      <c r="A1049" s="97"/>
      <c r="B1049" s="102"/>
      <c r="C1049" s="99"/>
      <c r="E1049" s="101"/>
      <c r="F1049" s="101"/>
      <c r="G1049" s="101"/>
      <c r="H1049" s="101"/>
      <c r="I1049" s="101"/>
      <c r="J1049" s="101"/>
      <c r="K1049" s="101"/>
      <c r="L1049" s="101"/>
      <c r="M1049" s="101"/>
      <c r="N1049" s="101"/>
      <c r="O1049" s="101"/>
      <c r="P1049" s="101"/>
      <c r="Q1049" s="101"/>
      <c r="R1049" s="101"/>
    </row>
    <row r="1050" spans="1:18">
      <c r="A1050" s="97"/>
      <c r="B1050" s="102"/>
      <c r="C1050" s="99"/>
      <c r="E1050" s="101"/>
      <c r="F1050" s="101"/>
      <c r="G1050" s="101"/>
      <c r="H1050" s="101"/>
      <c r="I1050" s="101"/>
      <c r="J1050" s="101"/>
      <c r="K1050" s="101"/>
      <c r="L1050" s="101"/>
      <c r="M1050" s="101"/>
      <c r="N1050" s="101"/>
      <c r="O1050" s="101"/>
      <c r="P1050" s="101"/>
      <c r="Q1050" s="101"/>
      <c r="R1050" s="101"/>
    </row>
    <row r="1051" spans="1:18">
      <c r="A1051" s="97"/>
      <c r="B1051" s="102"/>
      <c r="C1051" s="99"/>
      <c r="E1051" s="101"/>
      <c r="F1051" s="101"/>
      <c r="G1051" s="101"/>
      <c r="H1051" s="101"/>
      <c r="I1051" s="101"/>
      <c r="J1051" s="101"/>
      <c r="K1051" s="101"/>
      <c r="L1051" s="101"/>
      <c r="M1051" s="101"/>
      <c r="N1051" s="101"/>
      <c r="O1051" s="101"/>
      <c r="P1051" s="101"/>
      <c r="Q1051" s="101"/>
      <c r="R1051" s="101"/>
    </row>
    <row r="1052" spans="1:18">
      <c r="A1052" s="97"/>
      <c r="B1052" s="102"/>
      <c r="C1052" s="99"/>
      <c r="E1052" s="101"/>
      <c r="F1052" s="101"/>
      <c r="G1052" s="101"/>
      <c r="H1052" s="101"/>
      <c r="I1052" s="101"/>
      <c r="J1052" s="101"/>
      <c r="K1052" s="101"/>
      <c r="L1052" s="101"/>
      <c r="M1052" s="101"/>
      <c r="N1052" s="101"/>
      <c r="O1052" s="101"/>
      <c r="P1052" s="101"/>
      <c r="Q1052" s="101"/>
      <c r="R1052" s="101"/>
    </row>
    <row r="1053" spans="1:18">
      <c r="A1053" s="97"/>
      <c r="B1053" s="102"/>
      <c r="C1053" s="99"/>
      <c r="E1053" s="101"/>
      <c r="F1053" s="101"/>
      <c r="G1053" s="101"/>
      <c r="H1053" s="101"/>
      <c r="I1053" s="101"/>
      <c r="J1053" s="101"/>
      <c r="K1053" s="101"/>
      <c r="L1053" s="101"/>
      <c r="M1053" s="101"/>
      <c r="N1053" s="101"/>
      <c r="O1053" s="101"/>
      <c r="P1053" s="101"/>
      <c r="Q1053" s="101"/>
      <c r="R1053" s="101"/>
    </row>
    <row r="1054" spans="1:18">
      <c r="A1054" s="97"/>
      <c r="B1054" s="102"/>
      <c r="C1054" s="99"/>
      <c r="E1054" s="101"/>
      <c r="F1054" s="101"/>
      <c r="G1054" s="101"/>
      <c r="H1054" s="101"/>
      <c r="I1054" s="101"/>
      <c r="J1054" s="101"/>
      <c r="K1054" s="101"/>
      <c r="L1054" s="101"/>
      <c r="M1054" s="101"/>
      <c r="N1054" s="101"/>
      <c r="O1054" s="101"/>
      <c r="P1054" s="101"/>
      <c r="Q1054" s="101"/>
      <c r="R1054" s="101"/>
    </row>
    <row r="1055" spans="1:18">
      <c r="A1055" s="97"/>
      <c r="B1055" s="102"/>
      <c r="C1055" s="99"/>
      <c r="E1055" s="101"/>
      <c r="F1055" s="101"/>
      <c r="G1055" s="101"/>
      <c r="H1055" s="101"/>
      <c r="I1055" s="101"/>
      <c r="J1055" s="101"/>
      <c r="K1055" s="101"/>
      <c r="L1055" s="101"/>
      <c r="M1055" s="101"/>
      <c r="N1055" s="101"/>
      <c r="O1055" s="101"/>
      <c r="P1055" s="101"/>
      <c r="Q1055" s="101"/>
      <c r="R1055" s="101"/>
    </row>
    <row r="1056" spans="1:18">
      <c r="A1056" s="97"/>
      <c r="B1056" s="102"/>
      <c r="C1056" s="99"/>
      <c r="E1056" s="101"/>
      <c r="F1056" s="101"/>
      <c r="G1056" s="101"/>
      <c r="H1056" s="101"/>
      <c r="I1056" s="101"/>
      <c r="J1056" s="101"/>
      <c r="K1056" s="101"/>
      <c r="L1056" s="101"/>
      <c r="M1056" s="101"/>
      <c r="N1056" s="101"/>
      <c r="O1056" s="101"/>
      <c r="P1056" s="101"/>
      <c r="Q1056" s="101"/>
      <c r="R1056" s="101"/>
    </row>
    <row r="1057" spans="1:18">
      <c r="A1057" s="97"/>
      <c r="B1057" s="102"/>
      <c r="C1057" s="99"/>
      <c r="E1057" s="101"/>
      <c r="F1057" s="101"/>
      <c r="G1057" s="101"/>
      <c r="H1057" s="101"/>
      <c r="I1057" s="101"/>
      <c r="J1057" s="101"/>
      <c r="K1057" s="101"/>
      <c r="L1057" s="101"/>
      <c r="M1057" s="101"/>
      <c r="N1057" s="101"/>
      <c r="O1057" s="101"/>
      <c r="P1057" s="101"/>
      <c r="Q1057" s="101"/>
      <c r="R1057" s="101"/>
    </row>
    <row r="1058" spans="1:18">
      <c r="A1058" s="97"/>
      <c r="B1058" s="102"/>
      <c r="C1058" s="99"/>
      <c r="E1058" s="101"/>
      <c r="F1058" s="101"/>
      <c r="G1058" s="101"/>
      <c r="H1058" s="101"/>
      <c r="I1058" s="101"/>
      <c r="J1058" s="101"/>
      <c r="K1058" s="101"/>
      <c r="L1058" s="101"/>
      <c r="M1058" s="101"/>
      <c r="N1058" s="101"/>
      <c r="O1058" s="101"/>
      <c r="P1058" s="101"/>
      <c r="Q1058" s="101"/>
      <c r="R1058" s="101"/>
    </row>
    <row r="1059" spans="1:18">
      <c r="A1059" s="97"/>
      <c r="B1059" s="102"/>
      <c r="C1059" s="99"/>
      <c r="E1059" s="101"/>
      <c r="F1059" s="101"/>
      <c r="G1059" s="101"/>
      <c r="H1059" s="101"/>
      <c r="I1059" s="101"/>
      <c r="J1059" s="101"/>
      <c r="K1059" s="101"/>
      <c r="L1059" s="101"/>
      <c r="M1059" s="101"/>
      <c r="N1059" s="101"/>
      <c r="O1059" s="101"/>
      <c r="P1059" s="101"/>
      <c r="Q1059" s="101"/>
      <c r="R1059" s="101"/>
    </row>
    <row r="1060" spans="1:18">
      <c r="A1060" s="97"/>
      <c r="B1060" s="102"/>
      <c r="C1060" s="99"/>
      <c r="E1060" s="101"/>
      <c r="F1060" s="101"/>
      <c r="G1060" s="101"/>
      <c r="H1060" s="101"/>
      <c r="I1060" s="101"/>
      <c r="J1060" s="101"/>
      <c r="K1060" s="101"/>
      <c r="L1060" s="101"/>
      <c r="M1060" s="101"/>
      <c r="N1060" s="101"/>
      <c r="O1060" s="101"/>
      <c r="P1060" s="101"/>
      <c r="Q1060" s="101"/>
      <c r="R1060" s="101"/>
    </row>
    <row r="1061" spans="1:18">
      <c r="A1061" s="97"/>
      <c r="B1061" s="102"/>
      <c r="C1061" s="99"/>
      <c r="E1061" s="101"/>
      <c r="F1061" s="101"/>
      <c r="G1061" s="101"/>
      <c r="H1061" s="101"/>
      <c r="I1061" s="101"/>
      <c r="J1061" s="101"/>
      <c r="K1061" s="101"/>
      <c r="L1061" s="101"/>
      <c r="M1061" s="101"/>
      <c r="N1061" s="101"/>
      <c r="O1061" s="101"/>
      <c r="P1061" s="101"/>
      <c r="Q1061" s="101"/>
      <c r="R1061" s="101"/>
    </row>
    <row r="1062" spans="1:18">
      <c r="A1062" s="97"/>
      <c r="B1062" s="102"/>
      <c r="C1062" s="99"/>
      <c r="E1062" s="101"/>
      <c r="F1062" s="101"/>
      <c r="G1062" s="101"/>
      <c r="H1062" s="101"/>
      <c r="I1062" s="101"/>
      <c r="J1062" s="101"/>
      <c r="K1062" s="101"/>
      <c r="L1062" s="101"/>
      <c r="M1062" s="101"/>
      <c r="N1062" s="101"/>
      <c r="O1062" s="101"/>
      <c r="P1062" s="101"/>
      <c r="Q1062" s="101"/>
      <c r="R1062" s="101"/>
    </row>
    <row r="1063" spans="1:18">
      <c r="A1063" s="97"/>
      <c r="B1063" s="102"/>
      <c r="C1063" s="99"/>
      <c r="E1063" s="101"/>
      <c r="F1063" s="101"/>
      <c r="G1063" s="101"/>
      <c r="H1063" s="101"/>
      <c r="I1063" s="101"/>
      <c r="J1063" s="101"/>
      <c r="K1063" s="101"/>
      <c r="L1063" s="101"/>
      <c r="M1063" s="101"/>
      <c r="N1063" s="101"/>
      <c r="O1063" s="101"/>
      <c r="P1063" s="101"/>
      <c r="Q1063" s="101"/>
      <c r="R1063" s="101"/>
    </row>
    <row r="1064" spans="1:18">
      <c r="A1064" s="97"/>
      <c r="B1064" s="102"/>
      <c r="C1064" s="99"/>
      <c r="E1064" s="101"/>
      <c r="F1064" s="101"/>
      <c r="G1064" s="101"/>
      <c r="H1064" s="101"/>
      <c r="I1064" s="101"/>
      <c r="J1064" s="101"/>
      <c r="K1064" s="101"/>
      <c r="L1064" s="101"/>
      <c r="M1064" s="101"/>
      <c r="N1064" s="101"/>
      <c r="O1064" s="101"/>
      <c r="P1064" s="101"/>
      <c r="Q1064" s="101"/>
      <c r="R1064" s="101"/>
    </row>
    <row r="1065" spans="1:18">
      <c r="A1065" s="97"/>
      <c r="B1065" s="102"/>
      <c r="C1065" s="99"/>
      <c r="E1065" s="101"/>
      <c r="F1065" s="101"/>
      <c r="G1065" s="101"/>
      <c r="H1065" s="101"/>
      <c r="I1065" s="101"/>
      <c r="J1065" s="101"/>
      <c r="K1065" s="101"/>
      <c r="L1065" s="101"/>
      <c r="M1065" s="101"/>
      <c r="N1065" s="101"/>
      <c r="O1065" s="101"/>
      <c r="P1065" s="101"/>
      <c r="Q1065" s="101"/>
      <c r="R1065" s="101"/>
    </row>
    <row r="1066" spans="1:18">
      <c r="A1066" s="97"/>
      <c r="B1066" s="102"/>
      <c r="C1066" s="99"/>
      <c r="E1066" s="101"/>
      <c r="F1066" s="101"/>
      <c r="G1066" s="101"/>
      <c r="H1066" s="101"/>
      <c r="I1066" s="101"/>
      <c r="J1066" s="101"/>
      <c r="K1066" s="101"/>
      <c r="L1066" s="101"/>
      <c r="M1066" s="101"/>
      <c r="N1066" s="101"/>
      <c r="O1066" s="101"/>
      <c r="P1066" s="101"/>
      <c r="Q1066" s="101"/>
      <c r="R1066" s="101"/>
    </row>
    <row r="1067" spans="1:18">
      <c r="A1067" s="97"/>
      <c r="B1067" s="102"/>
      <c r="C1067" s="99"/>
      <c r="E1067" s="101"/>
      <c r="F1067" s="101"/>
      <c r="G1067" s="101"/>
      <c r="H1067" s="101"/>
      <c r="I1067" s="101"/>
      <c r="J1067" s="101"/>
      <c r="K1067" s="101"/>
      <c r="L1067" s="101"/>
      <c r="M1067" s="101"/>
      <c r="N1067" s="101"/>
      <c r="O1067" s="101"/>
      <c r="P1067" s="101"/>
      <c r="Q1067" s="101"/>
      <c r="R1067" s="101"/>
    </row>
    <row r="1068" spans="1:18">
      <c r="A1068" s="97"/>
      <c r="B1068" s="102"/>
      <c r="C1068" s="99"/>
      <c r="E1068" s="101"/>
      <c r="F1068" s="101"/>
      <c r="G1068" s="101"/>
      <c r="H1068" s="101"/>
      <c r="I1068" s="101"/>
      <c r="J1068" s="101"/>
      <c r="K1068" s="101"/>
      <c r="L1068" s="101"/>
      <c r="M1068" s="101"/>
      <c r="N1068" s="101"/>
      <c r="O1068" s="101"/>
      <c r="P1068" s="101"/>
      <c r="Q1068" s="101"/>
      <c r="R1068" s="101"/>
    </row>
    <row r="1069" spans="1:18">
      <c r="A1069" s="97"/>
      <c r="B1069" s="102"/>
      <c r="C1069" s="99"/>
      <c r="E1069" s="101"/>
      <c r="F1069" s="101"/>
      <c r="G1069" s="101"/>
      <c r="H1069" s="101"/>
      <c r="I1069" s="101"/>
      <c r="J1069" s="101"/>
      <c r="K1069" s="101"/>
      <c r="L1069" s="101"/>
      <c r="M1069" s="101"/>
      <c r="N1069" s="101"/>
      <c r="O1069" s="101"/>
      <c r="P1069" s="101"/>
      <c r="Q1069" s="101"/>
      <c r="R1069" s="101"/>
    </row>
    <row r="1070" spans="1:18">
      <c r="A1070" s="97"/>
      <c r="B1070" s="102"/>
      <c r="C1070" s="99"/>
      <c r="E1070" s="101"/>
      <c r="F1070" s="101"/>
      <c r="G1070" s="101"/>
      <c r="H1070" s="101"/>
      <c r="I1070" s="101"/>
      <c r="J1070" s="101"/>
      <c r="K1070" s="101"/>
      <c r="L1070" s="101"/>
      <c r="M1070" s="101"/>
      <c r="N1070" s="101"/>
      <c r="O1070" s="101"/>
      <c r="P1070" s="101"/>
      <c r="Q1070" s="101"/>
      <c r="R1070" s="101"/>
    </row>
    <row r="1071" spans="1:18">
      <c r="A1071" s="97"/>
      <c r="B1071" s="102"/>
      <c r="C1071" s="99"/>
      <c r="E1071" s="101"/>
      <c r="F1071" s="101"/>
      <c r="G1071" s="101"/>
      <c r="H1071" s="101"/>
      <c r="I1071" s="101"/>
      <c r="J1071" s="101"/>
      <c r="K1071" s="101"/>
      <c r="L1071" s="101"/>
      <c r="M1071" s="101"/>
      <c r="N1071" s="101"/>
      <c r="O1071" s="101"/>
      <c r="P1071" s="101"/>
      <c r="Q1071" s="101"/>
      <c r="R1071" s="101"/>
    </row>
    <row r="1072" spans="1:18">
      <c r="A1072" s="97"/>
      <c r="B1072" s="102"/>
      <c r="C1072" s="99"/>
      <c r="E1072" s="101"/>
      <c r="F1072" s="101"/>
      <c r="G1072" s="101"/>
      <c r="H1072" s="101"/>
      <c r="I1072" s="101"/>
      <c r="J1072" s="101"/>
      <c r="K1072" s="101"/>
      <c r="L1072" s="101"/>
      <c r="M1072" s="101"/>
      <c r="N1072" s="101"/>
      <c r="O1072" s="101"/>
      <c r="P1072" s="101"/>
      <c r="Q1072" s="101"/>
      <c r="R1072" s="101"/>
    </row>
    <row r="1073" spans="1:18">
      <c r="A1073" s="97"/>
      <c r="B1073" s="102"/>
      <c r="C1073" s="99"/>
      <c r="E1073" s="101"/>
      <c r="F1073" s="101"/>
      <c r="G1073" s="101"/>
      <c r="H1073" s="101"/>
      <c r="I1073" s="101"/>
      <c r="J1073" s="101"/>
      <c r="K1073" s="101"/>
      <c r="L1073" s="101"/>
      <c r="M1073" s="101"/>
      <c r="N1073" s="101"/>
      <c r="O1073" s="101"/>
      <c r="P1073" s="101"/>
      <c r="Q1073" s="101"/>
      <c r="R1073" s="101"/>
    </row>
    <row r="1074" spans="1:18">
      <c r="A1074" s="97"/>
      <c r="B1074" s="102"/>
      <c r="C1074" s="99"/>
      <c r="E1074" s="101"/>
      <c r="F1074" s="101"/>
      <c r="G1074" s="101"/>
      <c r="H1074" s="101"/>
      <c r="I1074" s="101"/>
      <c r="J1074" s="101"/>
      <c r="K1074" s="101"/>
      <c r="L1074" s="101"/>
      <c r="M1074" s="101"/>
      <c r="N1074" s="101"/>
      <c r="O1074" s="101"/>
      <c r="P1074" s="101"/>
      <c r="Q1074" s="101"/>
      <c r="R1074" s="101"/>
    </row>
    <row r="1075" spans="1:18">
      <c r="A1075" s="97"/>
      <c r="B1075" s="102"/>
      <c r="C1075" s="99"/>
      <c r="E1075" s="101"/>
      <c r="F1075" s="101"/>
      <c r="G1075" s="101"/>
      <c r="H1075" s="101"/>
      <c r="I1075" s="101"/>
      <c r="J1075" s="101"/>
      <c r="K1075" s="101"/>
      <c r="L1075" s="101"/>
      <c r="M1075" s="101"/>
      <c r="N1075" s="101"/>
      <c r="O1075" s="101"/>
      <c r="P1075" s="101"/>
      <c r="Q1075" s="101"/>
      <c r="R1075" s="101"/>
    </row>
    <row r="1076" spans="1:18">
      <c r="A1076" s="97"/>
      <c r="B1076" s="102"/>
      <c r="C1076" s="99"/>
      <c r="E1076" s="101"/>
      <c r="F1076" s="101"/>
      <c r="G1076" s="101"/>
      <c r="H1076" s="101"/>
      <c r="I1076" s="101"/>
      <c r="J1076" s="101"/>
      <c r="K1076" s="101"/>
      <c r="L1076" s="101"/>
      <c r="M1076" s="101"/>
      <c r="N1076" s="101"/>
      <c r="O1076" s="101"/>
      <c r="P1076" s="101"/>
      <c r="Q1076" s="101"/>
      <c r="R1076" s="101"/>
    </row>
    <row r="1077" spans="1:18">
      <c r="A1077" s="97"/>
      <c r="B1077" s="102"/>
      <c r="C1077" s="99"/>
      <c r="E1077" s="101"/>
      <c r="F1077" s="101"/>
      <c r="G1077" s="101"/>
      <c r="H1077" s="101"/>
      <c r="I1077" s="101"/>
      <c r="J1077" s="101"/>
      <c r="K1077" s="101"/>
      <c r="L1077" s="101"/>
      <c r="M1077" s="101"/>
      <c r="N1077" s="101"/>
      <c r="O1077" s="101"/>
      <c r="P1077" s="101"/>
      <c r="Q1077" s="101"/>
      <c r="R1077" s="101"/>
    </row>
    <row r="1078" spans="1:18">
      <c r="A1078" s="97"/>
      <c r="B1078" s="102"/>
      <c r="C1078" s="99"/>
      <c r="E1078" s="101"/>
      <c r="F1078" s="101"/>
      <c r="G1078" s="101"/>
      <c r="H1078" s="101"/>
      <c r="I1078" s="101"/>
      <c r="J1078" s="101"/>
      <c r="K1078" s="101"/>
      <c r="L1078" s="101"/>
      <c r="M1078" s="101"/>
      <c r="N1078" s="101"/>
      <c r="O1078" s="101"/>
      <c r="P1078" s="101"/>
      <c r="Q1078" s="101"/>
      <c r="R1078" s="101"/>
    </row>
    <row r="1079" spans="1:18">
      <c r="A1079" s="97"/>
      <c r="B1079" s="102"/>
      <c r="C1079" s="99"/>
      <c r="E1079" s="101"/>
      <c r="F1079" s="101"/>
      <c r="G1079" s="101"/>
      <c r="H1079" s="101"/>
      <c r="I1079" s="101"/>
      <c r="J1079" s="101"/>
      <c r="K1079" s="101"/>
      <c r="L1079" s="101"/>
      <c r="M1079" s="101"/>
      <c r="N1079" s="101"/>
      <c r="O1079" s="101"/>
      <c r="P1079" s="101"/>
      <c r="Q1079" s="101"/>
      <c r="R1079" s="101"/>
    </row>
    <row r="1080" spans="1:18">
      <c r="A1080" s="97"/>
      <c r="B1080" s="102"/>
      <c r="C1080" s="99"/>
      <c r="E1080" s="101"/>
      <c r="F1080" s="101"/>
      <c r="G1080" s="101"/>
      <c r="H1080" s="101"/>
      <c r="I1080" s="101"/>
      <c r="J1080" s="101"/>
      <c r="K1080" s="101"/>
      <c r="L1080" s="101"/>
      <c r="M1080" s="101"/>
      <c r="N1080" s="101"/>
      <c r="O1080" s="101"/>
      <c r="P1080" s="101"/>
      <c r="Q1080" s="101"/>
      <c r="R1080" s="101"/>
    </row>
    <row r="1081" spans="1:18">
      <c r="A1081" s="97"/>
      <c r="B1081" s="102"/>
      <c r="C1081" s="99"/>
      <c r="E1081" s="101"/>
      <c r="F1081" s="101"/>
      <c r="G1081" s="101"/>
      <c r="H1081" s="101"/>
      <c r="I1081" s="101"/>
      <c r="J1081" s="101"/>
      <c r="K1081" s="101"/>
      <c r="L1081" s="101"/>
      <c r="M1081" s="101"/>
      <c r="N1081" s="101"/>
      <c r="O1081" s="101"/>
      <c r="P1081" s="101"/>
      <c r="Q1081" s="101"/>
      <c r="R1081" s="101"/>
    </row>
    <row r="1082" spans="1:18">
      <c r="A1082" s="97"/>
      <c r="B1082" s="102"/>
      <c r="C1082" s="99"/>
      <c r="E1082" s="101"/>
      <c r="F1082" s="101"/>
      <c r="G1082" s="101"/>
      <c r="H1082" s="101"/>
      <c r="I1082" s="101"/>
      <c r="J1082" s="101"/>
      <c r="K1082" s="101"/>
      <c r="L1082" s="101"/>
      <c r="M1082" s="101"/>
      <c r="N1082" s="101"/>
      <c r="O1082" s="101"/>
      <c r="P1082" s="101"/>
      <c r="Q1082" s="101"/>
      <c r="R1082" s="101"/>
    </row>
    <row r="1083" spans="1:18">
      <c r="A1083" s="97"/>
      <c r="B1083" s="102"/>
      <c r="C1083" s="99"/>
      <c r="E1083" s="101"/>
      <c r="F1083" s="101"/>
      <c r="G1083" s="101"/>
      <c r="H1083" s="101"/>
      <c r="I1083" s="101"/>
      <c r="J1083" s="101"/>
      <c r="K1083" s="101"/>
      <c r="L1083" s="101"/>
      <c r="M1083" s="101"/>
      <c r="N1083" s="101"/>
      <c r="O1083" s="101"/>
      <c r="P1083" s="101"/>
      <c r="Q1083" s="101"/>
      <c r="R1083" s="101"/>
    </row>
    <row r="1084" spans="1:18">
      <c r="A1084" s="97"/>
      <c r="B1084" s="102"/>
      <c r="C1084" s="99"/>
      <c r="E1084" s="101"/>
      <c r="F1084" s="101"/>
      <c r="G1084" s="101"/>
      <c r="H1084" s="101"/>
      <c r="I1084" s="101"/>
      <c r="J1084" s="101"/>
      <c r="K1084" s="101"/>
      <c r="L1084" s="101"/>
      <c r="M1084" s="101"/>
      <c r="N1084" s="101"/>
      <c r="O1084" s="101"/>
      <c r="P1084" s="101"/>
      <c r="Q1084" s="101"/>
      <c r="R1084" s="101"/>
    </row>
    <row r="1085" spans="1:18">
      <c r="A1085" s="97"/>
      <c r="B1085" s="102"/>
      <c r="C1085" s="99"/>
      <c r="E1085" s="101"/>
      <c r="F1085" s="101"/>
      <c r="G1085" s="101"/>
      <c r="H1085" s="101"/>
      <c r="I1085" s="101"/>
      <c r="J1085" s="101"/>
      <c r="K1085" s="101"/>
      <c r="L1085" s="101"/>
      <c r="M1085" s="101"/>
      <c r="N1085" s="101"/>
      <c r="O1085" s="101"/>
      <c r="P1085" s="101"/>
      <c r="Q1085" s="101"/>
      <c r="R1085" s="101"/>
    </row>
    <row r="1086" spans="1:18">
      <c r="A1086" s="97"/>
      <c r="B1086" s="102"/>
      <c r="C1086" s="99"/>
      <c r="E1086" s="101"/>
      <c r="F1086" s="101"/>
      <c r="G1086" s="101"/>
      <c r="H1086" s="101"/>
      <c r="I1086" s="101"/>
      <c r="J1086" s="101"/>
      <c r="K1086" s="101"/>
      <c r="L1086" s="101"/>
      <c r="M1086" s="101"/>
      <c r="N1086" s="101"/>
      <c r="O1086" s="101"/>
      <c r="P1086" s="101"/>
      <c r="Q1086" s="101"/>
      <c r="R1086" s="101"/>
    </row>
    <row r="1087" spans="1:18">
      <c r="A1087" s="97"/>
      <c r="B1087" s="102"/>
      <c r="C1087" s="99"/>
      <c r="E1087" s="101"/>
      <c r="F1087" s="101"/>
      <c r="G1087" s="101"/>
      <c r="H1087" s="101"/>
      <c r="I1087" s="101"/>
      <c r="J1087" s="101"/>
      <c r="K1087" s="101"/>
      <c r="L1087" s="101"/>
      <c r="M1087" s="101"/>
      <c r="N1087" s="101"/>
      <c r="O1087" s="101"/>
      <c r="P1087" s="101"/>
      <c r="Q1087" s="101"/>
      <c r="R1087" s="101"/>
    </row>
    <row r="1088" spans="1:18">
      <c r="A1088" s="97"/>
      <c r="B1088" s="102"/>
      <c r="C1088" s="99"/>
      <c r="E1088" s="101"/>
      <c r="F1088" s="101"/>
      <c r="G1088" s="101"/>
      <c r="H1088" s="101"/>
      <c r="I1088" s="101"/>
      <c r="J1088" s="101"/>
      <c r="K1088" s="101"/>
      <c r="L1088" s="101"/>
      <c r="M1088" s="101"/>
      <c r="N1088" s="101"/>
      <c r="O1088" s="101"/>
      <c r="P1088" s="101"/>
      <c r="Q1088" s="101"/>
      <c r="R1088" s="101"/>
    </row>
    <row r="1089" spans="1:18">
      <c r="A1089" s="97"/>
      <c r="B1089" s="102"/>
      <c r="C1089" s="99"/>
      <c r="E1089" s="101"/>
      <c r="F1089" s="101"/>
      <c r="G1089" s="101"/>
      <c r="H1089" s="101"/>
      <c r="I1089" s="101"/>
      <c r="J1089" s="101"/>
      <c r="K1089" s="101"/>
      <c r="L1089" s="101"/>
      <c r="M1089" s="101"/>
      <c r="N1089" s="101"/>
      <c r="O1089" s="101"/>
      <c r="P1089" s="101"/>
      <c r="Q1089" s="101"/>
      <c r="R1089" s="101"/>
    </row>
    <row r="1090" spans="1:18">
      <c r="A1090" s="97"/>
      <c r="B1090" s="102"/>
      <c r="C1090" s="99"/>
      <c r="E1090" s="101"/>
      <c r="F1090" s="101"/>
      <c r="G1090" s="101"/>
      <c r="H1090" s="101"/>
      <c r="I1090" s="101"/>
      <c r="J1090" s="101"/>
      <c r="K1090" s="101"/>
      <c r="L1090" s="101"/>
      <c r="M1090" s="101"/>
      <c r="N1090" s="101"/>
      <c r="O1090" s="101"/>
      <c r="P1090" s="101"/>
      <c r="Q1090" s="101"/>
      <c r="R1090" s="101"/>
    </row>
    <row r="1091" spans="1:18">
      <c r="A1091" s="97"/>
      <c r="B1091" s="102"/>
      <c r="C1091" s="99"/>
      <c r="E1091" s="101"/>
      <c r="F1091" s="101"/>
      <c r="G1091" s="101"/>
      <c r="H1091" s="101"/>
      <c r="I1091" s="101"/>
      <c r="J1091" s="101"/>
      <c r="K1091" s="101"/>
      <c r="L1091" s="101"/>
      <c r="M1091" s="101"/>
      <c r="N1091" s="101"/>
      <c r="O1091" s="101"/>
      <c r="P1091" s="101"/>
      <c r="Q1091" s="101"/>
      <c r="R1091" s="101"/>
    </row>
    <row r="1092" spans="1:18">
      <c r="A1092" s="97"/>
      <c r="B1092" s="102"/>
      <c r="C1092" s="99"/>
      <c r="E1092" s="101"/>
      <c r="F1092" s="101"/>
      <c r="G1092" s="101"/>
      <c r="H1092" s="101"/>
      <c r="I1092" s="101"/>
      <c r="J1092" s="101"/>
      <c r="K1092" s="101"/>
      <c r="L1092" s="101"/>
      <c r="M1092" s="101"/>
      <c r="N1092" s="101"/>
      <c r="O1092" s="101"/>
      <c r="P1092" s="101"/>
      <c r="Q1092" s="101"/>
      <c r="R1092" s="101"/>
    </row>
    <row r="1093" spans="1:18">
      <c r="A1093" s="97"/>
      <c r="B1093" s="102"/>
      <c r="C1093" s="99"/>
      <c r="E1093" s="101"/>
      <c r="F1093" s="101"/>
      <c r="G1093" s="101"/>
      <c r="H1093" s="101"/>
      <c r="I1093" s="101"/>
      <c r="J1093" s="101"/>
      <c r="K1093" s="101"/>
      <c r="L1093" s="101"/>
      <c r="M1093" s="101"/>
      <c r="N1093" s="101"/>
      <c r="O1093" s="101"/>
      <c r="P1093" s="101"/>
      <c r="Q1093" s="101"/>
      <c r="R1093" s="101"/>
    </row>
    <row r="1094" spans="1:18">
      <c r="A1094" s="97"/>
      <c r="B1094" s="102"/>
      <c r="C1094" s="99"/>
      <c r="E1094" s="101"/>
      <c r="F1094" s="101"/>
      <c r="G1094" s="101"/>
      <c r="H1094" s="101"/>
      <c r="I1094" s="101"/>
      <c r="J1094" s="101"/>
      <c r="K1094" s="101"/>
      <c r="L1094" s="101"/>
      <c r="M1094" s="101"/>
      <c r="N1094" s="101"/>
      <c r="O1094" s="101"/>
      <c r="P1094" s="101"/>
      <c r="Q1094" s="101"/>
      <c r="R1094" s="101"/>
    </row>
    <row r="1095" spans="1:18">
      <c r="A1095" s="97"/>
      <c r="B1095" s="102"/>
      <c r="C1095" s="99"/>
      <c r="E1095" s="101"/>
      <c r="F1095" s="101"/>
      <c r="G1095" s="101"/>
      <c r="H1095" s="101"/>
      <c r="I1095" s="101"/>
      <c r="J1095" s="101"/>
      <c r="K1095" s="101"/>
      <c r="L1095" s="101"/>
      <c r="M1095" s="101"/>
      <c r="N1095" s="101"/>
      <c r="O1095" s="101"/>
      <c r="P1095" s="101"/>
      <c r="Q1095" s="101"/>
      <c r="R1095" s="101"/>
    </row>
    <row r="1096" spans="1:18">
      <c r="A1096" s="97"/>
      <c r="B1096" s="102"/>
      <c r="C1096" s="99"/>
      <c r="E1096" s="101"/>
      <c r="F1096" s="101"/>
      <c r="G1096" s="101"/>
      <c r="H1096" s="101"/>
      <c r="I1096" s="101"/>
      <c r="J1096" s="101"/>
      <c r="K1096" s="101"/>
      <c r="L1096" s="101"/>
      <c r="M1096" s="101"/>
      <c r="N1096" s="101"/>
      <c r="O1096" s="101"/>
      <c r="P1096" s="101"/>
      <c r="Q1096" s="101"/>
      <c r="R1096" s="101"/>
    </row>
    <row r="1097" spans="1:18">
      <c r="A1097" s="97"/>
      <c r="B1097" s="102"/>
      <c r="C1097" s="99"/>
      <c r="E1097" s="101"/>
      <c r="F1097" s="101"/>
      <c r="G1097" s="101"/>
      <c r="H1097" s="101"/>
      <c r="I1097" s="101"/>
      <c r="J1097" s="101"/>
      <c r="K1097" s="101"/>
      <c r="L1097" s="101"/>
      <c r="M1097" s="101"/>
      <c r="N1097" s="101"/>
      <c r="O1097" s="101"/>
      <c r="P1097" s="101"/>
      <c r="Q1097" s="101"/>
      <c r="R1097" s="101"/>
    </row>
    <row r="1098" spans="1:18">
      <c r="A1098" s="97"/>
      <c r="B1098" s="102"/>
      <c r="C1098" s="99"/>
      <c r="E1098" s="101"/>
      <c r="F1098" s="101"/>
      <c r="G1098" s="101"/>
      <c r="H1098" s="101"/>
      <c r="I1098" s="101"/>
      <c r="J1098" s="101"/>
      <c r="K1098" s="101"/>
      <c r="L1098" s="101"/>
      <c r="M1098" s="101"/>
      <c r="N1098" s="101"/>
      <c r="O1098" s="101"/>
      <c r="P1098" s="101"/>
      <c r="Q1098" s="101"/>
      <c r="R1098" s="101"/>
    </row>
    <row r="1099" spans="1:18">
      <c r="A1099" s="97"/>
      <c r="B1099" s="102"/>
      <c r="C1099" s="99"/>
      <c r="E1099" s="101"/>
      <c r="F1099" s="101"/>
      <c r="G1099" s="101"/>
      <c r="H1099" s="101"/>
      <c r="I1099" s="101"/>
      <c r="J1099" s="101"/>
      <c r="K1099" s="101"/>
      <c r="L1099" s="101"/>
      <c r="M1099" s="101"/>
      <c r="N1099" s="101"/>
      <c r="O1099" s="101"/>
      <c r="P1099" s="101"/>
      <c r="Q1099" s="101"/>
      <c r="R1099" s="101"/>
    </row>
    <row r="1100" spans="1:18">
      <c r="A1100" s="97"/>
      <c r="B1100" s="102"/>
      <c r="C1100" s="99"/>
      <c r="E1100" s="101"/>
      <c r="F1100" s="101"/>
      <c r="G1100" s="101"/>
      <c r="H1100" s="101"/>
      <c r="I1100" s="101"/>
      <c r="J1100" s="101"/>
      <c r="K1100" s="101"/>
      <c r="L1100" s="101"/>
      <c r="M1100" s="101"/>
      <c r="N1100" s="101"/>
      <c r="O1100" s="101"/>
      <c r="P1100" s="101"/>
      <c r="Q1100" s="101"/>
      <c r="R1100" s="101"/>
    </row>
    <row r="1101" spans="1:18">
      <c r="A1101" s="97"/>
      <c r="B1101" s="102"/>
      <c r="C1101" s="99"/>
      <c r="E1101" s="101"/>
      <c r="F1101" s="101"/>
      <c r="G1101" s="101"/>
      <c r="H1101" s="101"/>
      <c r="I1101" s="101"/>
      <c r="J1101" s="101"/>
      <c r="K1101" s="101"/>
      <c r="L1101" s="101"/>
      <c r="M1101" s="101"/>
      <c r="N1101" s="101"/>
      <c r="O1101" s="101"/>
      <c r="P1101" s="101"/>
      <c r="Q1101" s="101"/>
      <c r="R1101" s="101"/>
    </row>
    <row r="1102" spans="1:18">
      <c r="A1102" s="97"/>
      <c r="B1102" s="102"/>
      <c r="C1102" s="99"/>
      <c r="E1102" s="101"/>
      <c r="F1102" s="101"/>
      <c r="G1102" s="101"/>
      <c r="H1102" s="101"/>
      <c r="I1102" s="101"/>
      <c r="J1102" s="101"/>
      <c r="K1102" s="101"/>
      <c r="L1102" s="101"/>
      <c r="M1102" s="101"/>
      <c r="N1102" s="101"/>
      <c r="O1102" s="101"/>
      <c r="P1102" s="101"/>
      <c r="Q1102" s="101"/>
      <c r="R1102" s="101"/>
    </row>
    <row r="1103" spans="1:18">
      <c r="A1103" s="97"/>
      <c r="B1103" s="102"/>
      <c r="C1103" s="99"/>
      <c r="E1103" s="101"/>
      <c r="F1103" s="101"/>
      <c r="G1103" s="101"/>
      <c r="H1103" s="101"/>
      <c r="I1103" s="101"/>
      <c r="J1103" s="101"/>
      <c r="K1103" s="101"/>
      <c r="L1103" s="101"/>
      <c r="M1103" s="101"/>
      <c r="N1103" s="101"/>
      <c r="O1103" s="101"/>
      <c r="P1103" s="101"/>
      <c r="Q1103" s="101"/>
      <c r="R1103" s="101"/>
    </row>
    <row r="1104" spans="1:18">
      <c r="A1104" s="97"/>
      <c r="B1104" s="102"/>
      <c r="C1104" s="99"/>
      <c r="E1104" s="101"/>
      <c r="F1104" s="101"/>
      <c r="G1104" s="101"/>
      <c r="H1104" s="101"/>
      <c r="I1104" s="101"/>
      <c r="J1104" s="101"/>
      <c r="K1104" s="101"/>
      <c r="L1104" s="101"/>
      <c r="M1104" s="101"/>
      <c r="N1104" s="101"/>
      <c r="O1104" s="101"/>
      <c r="P1104" s="101"/>
      <c r="Q1104" s="101"/>
      <c r="R1104" s="101"/>
    </row>
    <row r="1105" spans="1:18">
      <c r="A1105" s="97"/>
      <c r="B1105" s="102"/>
      <c r="C1105" s="99"/>
      <c r="E1105" s="101"/>
      <c r="F1105" s="101"/>
      <c r="G1105" s="101"/>
      <c r="H1105" s="101"/>
      <c r="I1105" s="101"/>
      <c r="J1105" s="101"/>
      <c r="K1105" s="101"/>
      <c r="L1105" s="101"/>
      <c r="M1105" s="101"/>
      <c r="N1105" s="101"/>
      <c r="O1105" s="101"/>
      <c r="P1105" s="101"/>
      <c r="Q1105" s="101"/>
      <c r="R1105" s="101"/>
    </row>
    <row r="1106" spans="1:18">
      <c r="A1106" s="97"/>
      <c r="B1106" s="102"/>
      <c r="C1106" s="99"/>
      <c r="E1106" s="101"/>
      <c r="F1106" s="101"/>
      <c r="G1106" s="101"/>
      <c r="H1106" s="101"/>
      <c r="I1106" s="101"/>
      <c r="J1106" s="101"/>
      <c r="K1106" s="101"/>
      <c r="L1106" s="101"/>
      <c r="M1106" s="101"/>
      <c r="N1106" s="101"/>
      <c r="O1106" s="101"/>
      <c r="P1106" s="101"/>
      <c r="Q1106" s="101"/>
      <c r="R1106" s="101"/>
    </row>
    <row r="1107" spans="1:18">
      <c r="A1107" s="97"/>
      <c r="B1107" s="102"/>
      <c r="C1107" s="99"/>
      <c r="E1107" s="101"/>
      <c r="F1107" s="101"/>
      <c r="G1107" s="101"/>
      <c r="H1107" s="101"/>
      <c r="I1107" s="101"/>
      <c r="J1107" s="101"/>
      <c r="K1107" s="101"/>
      <c r="L1107" s="101"/>
      <c r="M1107" s="101"/>
      <c r="N1107" s="101"/>
      <c r="O1107" s="101"/>
      <c r="P1107" s="101"/>
      <c r="Q1107" s="101"/>
      <c r="R1107" s="101"/>
    </row>
    <row r="1108" spans="1:18">
      <c r="A1108" s="97"/>
      <c r="B1108" s="102"/>
      <c r="C1108" s="99"/>
      <c r="E1108" s="101"/>
      <c r="F1108" s="101"/>
      <c r="G1108" s="101"/>
      <c r="H1108" s="101"/>
      <c r="I1108" s="101"/>
      <c r="J1108" s="101"/>
      <c r="K1108" s="101"/>
      <c r="L1108" s="101"/>
      <c r="M1108" s="101"/>
      <c r="N1108" s="101"/>
      <c r="O1108" s="101"/>
      <c r="P1108" s="101"/>
      <c r="Q1108" s="101"/>
      <c r="R1108" s="101"/>
    </row>
    <row r="1109" spans="1:18">
      <c r="A1109" s="97"/>
      <c r="B1109" s="102"/>
      <c r="C1109" s="99"/>
      <c r="E1109" s="101"/>
      <c r="F1109" s="101"/>
      <c r="G1109" s="101"/>
      <c r="H1109" s="101"/>
      <c r="I1109" s="101"/>
      <c r="J1109" s="101"/>
      <c r="K1109" s="101"/>
      <c r="L1109" s="101"/>
      <c r="M1109" s="101"/>
      <c r="N1109" s="101"/>
      <c r="O1109" s="101"/>
      <c r="P1109" s="101"/>
      <c r="Q1109" s="101"/>
      <c r="R1109" s="101"/>
    </row>
    <row r="1110" spans="1:18">
      <c r="A1110" s="97"/>
      <c r="B1110" s="102"/>
      <c r="C1110" s="99"/>
      <c r="E1110" s="101"/>
      <c r="F1110" s="101"/>
      <c r="G1110" s="101"/>
      <c r="H1110" s="101"/>
      <c r="I1110" s="101"/>
      <c r="J1110" s="101"/>
      <c r="K1110" s="101"/>
      <c r="L1110" s="101"/>
      <c r="M1110" s="101"/>
      <c r="N1110" s="101"/>
      <c r="O1110" s="101"/>
      <c r="P1110" s="101"/>
      <c r="Q1110" s="101"/>
      <c r="R1110" s="101"/>
    </row>
    <row r="1111" spans="1:18">
      <c r="A1111" s="97"/>
      <c r="B1111" s="102"/>
      <c r="C1111" s="99"/>
      <c r="E1111" s="101"/>
      <c r="F1111" s="101"/>
      <c r="G1111" s="101"/>
      <c r="H1111" s="101"/>
      <c r="I1111" s="101"/>
      <c r="J1111" s="101"/>
      <c r="K1111" s="101"/>
      <c r="L1111" s="101"/>
      <c r="M1111" s="101"/>
      <c r="N1111" s="101"/>
      <c r="O1111" s="101"/>
      <c r="P1111" s="101"/>
      <c r="Q1111" s="101"/>
      <c r="R1111" s="101"/>
    </row>
    <row r="1112" spans="1:18">
      <c r="A1112" s="97"/>
      <c r="B1112" s="102"/>
      <c r="C1112" s="99"/>
      <c r="E1112" s="101"/>
      <c r="F1112" s="101"/>
      <c r="G1112" s="101"/>
      <c r="H1112" s="101"/>
      <c r="I1112" s="101"/>
      <c r="J1112" s="101"/>
      <c r="K1112" s="101"/>
      <c r="L1112" s="101"/>
      <c r="M1112" s="101"/>
      <c r="N1112" s="101"/>
      <c r="O1112" s="101"/>
      <c r="P1112" s="101"/>
      <c r="Q1112" s="101"/>
      <c r="R1112" s="101"/>
    </row>
    <row r="1113" spans="1:18">
      <c r="A1113" s="97"/>
      <c r="B1113" s="102"/>
      <c r="C1113" s="99"/>
      <c r="E1113" s="101"/>
      <c r="F1113" s="101"/>
      <c r="G1113" s="101"/>
      <c r="H1113" s="101"/>
      <c r="I1113" s="101"/>
      <c r="J1113" s="101"/>
      <c r="K1113" s="101"/>
      <c r="L1113" s="101"/>
      <c r="M1113" s="101"/>
      <c r="N1113" s="101"/>
      <c r="O1113" s="101"/>
      <c r="P1113" s="101"/>
      <c r="Q1113" s="101"/>
      <c r="R1113" s="101"/>
    </row>
    <row r="1114" spans="1:18">
      <c r="A1114" s="97"/>
      <c r="B1114" s="102"/>
      <c r="C1114" s="99"/>
      <c r="E1114" s="101"/>
      <c r="F1114" s="101"/>
      <c r="G1114" s="101"/>
      <c r="H1114" s="101"/>
      <c r="I1114" s="101"/>
      <c r="J1114" s="101"/>
      <c r="K1114" s="101"/>
      <c r="L1114" s="101"/>
      <c r="M1114" s="101"/>
      <c r="N1114" s="101"/>
      <c r="O1114" s="101"/>
      <c r="P1114" s="101"/>
      <c r="Q1114" s="101"/>
      <c r="R1114" s="101"/>
    </row>
    <row r="1115" spans="1:18">
      <c r="A1115" s="97"/>
      <c r="B1115" s="102"/>
      <c r="C1115" s="99"/>
      <c r="E1115" s="101"/>
      <c r="F1115" s="101"/>
      <c r="G1115" s="101"/>
      <c r="H1115" s="101"/>
      <c r="I1115" s="101"/>
      <c r="J1115" s="101"/>
      <c r="K1115" s="101"/>
      <c r="L1115" s="101"/>
      <c r="M1115" s="101"/>
      <c r="N1115" s="101"/>
      <c r="O1115" s="101"/>
      <c r="P1115" s="101"/>
      <c r="Q1115" s="101"/>
      <c r="R1115" s="101"/>
    </row>
    <row r="1116" spans="1:18">
      <c r="A1116" s="97"/>
      <c r="B1116" s="102"/>
      <c r="C1116" s="99"/>
      <c r="E1116" s="101"/>
      <c r="F1116" s="101"/>
      <c r="G1116" s="101"/>
      <c r="H1116" s="101"/>
      <c r="I1116" s="101"/>
      <c r="J1116" s="101"/>
      <c r="K1116" s="101"/>
      <c r="L1116" s="101"/>
      <c r="M1116" s="101"/>
      <c r="N1116" s="101"/>
      <c r="O1116" s="101"/>
      <c r="P1116" s="101"/>
      <c r="Q1116" s="101"/>
      <c r="R1116" s="101"/>
    </row>
    <row r="1117" spans="1:18">
      <c r="A1117" s="97"/>
      <c r="B1117" s="102"/>
      <c r="C1117" s="99"/>
      <c r="E1117" s="101"/>
      <c r="F1117" s="101"/>
      <c r="G1117" s="101"/>
      <c r="H1117" s="101"/>
      <c r="I1117" s="101"/>
      <c r="J1117" s="101"/>
      <c r="K1117" s="101"/>
      <c r="L1117" s="101"/>
      <c r="M1117" s="101"/>
      <c r="N1117" s="101"/>
      <c r="O1117" s="101"/>
      <c r="P1117" s="101"/>
      <c r="Q1117" s="101"/>
      <c r="R1117" s="101"/>
    </row>
    <row r="1118" spans="1:18">
      <c r="A1118" s="97"/>
      <c r="B1118" s="102"/>
      <c r="C1118" s="99"/>
      <c r="E1118" s="101"/>
      <c r="F1118" s="101"/>
      <c r="G1118" s="101"/>
      <c r="H1118" s="101"/>
      <c r="I1118" s="101"/>
      <c r="J1118" s="101"/>
      <c r="K1118" s="101"/>
      <c r="L1118" s="101"/>
      <c r="M1118" s="101"/>
      <c r="N1118" s="101"/>
      <c r="O1118" s="101"/>
      <c r="P1118" s="101"/>
      <c r="Q1118" s="101"/>
      <c r="R1118" s="101"/>
    </row>
    <row r="1119" spans="1:18">
      <c r="A1119" s="97"/>
      <c r="B1119" s="102"/>
      <c r="C1119" s="99"/>
      <c r="E1119" s="101"/>
      <c r="F1119" s="101"/>
      <c r="G1119" s="101"/>
      <c r="H1119" s="101"/>
      <c r="I1119" s="101"/>
      <c r="J1119" s="101"/>
      <c r="K1119" s="101"/>
      <c r="L1119" s="101"/>
      <c r="M1119" s="101"/>
      <c r="N1119" s="101"/>
      <c r="O1119" s="101"/>
      <c r="P1119" s="101"/>
      <c r="Q1119" s="101"/>
      <c r="R1119" s="101"/>
    </row>
    <row r="1120" spans="1:18">
      <c r="A1120" s="97"/>
      <c r="B1120" s="102"/>
      <c r="C1120" s="99"/>
      <c r="E1120" s="101"/>
      <c r="F1120" s="101"/>
      <c r="G1120" s="101"/>
      <c r="H1120" s="101"/>
      <c r="I1120" s="101"/>
      <c r="J1120" s="101"/>
      <c r="K1120" s="101"/>
      <c r="L1120" s="101"/>
      <c r="M1120" s="101"/>
      <c r="N1120" s="101"/>
      <c r="O1120" s="101"/>
      <c r="P1120" s="101"/>
      <c r="Q1120" s="101"/>
      <c r="R1120" s="101"/>
    </row>
    <row r="1121" spans="1:18">
      <c r="A1121" s="97"/>
      <c r="B1121" s="102"/>
      <c r="C1121" s="99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</row>
    <row r="1122" spans="1:18">
      <c r="A1122" s="97"/>
      <c r="B1122" s="102"/>
      <c r="C1122" s="99"/>
      <c r="E1122" s="101"/>
      <c r="F1122" s="101"/>
      <c r="G1122" s="101"/>
      <c r="H1122" s="101"/>
      <c r="I1122" s="101"/>
      <c r="J1122" s="101"/>
      <c r="K1122" s="101"/>
      <c r="L1122" s="101"/>
      <c r="M1122" s="101"/>
      <c r="N1122" s="101"/>
      <c r="O1122" s="101"/>
      <c r="P1122" s="101"/>
      <c r="Q1122" s="101"/>
      <c r="R1122" s="101"/>
    </row>
    <row r="1123" spans="1:18">
      <c r="A1123" s="97"/>
      <c r="B1123" s="102"/>
      <c r="C1123" s="99"/>
      <c r="E1123" s="101"/>
      <c r="F1123" s="101"/>
      <c r="G1123" s="101"/>
      <c r="H1123" s="101"/>
      <c r="I1123" s="101"/>
      <c r="J1123" s="101"/>
      <c r="K1123" s="101"/>
      <c r="L1123" s="101"/>
      <c r="M1123" s="101"/>
      <c r="N1123" s="101"/>
      <c r="O1123" s="101"/>
      <c r="P1123" s="101"/>
      <c r="Q1123" s="101"/>
      <c r="R1123" s="101"/>
    </row>
    <row r="1124" spans="1:18">
      <c r="A1124" s="97"/>
      <c r="B1124" s="102"/>
      <c r="C1124" s="99"/>
      <c r="E1124" s="101"/>
      <c r="F1124" s="101"/>
      <c r="G1124" s="101"/>
      <c r="H1124" s="101"/>
      <c r="I1124" s="101"/>
      <c r="J1124" s="101"/>
      <c r="K1124" s="101"/>
      <c r="L1124" s="101"/>
      <c r="M1124" s="101"/>
      <c r="N1124" s="101"/>
      <c r="O1124" s="101"/>
      <c r="P1124" s="101"/>
      <c r="Q1124" s="101"/>
      <c r="R1124" s="101"/>
    </row>
    <row r="1125" spans="1:18">
      <c r="A1125" s="97"/>
      <c r="B1125" s="102"/>
      <c r="C1125" s="99"/>
      <c r="E1125" s="101"/>
      <c r="F1125" s="101"/>
      <c r="G1125" s="101"/>
      <c r="H1125" s="101"/>
      <c r="I1125" s="101"/>
      <c r="J1125" s="101"/>
      <c r="K1125" s="101"/>
      <c r="L1125" s="101"/>
      <c r="M1125" s="101"/>
      <c r="N1125" s="101"/>
      <c r="O1125" s="101"/>
      <c r="P1125" s="101"/>
      <c r="Q1125" s="101"/>
      <c r="R1125" s="101"/>
    </row>
    <row r="1126" spans="1:18">
      <c r="A1126" s="97"/>
      <c r="B1126" s="102"/>
      <c r="C1126" s="99"/>
      <c r="E1126" s="101"/>
      <c r="F1126" s="101"/>
      <c r="G1126" s="101"/>
      <c r="H1126" s="101"/>
      <c r="I1126" s="101"/>
      <c r="J1126" s="101"/>
      <c r="K1126" s="101"/>
      <c r="L1126" s="101"/>
      <c r="M1126" s="101"/>
      <c r="N1126" s="101"/>
      <c r="O1126" s="101"/>
      <c r="P1126" s="101"/>
      <c r="Q1126" s="101"/>
      <c r="R1126" s="101"/>
    </row>
    <row r="1127" spans="1:18">
      <c r="A1127" s="97"/>
      <c r="B1127" s="102"/>
      <c r="C1127" s="99"/>
      <c r="E1127" s="101"/>
      <c r="F1127" s="101"/>
      <c r="G1127" s="101"/>
      <c r="H1127" s="101"/>
      <c r="I1127" s="101"/>
      <c r="J1127" s="101"/>
      <c r="K1127" s="101"/>
      <c r="L1127" s="101"/>
      <c r="M1127" s="101"/>
      <c r="N1127" s="101"/>
      <c r="O1127" s="101"/>
      <c r="P1127" s="101"/>
      <c r="Q1127" s="101"/>
      <c r="R1127" s="101"/>
    </row>
    <row r="1128" spans="1:18">
      <c r="A1128" s="97"/>
      <c r="B1128" s="102"/>
      <c r="C1128" s="99"/>
      <c r="E1128" s="101"/>
      <c r="F1128" s="101"/>
      <c r="G1128" s="101"/>
      <c r="H1128" s="101"/>
      <c r="I1128" s="101"/>
      <c r="J1128" s="101"/>
      <c r="K1128" s="101"/>
      <c r="L1128" s="101"/>
      <c r="M1128" s="101"/>
      <c r="N1128" s="101"/>
      <c r="O1128" s="101"/>
      <c r="P1128" s="101"/>
      <c r="Q1128" s="101"/>
      <c r="R1128" s="101"/>
    </row>
    <row r="1129" spans="1:18">
      <c r="A1129" s="97"/>
      <c r="B1129" s="102"/>
      <c r="C1129" s="99"/>
      <c r="E1129" s="101"/>
      <c r="F1129" s="101"/>
      <c r="G1129" s="101"/>
      <c r="H1129" s="101"/>
      <c r="I1129" s="101"/>
      <c r="J1129" s="101"/>
      <c r="K1129" s="101"/>
      <c r="L1129" s="101"/>
      <c r="M1129" s="101"/>
      <c r="N1129" s="101"/>
      <c r="O1129" s="101"/>
      <c r="P1129" s="101"/>
      <c r="Q1129" s="101"/>
      <c r="R1129" s="101"/>
    </row>
    <row r="1130" spans="1:18">
      <c r="A1130" s="97"/>
      <c r="B1130" s="102"/>
      <c r="C1130" s="99"/>
      <c r="E1130" s="101"/>
      <c r="F1130" s="101"/>
      <c r="G1130" s="101"/>
      <c r="H1130" s="101"/>
      <c r="I1130" s="101"/>
      <c r="J1130" s="101"/>
      <c r="K1130" s="101"/>
      <c r="L1130" s="101"/>
      <c r="M1130" s="101"/>
      <c r="N1130" s="101"/>
      <c r="O1130" s="101"/>
      <c r="P1130" s="101"/>
      <c r="Q1130" s="101"/>
      <c r="R1130" s="101"/>
    </row>
    <row r="1131" spans="1:18">
      <c r="A1131" s="97"/>
      <c r="B1131" s="102"/>
      <c r="C1131" s="99"/>
      <c r="E1131" s="101"/>
      <c r="F1131" s="101"/>
      <c r="G1131" s="101"/>
      <c r="H1131" s="101"/>
      <c r="I1131" s="101"/>
      <c r="J1131" s="101"/>
      <c r="K1131" s="101"/>
      <c r="L1131" s="101"/>
      <c r="M1131" s="101"/>
      <c r="N1131" s="101"/>
      <c r="O1131" s="101"/>
      <c r="P1131" s="101"/>
      <c r="Q1131" s="101"/>
      <c r="R1131" s="101"/>
    </row>
    <row r="1132" spans="1:18">
      <c r="A1132" s="97"/>
      <c r="B1132" s="102"/>
      <c r="C1132" s="99"/>
      <c r="E1132" s="101"/>
      <c r="F1132" s="101"/>
      <c r="G1132" s="101"/>
      <c r="H1132" s="101"/>
      <c r="I1132" s="101"/>
      <c r="J1132" s="101"/>
      <c r="K1132" s="101"/>
      <c r="L1132" s="101"/>
      <c r="M1132" s="101"/>
      <c r="N1132" s="101"/>
      <c r="O1132" s="101"/>
      <c r="P1132" s="101"/>
      <c r="Q1132" s="101"/>
      <c r="R1132" s="101"/>
    </row>
    <row r="1133" spans="1:18">
      <c r="A1133" s="97"/>
      <c r="B1133" s="102"/>
      <c r="C1133" s="99"/>
      <c r="E1133" s="101"/>
      <c r="F1133" s="101"/>
      <c r="G1133" s="101"/>
      <c r="H1133" s="101"/>
      <c r="I1133" s="101"/>
      <c r="J1133" s="101"/>
      <c r="K1133" s="101"/>
      <c r="L1133" s="101"/>
      <c r="M1133" s="101"/>
      <c r="N1133" s="101"/>
      <c r="O1133" s="101"/>
      <c r="P1133" s="101"/>
      <c r="Q1133" s="101"/>
      <c r="R1133" s="101"/>
    </row>
    <row r="1134" spans="1:18">
      <c r="A1134" s="97"/>
      <c r="B1134" s="102"/>
      <c r="C1134" s="99"/>
      <c r="E1134" s="101"/>
      <c r="F1134" s="101"/>
      <c r="G1134" s="101"/>
      <c r="H1134" s="101"/>
      <c r="I1134" s="101"/>
      <c r="J1134" s="101"/>
      <c r="K1134" s="101"/>
      <c r="L1134" s="101"/>
      <c r="M1134" s="101"/>
      <c r="N1134" s="101"/>
      <c r="O1134" s="101"/>
      <c r="P1134" s="101"/>
      <c r="Q1134" s="101"/>
      <c r="R1134" s="101"/>
    </row>
    <row r="1135" spans="1:18">
      <c r="A1135" s="97"/>
      <c r="B1135" s="102"/>
      <c r="C1135" s="99"/>
      <c r="E1135" s="101"/>
      <c r="F1135" s="101"/>
      <c r="G1135" s="101"/>
      <c r="H1135" s="101"/>
      <c r="I1135" s="101"/>
      <c r="J1135" s="101"/>
      <c r="K1135" s="101"/>
      <c r="L1135" s="101"/>
      <c r="M1135" s="101"/>
      <c r="N1135" s="101"/>
      <c r="O1135" s="101"/>
      <c r="P1135" s="101"/>
      <c r="Q1135" s="101"/>
      <c r="R1135" s="101"/>
    </row>
    <row r="1136" spans="1:18">
      <c r="A1136" s="97"/>
      <c r="B1136" s="102"/>
      <c r="C1136" s="99"/>
      <c r="E1136" s="101"/>
      <c r="F1136" s="101"/>
      <c r="G1136" s="101"/>
      <c r="H1136" s="101"/>
      <c r="I1136" s="101"/>
      <c r="J1136" s="101"/>
      <c r="K1136" s="101"/>
      <c r="L1136" s="101"/>
      <c r="M1136" s="101"/>
      <c r="N1136" s="101"/>
      <c r="O1136" s="101"/>
      <c r="P1136" s="101"/>
      <c r="Q1136" s="101"/>
      <c r="R1136" s="101"/>
    </row>
    <row r="1137" spans="1:18">
      <c r="A1137" s="97"/>
      <c r="B1137" s="102"/>
      <c r="C1137" s="99"/>
      <c r="E1137" s="101"/>
      <c r="F1137" s="101"/>
      <c r="G1137" s="101"/>
      <c r="H1137" s="101"/>
      <c r="I1137" s="101"/>
      <c r="J1137" s="101"/>
      <c r="K1137" s="101"/>
      <c r="L1137" s="101"/>
      <c r="M1137" s="101"/>
      <c r="N1137" s="101"/>
      <c r="O1137" s="101"/>
      <c r="P1137" s="101"/>
      <c r="Q1137" s="101"/>
      <c r="R1137" s="101"/>
    </row>
    <row r="1138" spans="1:18">
      <c r="A1138" s="97"/>
      <c r="B1138" s="102"/>
      <c r="C1138" s="99"/>
      <c r="E1138" s="101"/>
      <c r="F1138" s="101"/>
      <c r="G1138" s="101"/>
      <c r="H1138" s="101"/>
      <c r="I1138" s="101"/>
      <c r="J1138" s="101"/>
      <c r="K1138" s="101"/>
      <c r="L1138" s="101"/>
      <c r="M1138" s="101"/>
      <c r="N1138" s="101"/>
      <c r="O1138" s="101"/>
      <c r="P1138" s="101"/>
      <c r="Q1138" s="101"/>
      <c r="R1138" s="101"/>
    </row>
    <row r="1139" spans="1:18">
      <c r="A1139" s="97"/>
      <c r="B1139" s="102"/>
      <c r="C1139" s="99"/>
      <c r="E1139" s="101"/>
      <c r="F1139" s="101"/>
      <c r="G1139" s="101"/>
      <c r="H1139" s="101"/>
      <c r="I1139" s="101"/>
      <c r="J1139" s="101"/>
      <c r="K1139" s="101"/>
      <c r="L1139" s="101"/>
      <c r="M1139" s="101"/>
      <c r="N1139" s="101"/>
      <c r="O1139" s="101"/>
      <c r="P1139" s="101"/>
      <c r="Q1139" s="101"/>
      <c r="R1139" s="101"/>
    </row>
    <row r="1140" spans="1:18">
      <c r="A1140" s="97"/>
      <c r="B1140" s="102"/>
      <c r="C1140" s="99"/>
      <c r="E1140" s="101"/>
      <c r="F1140" s="101"/>
      <c r="G1140" s="101"/>
      <c r="H1140" s="101"/>
      <c r="I1140" s="101"/>
      <c r="J1140" s="101"/>
      <c r="K1140" s="101"/>
      <c r="L1140" s="101"/>
      <c r="M1140" s="101"/>
      <c r="N1140" s="101"/>
      <c r="O1140" s="101"/>
      <c r="P1140" s="101"/>
      <c r="Q1140" s="101"/>
      <c r="R1140" s="101"/>
    </row>
    <row r="1141" spans="1:18">
      <c r="A1141" s="97"/>
      <c r="B1141" s="102"/>
      <c r="C1141" s="99"/>
      <c r="E1141" s="101"/>
      <c r="F1141" s="101"/>
      <c r="G1141" s="101"/>
      <c r="H1141" s="101"/>
      <c r="I1141" s="101"/>
      <c r="J1141" s="101"/>
      <c r="K1141" s="101"/>
      <c r="L1141" s="101"/>
      <c r="M1141" s="101"/>
      <c r="N1141" s="101"/>
      <c r="O1141" s="101"/>
      <c r="P1141" s="101"/>
      <c r="Q1141" s="101"/>
      <c r="R1141" s="101"/>
    </row>
    <row r="1142" spans="1:18">
      <c r="A1142" s="97"/>
      <c r="B1142" s="102"/>
      <c r="C1142" s="99"/>
      <c r="E1142" s="101"/>
      <c r="F1142" s="101"/>
      <c r="G1142" s="101"/>
      <c r="H1142" s="101"/>
      <c r="I1142" s="101"/>
      <c r="J1142" s="101"/>
      <c r="K1142" s="101"/>
      <c r="L1142" s="101"/>
      <c r="M1142" s="101"/>
      <c r="N1142" s="101"/>
      <c r="O1142" s="101"/>
      <c r="P1142" s="101"/>
      <c r="Q1142" s="101"/>
      <c r="R1142" s="101"/>
    </row>
    <row r="1143" spans="1:18">
      <c r="A1143" s="97"/>
      <c r="B1143" s="102"/>
      <c r="C1143" s="99"/>
      <c r="E1143" s="101"/>
      <c r="F1143" s="101"/>
      <c r="G1143" s="101"/>
      <c r="H1143" s="101"/>
      <c r="I1143" s="101"/>
      <c r="J1143" s="101"/>
      <c r="K1143" s="101"/>
      <c r="L1143" s="101"/>
      <c r="M1143" s="101"/>
      <c r="N1143" s="101"/>
      <c r="O1143" s="101"/>
      <c r="P1143" s="101"/>
      <c r="Q1143" s="101"/>
      <c r="R1143" s="101"/>
    </row>
    <row r="1144" spans="1:18">
      <c r="A1144" s="97"/>
      <c r="B1144" s="102"/>
      <c r="C1144" s="99"/>
      <c r="E1144" s="101"/>
      <c r="F1144" s="101"/>
      <c r="G1144" s="101"/>
      <c r="H1144" s="101"/>
      <c r="I1144" s="101"/>
      <c r="J1144" s="101"/>
      <c r="K1144" s="101"/>
      <c r="L1144" s="101"/>
      <c r="M1144" s="101"/>
      <c r="N1144" s="101"/>
      <c r="O1144" s="101"/>
      <c r="P1144" s="101"/>
      <c r="Q1144" s="101"/>
      <c r="R1144" s="101"/>
    </row>
    <row r="1145" spans="1:18">
      <c r="A1145" s="97"/>
      <c r="B1145" s="102"/>
      <c r="C1145" s="99"/>
      <c r="E1145" s="101"/>
      <c r="F1145" s="101"/>
      <c r="G1145" s="101"/>
      <c r="H1145" s="101"/>
      <c r="I1145" s="101"/>
      <c r="J1145" s="101"/>
      <c r="K1145" s="101"/>
      <c r="L1145" s="101"/>
      <c r="M1145" s="101"/>
      <c r="N1145" s="101"/>
      <c r="O1145" s="101"/>
      <c r="P1145" s="101"/>
      <c r="Q1145" s="101"/>
      <c r="R1145" s="101"/>
    </row>
    <row r="1146" spans="1:18">
      <c r="A1146" s="97"/>
      <c r="B1146" s="102"/>
      <c r="C1146" s="99"/>
      <c r="E1146" s="101"/>
      <c r="F1146" s="101"/>
      <c r="G1146" s="101"/>
      <c r="H1146" s="101"/>
      <c r="I1146" s="101"/>
      <c r="J1146" s="101"/>
      <c r="K1146" s="101"/>
      <c r="L1146" s="101"/>
      <c r="M1146" s="101"/>
      <c r="N1146" s="101"/>
      <c r="O1146" s="101"/>
      <c r="P1146" s="101"/>
      <c r="Q1146" s="101"/>
      <c r="R1146" s="101"/>
    </row>
    <row r="1147" spans="1:18">
      <c r="A1147" s="97"/>
      <c r="B1147" s="102"/>
      <c r="C1147" s="99"/>
      <c r="E1147" s="101"/>
      <c r="F1147" s="101"/>
      <c r="G1147" s="101"/>
      <c r="H1147" s="101"/>
      <c r="I1147" s="101"/>
      <c r="J1147" s="101"/>
      <c r="K1147" s="101"/>
      <c r="L1147" s="101"/>
      <c r="M1147" s="101"/>
      <c r="N1147" s="101"/>
      <c r="O1147" s="101"/>
      <c r="P1147" s="101"/>
      <c r="Q1147" s="101"/>
      <c r="R1147" s="101"/>
    </row>
    <row r="1148" spans="1:18">
      <c r="A1148" s="97"/>
      <c r="B1148" s="102"/>
      <c r="C1148" s="99"/>
      <c r="E1148" s="101"/>
      <c r="F1148" s="101"/>
      <c r="G1148" s="101"/>
      <c r="H1148" s="101"/>
      <c r="I1148" s="101"/>
      <c r="J1148" s="101"/>
      <c r="K1148" s="101"/>
      <c r="L1148" s="101"/>
      <c r="M1148" s="101"/>
      <c r="N1148" s="101"/>
      <c r="O1148" s="101"/>
      <c r="P1148" s="101"/>
      <c r="Q1148" s="101"/>
      <c r="R1148" s="101"/>
    </row>
    <row r="1149" spans="1:18">
      <c r="A1149" s="97"/>
      <c r="B1149" s="102"/>
      <c r="C1149" s="99"/>
      <c r="E1149" s="101"/>
      <c r="F1149" s="101"/>
      <c r="G1149" s="101"/>
      <c r="H1149" s="101"/>
      <c r="I1149" s="101"/>
      <c r="J1149" s="101"/>
      <c r="K1149" s="101"/>
      <c r="L1149" s="101"/>
      <c r="M1149" s="101"/>
      <c r="N1149" s="101"/>
      <c r="O1149" s="101"/>
      <c r="P1149" s="101"/>
      <c r="Q1149" s="101"/>
      <c r="R1149" s="101"/>
    </row>
    <row r="1150" spans="1:18">
      <c r="A1150" s="97"/>
      <c r="B1150" s="102"/>
      <c r="C1150" s="99"/>
      <c r="E1150" s="101"/>
      <c r="F1150" s="101"/>
      <c r="G1150" s="101"/>
      <c r="H1150" s="101"/>
      <c r="I1150" s="101"/>
      <c r="J1150" s="101"/>
      <c r="K1150" s="101"/>
      <c r="L1150" s="101"/>
      <c r="M1150" s="101"/>
      <c r="N1150" s="101"/>
      <c r="O1150" s="101"/>
      <c r="P1150" s="101"/>
      <c r="Q1150" s="101"/>
      <c r="R1150" s="101"/>
    </row>
    <row r="1151" spans="1:18">
      <c r="A1151" s="97"/>
      <c r="B1151" s="102"/>
      <c r="C1151" s="99"/>
      <c r="E1151" s="101"/>
      <c r="F1151" s="101"/>
      <c r="G1151" s="101"/>
      <c r="H1151" s="101"/>
      <c r="I1151" s="101"/>
      <c r="J1151" s="101"/>
      <c r="K1151" s="101"/>
      <c r="L1151" s="101"/>
      <c r="M1151" s="101"/>
      <c r="N1151" s="101"/>
      <c r="O1151" s="101"/>
      <c r="P1151" s="101"/>
      <c r="Q1151" s="101"/>
      <c r="R1151" s="101"/>
    </row>
    <row r="1152" spans="1:18">
      <c r="A1152" s="97"/>
      <c r="B1152" s="102"/>
      <c r="C1152" s="99"/>
      <c r="E1152" s="101"/>
      <c r="F1152" s="101"/>
      <c r="G1152" s="101"/>
      <c r="H1152" s="101"/>
      <c r="I1152" s="101"/>
      <c r="J1152" s="101"/>
      <c r="K1152" s="101"/>
      <c r="L1152" s="101"/>
      <c r="M1152" s="101"/>
      <c r="N1152" s="101"/>
      <c r="O1152" s="101"/>
      <c r="P1152" s="101"/>
      <c r="Q1152" s="101"/>
      <c r="R1152" s="101"/>
    </row>
    <row r="1153" spans="1:18">
      <c r="A1153" s="97"/>
      <c r="B1153" s="102"/>
      <c r="C1153" s="99"/>
      <c r="E1153" s="101"/>
      <c r="F1153" s="101"/>
      <c r="G1153" s="101"/>
      <c r="H1153" s="101"/>
      <c r="I1153" s="101"/>
      <c r="J1153" s="101"/>
      <c r="K1153" s="101"/>
      <c r="L1153" s="101"/>
      <c r="M1153" s="101"/>
      <c r="N1153" s="101"/>
      <c r="O1153" s="101"/>
      <c r="P1153" s="101"/>
      <c r="Q1153" s="101"/>
      <c r="R1153" s="101"/>
    </row>
    <row r="1154" spans="1:18">
      <c r="A1154" s="97"/>
      <c r="B1154" s="102"/>
      <c r="C1154" s="99"/>
      <c r="E1154" s="101"/>
      <c r="F1154" s="101"/>
      <c r="G1154" s="101"/>
      <c r="H1154" s="101"/>
      <c r="I1154" s="101"/>
      <c r="J1154" s="101"/>
      <c r="K1154" s="101"/>
      <c r="L1154" s="101"/>
      <c r="M1154" s="101"/>
      <c r="N1154" s="101"/>
      <c r="O1154" s="101"/>
      <c r="P1154" s="101"/>
      <c r="Q1154" s="101"/>
      <c r="R1154" s="101"/>
    </row>
    <row r="1155" spans="1:18">
      <c r="A1155" s="97"/>
      <c r="B1155" s="102"/>
      <c r="C1155" s="99"/>
      <c r="E1155" s="101"/>
      <c r="F1155" s="101"/>
      <c r="G1155" s="101"/>
      <c r="H1155" s="101"/>
      <c r="I1155" s="101"/>
      <c r="J1155" s="101"/>
      <c r="K1155" s="101"/>
      <c r="L1155" s="101"/>
      <c r="M1155" s="101"/>
      <c r="N1155" s="101"/>
      <c r="O1155" s="101"/>
      <c r="P1155" s="101"/>
      <c r="Q1155" s="101"/>
      <c r="R1155" s="101"/>
    </row>
    <row r="1156" spans="1:18">
      <c r="A1156" s="97"/>
      <c r="B1156" s="102"/>
      <c r="C1156" s="99"/>
      <c r="E1156" s="101"/>
      <c r="F1156" s="101"/>
      <c r="G1156" s="101"/>
      <c r="H1156" s="101"/>
      <c r="I1156" s="101"/>
      <c r="J1156" s="101"/>
      <c r="K1156" s="101"/>
      <c r="L1156" s="101"/>
      <c r="M1156" s="101"/>
      <c r="N1156" s="101"/>
      <c r="O1156" s="101"/>
      <c r="P1156" s="101"/>
      <c r="Q1156" s="101"/>
      <c r="R1156" s="101"/>
    </row>
    <row r="1157" spans="1:18">
      <c r="A1157" s="97"/>
      <c r="B1157" s="102"/>
      <c r="C1157" s="99"/>
      <c r="E1157" s="101"/>
      <c r="F1157" s="101"/>
      <c r="G1157" s="101"/>
      <c r="H1157" s="101"/>
      <c r="I1157" s="101"/>
      <c r="J1157" s="101"/>
      <c r="K1157" s="101"/>
      <c r="L1157" s="101"/>
      <c r="M1157" s="101"/>
      <c r="N1157" s="101"/>
      <c r="O1157" s="101"/>
      <c r="P1157" s="101"/>
      <c r="Q1157" s="101"/>
      <c r="R1157" s="101"/>
    </row>
    <row r="1158" spans="1:18">
      <c r="A1158" s="97"/>
      <c r="B1158" s="102"/>
      <c r="C1158" s="99"/>
      <c r="E1158" s="101"/>
      <c r="F1158" s="101"/>
      <c r="G1158" s="101"/>
      <c r="H1158" s="101"/>
      <c r="I1158" s="101"/>
      <c r="J1158" s="101"/>
      <c r="K1158" s="101"/>
      <c r="L1158" s="101"/>
      <c r="M1158" s="101"/>
      <c r="N1158" s="101"/>
      <c r="O1158" s="101"/>
      <c r="P1158" s="101"/>
      <c r="Q1158" s="101"/>
      <c r="R1158" s="101"/>
    </row>
    <row r="1159" spans="1:18">
      <c r="A1159" s="97"/>
      <c r="B1159" s="102"/>
      <c r="C1159" s="99"/>
      <c r="E1159" s="101"/>
      <c r="F1159" s="101"/>
      <c r="G1159" s="101"/>
      <c r="H1159" s="101"/>
      <c r="I1159" s="101"/>
      <c r="J1159" s="101"/>
      <c r="K1159" s="101"/>
      <c r="L1159" s="101"/>
      <c r="M1159" s="101"/>
      <c r="N1159" s="101"/>
      <c r="O1159" s="101"/>
      <c r="P1159" s="101"/>
      <c r="Q1159" s="101"/>
      <c r="R1159" s="101"/>
    </row>
    <row r="1160" spans="1:18">
      <c r="A1160" s="97"/>
      <c r="B1160" s="102"/>
      <c r="C1160" s="99"/>
      <c r="E1160" s="101"/>
      <c r="F1160" s="101"/>
      <c r="G1160" s="101"/>
      <c r="H1160" s="101"/>
      <c r="I1160" s="101"/>
      <c r="J1160" s="101"/>
      <c r="K1160" s="101"/>
      <c r="L1160" s="101"/>
      <c r="M1160" s="101"/>
      <c r="N1160" s="101"/>
      <c r="O1160" s="101"/>
      <c r="P1160" s="101"/>
      <c r="Q1160" s="101"/>
      <c r="R1160" s="101"/>
    </row>
    <row r="1161" spans="1:18">
      <c r="A1161" s="97"/>
      <c r="B1161" s="102"/>
      <c r="C1161" s="99"/>
      <c r="E1161" s="101"/>
      <c r="F1161" s="101"/>
      <c r="G1161" s="101"/>
      <c r="H1161" s="101"/>
      <c r="I1161" s="101"/>
      <c r="J1161" s="101"/>
      <c r="K1161" s="101"/>
      <c r="L1161" s="101"/>
      <c r="M1161" s="101"/>
      <c r="N1161" s="101"/>
      <c r="O1161" s="101"/>
      <c r="P1161" s="101"/>
      <c r="Q1161" s="101"/>
      <c r="R1161" s="101"/>
    </row>
    <row r="1162" spans="1:18">
      <c r="A1162" s="97"/>
      <c r="B1162" s="102"/>
      <c r="C1162" s="99"/>
      <c r="E1162" s="101"/>
      <c r="F1162" s="101"/>
      <c r="G1162" s="101"/>
      <c r="H1162" s="101"/>
      <c r="I1162" s="101"/>
      <c r="J1162" s="101"/>
      <c r="K1162" s="101"/>
      <c r="L1162" s="101"/>
      <c r="M1162" s="101"/>
      <c r="N1162" s="101"/>
      <c r="O1162" s="101"/>
      <c r="P1162" s="101"/>
      <c r="Q1162" s="101"/>
      <c r="R1162" s="101"/>
    </row>
    <row r="1163" spans="1:18">
      <c r="A1163" s="97"/>
      <c r="B1163" s="102"/>
      <c r="C1163" s="99"/>
      <c r="E1163" s="101"/>
      <c r="F1163" s="101"/>
      <c r="G1163" s="101"/>
      <c r="H1163" s="101"/>
      <c r="I1163" s="101"/>
      <c r="J1163" s="101"/>
      <c r="K1163" s="101"/>
      <c r="L1163" s="101"/>
      <c r="M1163" s="101"/>
      <c r="N1163" s="101"/>
      <c r="O1163" s="101"/>
      <c r="P1163" s="101"/>
      <c r="Q1163" s="101"/>
      <c r="R1163" s="101"/>
    </row>
    <row r="1164" spans="1:18">
      <c r="A1164" s="97"/>
      <c r="B1164" s="102"/>
      <c r="C1164" s="99"/>
      <c r="E1164" s="101"/>
      <c r="F1164" s="101"/>
      <c r="G1164" s="101"/>
      <c r="H1164" s="101"/>
      <c r="I1164" s="101"/>
      <c r="J1164" s="101"/>
      <c r="K1164" s="101"/>
      <c r="L1164" s="101"/>
      <c r="M1164" s="101"/>
      <c r="N1164" s="101"/>
      <c r="O1164" s="101"/>
      <c r="P1164" s="101"/>
      <c r="Q1164" s="101"/>
      <c r="R1164" s="101"/>
    </row>
    <row r="1165" spans="1:18">
      <c r="A1165" s="97"/>
      <c r="B1165" s="102"/>
      <c r="C1165" s="99"/>
      <c r="E1165" s="101"/>
      <c r="F1165" s="101"/>
      <c r="G1165" s="101"/>
      <c r="H1165" s="101"/>
      <c r="I1165" s="101"/>
      <c r="J1165" s="101"/>
      <c r="K1165" s="101"/>
      <c r="L1165" s="101"/>
      <c r="M1165" s="101"/>
      <c r="N1165" s="101"/>
      <c r="O1165" s="101"/>
      <c r="P1165" s="101"/>
      <c r="Q1165" s="101"/>
      <c r="R1165" s="101"/>
    </row>
    <row r="1166" spans="1:18">
      <c r="A1166" s="97"/>
      <c r="B1166" s="102"/>
      <c r="C1166" s="99"/>
      <c r="E1166" s="101"/>
      <c r="F1166" s="101"/>
      <c r="G1166" s="101"/>
      <c r="H1166" s="101"/>
      <c r="I1166" s="101"/>
      <c r="J1166" s="101"/>
      <c r="K1166" s="101"/>
      <c r="L1166" s="101"/>
      <c r="M1166" s="101"/>
      <c r="N1166" s="101"/>
      <c r="O1166" s="101"/>
      <c r="P1166" s="101"/>
      <c r="Q1166" s="101"/>
      <c r="R1166" s="101"/>
    </row>
    <row r="1167" spans="1:18">
      <c r="A1167" s="97"/>
      <c r="B1167" s="102"/>
      <c r="C1167" s="99"/>
      <c r="E1167" s="101"/>
      <c r="F1167" s="101"/>
      <c r="G1167" s="101"/>
      <c r="H1167" s="101"/>
      <c r="I1167" s="101"/>
      <c r="J1167" s="101"/>
      <c r="K1167" s="101"/>
      <c r="L1167" s="101"/>
      <c r="M1167" s="101"/>
      <c r="N1167" s="101"/>
      <c r="O1167" s="101"/>
      <c r="P1167" s="101"/>
      <c r="Q1167" s="101"/>
      <c r="R1167" s="101"/>
    </row>
    <row r="1168" spans="1:18">
      <c r="A1168" s="97"/>
      <c r="B1168" s="102"/>
      <c r="C1168" s="99"/>
      <c r="E1168" s="101"/>
      <c r="F1168" s="101"/>
      <c r="G1168" s="101"/>
      <c r="H1168" s="101"/>
      <c r="I1168" s="101"/>
      <c r="J1168" s="101"/>
      <c r="K1168" s="101"/>
      <c r="L1168" s="101"/>
      <c r="M1168" s="101"/>
      <c r="N1168" s="101"/>
      <c r="O1168" s="101"/>
      <c r="P1168" s="101"/>
      <c r="Q1168" s="101"/>
      <c r="R1168" s="101"/>
    </row>
    <row r="1169" spans="1:18">
      <c r="A1169" s="97"/>
      <c r="B1169" s="102"/>
      <c r="C1169" s="99"/>
      <c r="E1169" s="101"/>
      <c r="F1169" s="101"/>
      <c r="G1169" s="101"/>
      <c r="H1169" s="101"/>
      <c r="I1169" s="101"/>
      <c r="J1169" s="101"/>
      <c r="K1169" s="101"/>
      <c r="L1169" s="101"/>
      <c r="M1169" s="101"/>
      <c r="N1169" s="101"/>
      <c r="O1169" s="101"/>
      <c r="P1169" s="101"/>
      <c r="Q1169" s="101"/>
      <c r="R1169" s="101"/>
    </row>
    <row r="1170" spans="1:18">
      <c r="A1170" s="97"/>
      <c r="B1170" s="102"/>
      <c r="C1170" s="99"/>
      <c r="E1170" s="101"/>
      <c r="F1170" s="101"/>
      <c r="G1170" s="101"/>
      <c r="H1170" s="101"/>
      <c r="I1170" s="101"/>
      <c r="J1170" s="101"/>
      <c r="K1170" s="101"/>
      <c r="L1170" s="101"/>
      <c r="M1170" s="101"/>
      <c r="N1170" s="101"/>
      <c r="O1170" s="101"/>
      <c r="P1170" s="101"/>
      <c r="Q1170" s="101"/>
      <c r="R1170" s="101"/>
    </row>
    <row r="1171" spans="1:18">
      <c r="A1171" s="97"/>
      <c r="B1171" s="102"/>
      <c r="C1171" s="99"/>
      <c r="E1171" s="101"/>
      <c r="F1171" s="101"/>
      <c r="G1171" s="101"/>
      <c r="H1171" s="101"/>
      <c r="I1171" s="101"/>
      <c r="J1171" s="101"/>
      <c r="K1171" s="101"/>
      <c r="L1171" s="101"/>
      <c r="M1171" s="101"/>
      <c r="N1171" s="101"/>
      <c r="O1171" s="101"/>
      <c r="P1171" s="101"/>
      <c r="Q1171" s="101"/>
      <c r="R1171" s="101"/>
    </row>
    <row r="1172" spans="1:18">
      <c r="A1172" s="97"/>
      <c r="B1172" s="102"/>
      <c r="C1172" s="99"/>
      <c r="E1172" s="101"/>
      <c r="F1172" s="101"/>
      <c r="G1172" s="101"/>
      <c r="H1172" s="101"/>
      <c r="I1172" s="101"/>
      <c r="J1172" s="101"/>
      <c r="K1172" s="101"/>
      <c r="L1172" s="101"/>
      <c r="M1172" s="101"/>
      <c r="N1172" s="101"/>
      <c r="O1172" s="101"/>
      <c r="P1172" s="101"/>
      <c r="Q1172" s="101"/>
      <c r="R1172" s="101"/>
    </row>
    <row r="1173" spans="1:18">
      <c r="A1173" s="97"/>
      <c r="B1173" s="102"/>
      <c r="C1173" s="99"/>
      <c r="E1173" s="101"/>
      <c r="F1173" s="101"/>
      <c r="G1173" s="101"/>
      <c r="H1173" s="101"/>
      <c r="I1173" s="101"/>
      <c r="J1173" s="101"/>
      <c r="K1173" s="101"/>
      <c r="L1173" s="101"/>
      <c r="M1173" s="101"/>
      <c r="N1173" s="101"/>
      <c r="O1173" s="101"/>
      <c r="P1173" s="101"/>
      <c r="Q1173" s="101"/>
      <c r="R1173" s="101"/>
    </row>
    <row r="1174" spans="1:18">
      <c r="A1174" s="97"/>
      <c r="B1174" s="102"/>
      <c r="C1174" s="99"/>
      <c r="E1174" s="101"/>
      <c r="F1174" s="101"/>
      <c r="G1174" s="101"/>
      <c r="H1174" s="101"/>
      <c r="I1174" s="101"/>
      <c r="J1174" s="101"/>
      <c r="K1174" s="101"/>
      <c r="L1174" s="101"/>
      <c r="M1174" s="101"/>
      <c r="N1174" s="101"/>
      <c r="O1174" s="101"/>
      <c r="P1174" s="101"/>
      <c r="Q1174" s="101"/>
      <c r="R1174" s="101"/>
    </row>
    <row r="1175" spans="1:18">
      <c r="A1175" s="97"/>
      <c r="B1175" s="102"/>
      <c r="C1175" s="99"/>
      <c r="E1175" s="101"/>
      <c r="F1175" s="101"/>
      <c r="G1175" s="101"/>
      <c r="H1175" s="101"/>
      <c r="I1175" s="101"/>
      <c r="J1175" s="101"/>
      <c r="K1175" s="101"/>
      <c r="L1175" s="101"/>
      <c r="M1175" s="101"/>
      <c r="N1175" s="101"/>
      <c r="O1175" s="101"/>
      <c r="P1175" s="101"/>
      <c r="Q1175" s="101"/>
      <c r="R1175" s="101"/>
    </row>
    <row r="1176" spans="1:18">
      <c r="A1176" s="97"/>
      <c r="B1176" s="102"/>
      <c r="C1176" s="99"/>
      <c r="E1176" s="101"/>
      <c r="F1176" s="101"/>
      <c r="G1176" s="101"/>
      <c r="H1176" s="101"/>
      <c r="I1176" s="101"/>
      <c r="J1176" s="101"/>
      <c r="K1176" s="101"/>
      <c r="L1176" s="101"/>
      <c r="M1176" s="101"/>
      <c r="N1176" s="101"/>
      <c r="O1176" s="101"/>
      <c r="P1176" s="101"/>
      <c r="Q1176" s="101"/>
      <c r="R1176" s="101"/>
    </row>
    <row r="1177" spans="1:18">
      <c r="A1177" s="97"/>
      <c r="B1177" s="102"/>
      <c r="C1177" s="99"/>
      <c r="E1177" s="101"/>
      <c r="F1177" s="101"/>
      <c r="G1177" s="101"/>
      <c r="H1177" s="101"/>
      <c r="I1177" s="101"/>
      <c r="J1177" s="101"/>
      <c r="K1177" s="101"/>
      <c r="L1177" s="101"/>
      <c r="M1177" s="101"/>
      <c r="N1177" s="101"/>
      <c r="O1177" s="101"/>
      <c r="P1177" s="101"/>
      <c r="Q1177" s="101"/>
      <c r="R1177" s="101"/>
    </row>
    <row r="1178" spans="1:18">
      <c r="A1178" s="97"/>
      <c r="B1178" s="102"/>
      <c r="C1178" s="99"/>
      <c r="E1178" s="101"/>
      <c r="F1178" s="101"/>
      <c r="G1178" s="101"/>
      <c r="H1178" s="101"/>
      <c r="I1178" s="101"/>
      <c r="J1178" s="101"/>
      <c r="K1178" s="101"/>
      <c r="L1178" s="101"/>
      <c r="M1178" s="101"/>
      <c r="N1178" s="101"/>
      <c r="O1178" s="101"/>
      <c r="P1178" s="101"/>
      <c r="Q1178" s="101"/>
      <c r="R1178" s="101"/>
    </row>
    <row r="1179" spans="1:18">
      <c r="A1179" s="97"/>
      <c r="B1179" s="102"/>
      <c r="C1179" s="99"/>
      <c r="E1179" s="101"/>
      <c r="F1179" s="101"/>
      <c r="G1179" s="101"/>
      <c r="H1179" s="101"/>
      <c r="I1179" s="101"/>
      <c r="J1179" s="101"/>
      <c r="K1179" s="101"/>
      <c r="L1179" s="101"/>
      <c r="M1179" s="101"/>
      <c r="N1179" s="101"/>
      <c r="O1179" s="101"/>
      <c r="P1179" s="101"/>
      <c r="Q1179" s="101"/>
      <c r="R1179" s="101"/>
    </row>
    <row r="1180" spans="1:18">
      <c r="A1180" s="97"/>
      <c r="B1180" s="102"/>
      <c r="C1180" s="99"/>
      <c r="E1180" s="101"/>
      <c r="F1180" s="101"/>
      <c r="G1180" s="101"/>
      <c r="H1180" s="101"/>
      <c r="I1180" s="101"/>
      <c r="J1180" s="101"/>
      <c r="K1180" s="101"/>
      <c r="L1180" s="101"/>
      <c r="M1180" s="101"/>
      <c r="N1180" s="101"/>
      <c r="O1180" s="101"/>
      <c r="P1180" s="101"/>
      <c r="Q1180" s="101"/>
      <c r="R1180" s="101"/>
    </row>
    <row r="1181" spans="1:18">
      <c r="A1181" s="97"/>
      <c r="B1181" s="102"/>
      <c r="C1181" s="99"/>
      <c r="E1181" s="101"/>
      <c r="F1181" s="101"/>
      <c r="G1181" s="101"/>
      <c r="H1181" s="101"/>
      <c r="I1181" s="101"/>
      <c r="J1181" s="101"/>
      <c r="K1181" s="101"/>
      <c r="L1181" s="101"/>
      <c r="M1181" s="101"/>
      <c r="N1181" s="101"/>
      <c r="O1181" s="101"/>
      <c r="P1181" s="101"/>
      <c r="Q1181" s="101"/>
      <c r="R1181" s="101"/>
    </row>
    <row r="1182" spans="1:18">
      <c r="A1182" s="97"/>
      <c r="B1182" s="102"/>
      <c r="C1182" s="99"/>
      <c r="E1182" s="101"/>
      <c r="F1182" s="101"/>
      <c r="G1182" s="101"/>
      <c r="H1182" s="101"/>
      <c r="I1182" s="101"/>
      <c r="J1182" s="101"/>
      <c r="K1182" s="101"/>
      <c r="L1182" s="101"/>
      <c r="M1182" s="101"/>
      <c r="N1182" s="101"/>
      <c r="O1182" s="101"/>
      <c r="P1182" s="101"/>
      <c r="Q1182" s="101"/>
      <c r="R1182" s="101"/>
    </row>
    <row r="1183" spans="1:18">
      <c r="A1183" s="97"/>
      <c r="B1183" s="102"/>
      <c r="C1183" s="99"/>
      <c r="E1183" s="101"/>
      <c r="F1183" s="101"/>
      <c r="G1183" s="101"/>
      <c r="H1183" s="101"/>
      <c r="I1183" s="101"/>
      <c r="J1183" s="101"/>
      <c r="K1183" s="101"/>
      <c r="L1183" s="101"/>
      <c r="M1183" s="101"/>
      <c r="N1183" s="101"/>
      <c r="O1183" s="101"/>
      <c r="P1183" s="101"/>
      <c r="Q1183" s="101"/>
      <c r="R1183" s="101"/>
    </row>
    <row r="1184" spans="1:18">
      <c r="A1184" s="97"/>
      <c r="B1184" s="102"/>
      <c r="C1184" s="99"/>
      <c r="E1184" s="101"/>
      <c r="F1184" s="101"/>
      <c r="G1184" s="101"/>
      <c r="H1184" s="101"/>
      <c r="I1184" s="101"/>
      <c r="J1184" s="101"/>
      <c r="K1184" s="101"/>
      <c r="L1184" s="101"/>
      <c r="M1184" s="101"/>
      <c r="N1184" s="101"/>
      <c r="O1184" s="101"/>
      <c r="P1184" s="101"/>
      <c r="Q1184" s="101"/>
      <c r="R1184" s="101"/>
    </row>
    <row r="1185" spans="1:18">
      <c r="A1185" s="97"/>
      <c r="B1185" s="102"/>
      <c r="C1185" s="99"/>
      <c r="E1185" s="101"/>
      <c r="F1185" s="101"/>
      <c r="G1185" s="101"/>
      <c r="H1185" s="101"/>
      <c r="I1185" s="101"/>
      <c r="J1185" s="101"/>
      <c r="K1185" s="101"/>
      <c r="L1185" s="101"/>
      <c r="M1185" s="101"/>
      <c r="N1185" s="101"/>
      <c r="O1185" s="101"/>
      <c r="P1185" s="101"/>
      <c r="Q1185" s="101"/>
      <c r="R1185" s="101"/>
    </row>
    <row r="1186" spans="1:18">
      <c r="A1186" s="97"/>
      <c r="B1186" s="102"/>
      <c r="C1186" s="99"/>
      <c r="E1186" s="101"/>
      <c r="F1186" s="101"/>
      <c r="G1186" s="101"/>
      <c r="H1186" s="101"/>
      <c r="I1186" s="101"/>
      <c r="J1186" s="101"/>
      <c r="K1186" s="101"/>
      <c r="L1186" s="101"/>
      <c r="M1186" s="101"/>
      <c r="N1186" s="101"/>
      <c r="O1186" s="101"/>
      <c r="P1186" s="101"/>
      <c r="Q1186" s="101"/>
      <c r="R1186" s="101"/>
    </row>
    <row r="1187" spans="1:18">
      <c r="A1187" s="97"/>
      <c r="B1187" s="102"/>
      <c r="C1187" s="99"/>
      <c r="E1187" s="101"/>
      <c r="F1187" s="101"/>
      <c r="G1187" s="101"/>
      <c r="H1187" s="101"/>
      <c r="I1187" s="101"/>
      <c r="J1187" s="101"/>
      <c r="K1187" s="101"/>
      <c r="L1187" s="101"/>
      <c r="M1187" s="101"/>
      <c r="N1187" s="101"/>
      <c r="O1187" s="101"/>
      <c r="P1187" s="101"/>
      <c r="Q1187" s="101"/>
      <c r="R1187" s="101"/>
    </row>
    <row r="1188" spans="1:18">
      <c r="A1188" s="97"/>
      <c r="B1188" s="102"/>
      <c r="C1188" s="99"/>
      <c r="E1188" s="101"/>
      <c r="F1188" s="101"/>
      <c r="G1188" s="101"/>
      <c r="H1188" s="101"/>
      <c r="I1188" s="101"/>
      <c r="J1188" s="101"/>
      <c r="K1188" s="101"/>
      <c r="L1188" s="101"/>
      <c r="M1188" s="101"/>
      <c r="N1188" s="101"/>
      <c r="O1188" s="101"/>
      <c r="P1188" s="101"/>
      <c r="Q1188" s="101"/>
      <c r="R1188" s="101"/>
    </row>
    <row r="1189" spans="1:18">
      <c r="A1189" s="97"/>
      <c r="B1189" s="102"/>
      <c r="C1189" s="99"/>
      <c r="E1189" s="101"/>
      <c r="F1189" s="101"/>
      <c r="G1189" s="101"/>
      <c r="H1189" s="101"/>
      <c r="I1189" s="101"/>
      <c r="J1189" s="101"/>
      <c r="K1189" s="101"/>
      <c r="L1189" s="101"/>
      <c r="M1189" s="101"/>
      <c r="N1189" s="101"/>
      <c r="O1189" s="101"/>
      <c r="P1189" s="101"/>
      <c r="Q1189" s="101"/>
      <c r="R1189" s="101"/>
    </row>
    <row r="1190" spans="1:18">
      <c r="A1190" s="97"/>
      <c r="B1190" s="102"/>
      <c r="C1190" s="99"/>
      <c r="E1190" s="101"/>
      <c r="F1190" s="101"/>
      <c r="G1190" s="101"/>
      <c r="H1190" s="101"/>
      <c r="I1190" s="101"/>
      <c r="J1190" s="101"/>
      <c r="K1190" s="101"/>
      <c r="L1190" s="101"/>
      <c r="M1190" s="101"/>
      <c r="N1190" s="101"/>
      <c r="O1190" s="101"/>
      <c r="P1190" s="101"/>
      <c r="Q1190" s="101"/>
      <c r="R1190" s="101"/>
    </row>
    <row r="1191" spans="1:18">
      <c r="A1191" s="97"/>
      <c r="B1191" s="102"/>
      <c r="C1191" s="99"/>
      <c r="E1191" s="101"/>
      <c r="F1191" s="101"/>
      <c r="G1191" s="101"/>
      <c r="H1191" s="101"/>
      <c r="I1191" s="101"/>
      <c r="J1191" s="101"/>
      <c r="K1191" s="101"/>
      <c r="L1191" s="101"/>
      <c r="M1191" s="101"/>
      <c r="N1191" s="101"/>
      <c r="O1191" s="101"/>
      <c r="P1191" s="101"/>
      <c r="Q1191" s="101"/>
      <c r="R1191" s="101"/>
    </row>
    <row r="1192" spans="1:18">
      <c r="A1192" s="97"/>
      <c r="B1192" s="102"/>
      <c r="C1192" s="99"/>
      <c r="E1192" s="101"/>
      <c r="F1192" s="101"/>
      <c r="G1192" s="101"/>
      <c r="H1192" s="101"/>
      <c r="I1192" s="101"/>
      <c r="J1192" s="101"/>
      <c r="K1192" s="101"/>
      <c r="L1192" s="101"/>
      <c r="M1192" s="101"/>
      <c r="N1192" s="101"/>
      <c r="O1192" s="101"/>
      <c r="P1192" s="101"/>
      <c r="Q1192" s="101"/>
      <c r="R1192" s="101"/>
    </row>
    <row r="1193" spans="1:18">
      <c r="A1193" s="97"/>
      <c r="B1193" s="102"/>
      <c r="C1193" s="99"/>
      <c r="E1193" s="101"/>
      <c r="F1193" s="101"/>
      <c r="G1193" s="101"/>
      <c r="H1193" s="101"/>
      <c r="I1193" s="101"/>
      <c r="J1193" s="101"/>
      <c r="K1193" s="101"/>
      <c r="L1193" s="101"/>
      <c r="M1193" s="101"/>
      <c r="N1193" s="101"/>
      <c r="O1193" s="101"/>
      <c r="P1193" s="101"/>
      <c r="Q1193" s="101"/>
      <c r="R1193" s="101"/>
    </row>
    <row r="1194" spans="1:18">
      <c r="A1194" s="97"/>
      <c r="B1194" s="102"/>
      <c r="C1194" s="99"/>
      <c r="E1194" s="101"/>
      <c r="F1194" s="101"/>
      <c r="G1194" s="101"/>
      <c r="H1194" s="101"/>
      <c r="I1194" s="101"/>
      <c r="J1194" s="101"/>
      <c r="K1194" s="101"/>
      <c r="L1194" s="101"/>
      <c r="M1194" s="101"/>
      <c r="N1194" s="101"/>
      <c r="O1194" s="101"/>
      <c r="P1194" s="101"/>
      <c r="Q1194" s="101"/>
      <c r="R1194" s="101"/>
    </row>
    <row r="1195" spans="1:18">
      <c r="A1195" s="97"/>
      <c r="B1195" s="102"/>
      <c r="C1195" s="99"/>
      <c r="E1195" s="101"/>
      <c r="F1195" s="101"/>
      <c r="G1195" s="101"/>
      <c r="H1195" s="101"/>
      <c r="I1195" s="101"/>
      <c r="J1195" s="101"/>
      <c r="K1195" s="101"/>
      <c r="L1195" s="101"/>
      <c r="M1195" s="101"/>
      <c r="N1195" s="101"/>
      <c r="O1195" s="101"/>
      <c r="P1195" s="101"/>
      <c r="Q1195" s="101"/>
      <c r="R1195" s="101"/>
    </row>
    <row r="1196" spans="1:18">
      <c r="A1196" s="97"/>
      <c r="B1196" s="102"/>
      <c r="C1196" s="99"/>
      <c r="E1196" s="101"/>
      <c r="F1196" s="101"/>
      <c r="G1196" s="101"/>
      <c r="H1196" s="101"/>
      <c r="I1196" s="101"/>
      <c r="J1196" s="101"/>
      <c r="K1196" s="101"/>
      <c r="L1196" s="101"/>
      <c r="M1196" s="101"/>
      <c r="N1196" s="101"/>
      <c r="O1196" s="101"/>
      <c r="P1196" s="101"/>
      <c r="Q1196" s="101"/>
      <c r="R1196" s="101"/>
    </row>
    <row r="1197" spans="1:18">
      <c r="A1197" s="97"/>
      <c r="B1197" s="102"/>
      <c r="C1197" s="99"/>
      <c r="E1197" s="101"/>
      <c r="F1197" s="101"/>
      <c r="G1197" s="101"/>
      <c r="H1197" s="101"/>
      <c r="I1197" s="101"/>
      <c r="J1197" s="101"/>
      <c r="K1197" s="101"/>
      <c r="L1197" s="101"/>
      <c r="M1197" s="101"/>
      <c r="N1197" s="101"/>
      <c r="O1197" s="101"/>
      <c r="P1197" s="101"/>
      <c r="Q1197" s="101"/>
      <c r="R1197" s="101"/>
    </row>
    <row r="1198" spans="1:18">
      <c r="A1198" s="97"/>
      <c r="B1198" s="102"/>
      <c r="C1198" s="99"/>
      <c r="E1198" s="101"/>
      <c r="F1198" s="101"/>
      <c r="G1198" s="101"/>
      <c r="H1198" s="101"/>
      <c r="I1198" s="101"/>
      <c r="J1198" s="101"/>
      <c r="K1198" s="101"/>
      <c r="L1198" s="101"/>
      <c r="M1198" s="101"/>
      <c r="N1198" s="101"/>
      <c r="O1198" s="101"/>
      <c r="P1198" s="101"/>
      <c r="Q1198" s="101"/>
      <c r="R1198" s="101"/>
    </row>
    <row r="1199" spans="1:18">
      <c r="A1199" s="97"/>
      <c r="B1199" s="102"/>
      <c r="C1199" s="99"/>
      <c r="E1199" s="101"/>
      <c r="F1199" s="101"/>
      <c r="G1199" s="101"/>
      <c r="H1199" s="101"/>
      <c r="I1199" s="101"/>
      <c r="J1199" s="101"/>
      <c r="K1199" s="101"/>
      <c r="L1199" s="101"/>
      <c r="M1199" s="101"/>
      <c r="N1199" s="101"/>
      <c r="O1199" s="101"/>
      <c r="P1199" s="101"/>
      <c r="Q1199" s="101"/>
      <c r="R1199" s="101"/>
    </row>
    <row r="1200" spans="1:18">
      <c r="A1200" s="97"/>
      <c r="B1200" s="102"/>
      <c r="C1200" s="99"/>
      <c r="E1200" s="101"/>
      <c r="F1200" s="101"/>
      <c r="G1200" s="101"/>
      <c r="H1200" s="101"/>
      <c r="I1200" s="101"/>
      <c r="J1200" s="101"/>
      <c r="K1200" s="101"/>
      <c r="L1200" s="101"/>
      <c r="M1200" s="101"/>
      <c r="N1200" s="101"/>
      <c r="O1200" s="101"/>
      <c r="P1200" s="101"/>
      <c r="Q1200" s="101"/>
      <c r="R1200" s="101"/>
    </row>
    <row r="1201" spans="1:18">
      <c r="A1201" s="97"/>
      <c r="B1201" s="102"/>
      <c r="C1201" s="99"/>
      <c r="E1201" s="101"/>
      <c r="F1201" s="101"/>
      <c r="G1201" s="101"/>
      <c r="H1201" s="101"/>
      <c r="I1201" s="101"/>
      <c r="J1201" s="101"/>
      <c r="K1201" s="101"/>
      <c r="L1201" s="101"/>
      <c r="M1201" s="101"/>
      <c r="N1201" s="101"/>
      <c r="O1201" s="101"/>
      <c r="P1201" s="101"/>
      <c r="Q1201" s="101"/>
      <c r="R1201" s="101"/>
    </row>
    <row r="1202" spans="1:18">
      <c r="A1202" s="97"/>
      <c r="B1202" s="102"/>
      <c r="C1202" s="99"/>
      <c r="E1202" s="101"/>
      <c r="F1202" s="101"/>
      <c r="G1202" s="101"/>
      <c r="H1202" s="101"/>
      <c r="I1202" s="101"/>
      <c r="J1202" s="101"/>
      <c r="K1202" s="101"/>
      <c r="L1202" s="101"/>
      <c r="M1202" s="101"/>
      <c r="N1202" s="101"/>
      <c r="O1202" s="101"/>
      <c r="P1202" s="101"/>
      <c r="Q1202" s="101"/>
      <c r="R1202" s="101"/>
    </row>
    <row r="1203" spans="1:18">
      <c r="A1203" s="97"/>
      <c r="B1203" s="102"/>
      <c r="C1203" s="99"/>
      <c r="E1203" s="101"/>
      <c r="F1203" s="101"/>
      <c r="G1203" s="101"/>
      <c r="H1203" s="101"/>
      <c r="I1203" s="101"/>
      <c r="J1203" s="101"/>
      <c r="K1203" s="101"/>
      <c r="L1203" s="101"/>
      <c r="M1203" s="101"/>
      <c r="N1203" s="101"/>
      <c r="O1203" s="101"/>
      <c r="P1203" s="101"/>
      <c r="Q1203" s="101"/>
      <c r="R1203" s="101"/>
    </row>
    <row r="1204" spans="1:18">
      <c r="A1204" s="97"/>
      <c r="B1204" s="102"/>
      <c r="C1204" s="99"/>
      <c r="E1204" s="101"/>
      <c r="F1204" s="101"/>
      <c r="G1204" s="101"/>
      <c r="H1204" s="101"/>
      <c r="I1204" s="101"/>
      <c r="J1204" s="101"/>
      <c r="K1204" s="101"/>
      <c r="L1204" s="101"/>
      <c r="M1204" s="101"/>
      <c r="N1204" s="101"/>
      <c r="O1204" s="101"/>
      <c r="P1204" s="101"/>
      <c r="Q1204" s="101"/>
      <c r="R1204" s="101"/>
    </row>
    <row r="1205" spans="1:18">
      <c r="A1205" s="97"/>
      <c r="B1205" s="102"/>
      <c r="C1205" s="99"/>
      <c r="E1205" s="101"/>
      <c r="F1205" s="101"/>
      <c r="G1205" s="101"/>
      <c r="H1205" s="101"/>
      <c r="I1205" s="101"/>
      <c r="J1205" s="101"/>
      <c r="K1205" s="101"/>
      <c r="L1205" s="101"/>
      <c r="M1205" s="101"/>
      <c r="N1205" s="101"/>
      <c r="O1205" s="101"/>
      <c r="P1205" s="101"/>
      <c r="Q1205" s="101"/>
      <c r="R1205" s="101"/>
    </row>
    <row r="1206" spans="1:18">
      <c r="A1206" s="97"/>
      <c r="B1206" s="102"/>
      <c r="C1206" s="99"/>
      <c r="E1206" s="101"/>
      <c r="F1206" s="101"/>
      <c r="G1206" s="101"/>
      <c r="H1206" s="101"/>
      <c r="I1206" s="101"/>
      <c r="J1206" s="101"/>
      <c r="K1206" s="101"/>
      <c r="L1206" s="101"/>
      <c r="M1206" s="101"/>
      <c r="N1206" s="101"/>
      <c r="O1206" s="101"/>
      <c r="P1206" s="101"/>
      <c r="Q1206" s="101"/>
      <c r="R1206" s="101"/>
    </row>
    <row r="1207" spans="1:18">
      <c r="A1207" s="97"/>
      <c r="B1207" s="102"/>
      <c r="C1207" s="99"/>
      <c r="E1207" s="101"/>
      <c r="F1207" s="101"/>
      <c r="G1207" s="101"/>
      <c r="H1207" s="101"/>
      <c r="I1207" s="101"/>
      <c r="J1207" s="101"/>
      <c r="K1207" s="101"/>
      <c r="L1207" s="101"/>
      <c r="M1207" s="101"/>
      <c r="N1207" s="101"/>
      <c r="O1207" s="101"/>
      <c r="P1207" s="101"/>
      <c r="Q1207" s="101"/>
      <c r="R1207" s="101"/>
    </row>
    <row r="1208" spans="1:18">
      <c r="A1208" s="97"/>
      <c r="B1208" s="102"/>
      <c r="C1208" s="99"/>
      <c r="E1208" s="101"/>
      <c r="F1208" s="101"/>
      <c r="G1208" s="101"/>
      <c r="H1208" s="101"/>
      <c r="I1208" s="101"/>
      <c r="J1208" s="101"/>
      <c r="K1208" s="101"/>
      <c r="L1208" s="101"/>
      <c r="M1208" s="101"/>
      <c r="N1208" s="101"/>
      <c r="O1208" s="101"/>
      <c r="P1208" s="101"/>
      <c r="Q1208" s="101"/>
      <c r="R1208" s="101"/>
    </row>
    <row r="1209" spans="1:18">
      <c r="A1209" s="97"/>
      <c r="B1209" s="102"/>
      <c r="C1209" s="99"/>
      <c r="E1209" s="101"/>
      <c r="F1209" s="101"/>
      <c r="G1209" s="101"/>
      <c r="H1209" s="101"/>
      <c r="I1209" s="101"/>
      <c r="J1209" s="101"/>
      <c r="K1209" s="101"/>
      <c r="L1209" s="101"/>
      <c r="M1209" s="101"/>
      <c r="N1209" s="101"/>
      <c r="O1209" s="101"/>
      <c r="P1209" s="101"/>
      <c r="Q1209" s="101"/>
      <c r="R1209" s="101"/>
    </row>
    <row r="1210" spans="1:18">
      <c r="A1210" s="97"/>
      <c r="B1210" s="102"/>
      <c r="C1210" s="99"/>
      <c r="E1210" s="101"/>
      <c r="F1210" s="101"/>
      <c r="G1210" s="101"/>
      <c r="H1210" s="101"/>
      <c r="I1210" s="101"/>
      <c r="J1210" s="101"/>
      <c r="K1210" s="101"/>
      <c r="L1210" s="101"/>
      <c r="M1210" s="101"/>
      <c r="N1210" s="101"/>
      <c r="O1210" s="101"/>
      <c r="P1210" s="101"/>
      <c r="Q1210" s="101"/>
      <c r="R1210" s="101"/>
    </row>
    <row r="1211" spans="1:18">
      <c r="A1211" s="97"/>
      <c r="B1211" s="102"/>
      <c r="C1211" s="99"/>
      <c r="E1211" s="101"/>
      <c r="F1211" s="101"/>
      <c r="G1211" s="101"/>
      <c r="H1211" s="101"/>
      <c r="I1211" s="101"/>
      <c r="J1211" s="101"/>
      <c r="K1211" s="101"/>
      <c r="L1211" s="101"/>
      <c r="M1211" s="101"/>
      <c r="N1211" s="101"/>
      <c r="O1211" s="101"/>
      <c r="P1211" s="101"/>
      <c r="Q1211" s="101"/>
      <c r="R1211" s="101"/>
    </row>
    <row r="1212" spans="1:18">
      <c r="A1212" s="97"/>
      <c r="B1212" s="102"/>
      <c r="C1212" s="99"/>
      <c r="E1212" s="101"/>
      <c r="F1212" s="101"/>
      <c r="G1212" s="101"/>
      <c r="H1212" s="101"/>
      <c r="I1212" s="101"/>
      <c r="J1212" s="101"/>
      <c r="K1212" s="101"/>
      <c r="L1212" s="101"/>
      <c r="M1212" s="101"/>
      <c r="N1212" s="101"/>
      <c r="O1212" s="101"/>
      <c r="P1212" s="101"/>
      <c r="Q1212" s="101"/>
      <c r="R1212" s="101"/>
    </row>
    <row r="1213" spans="1:18">
      <c r="A1213" s="97"/>
      <c r="B1213" s="102"/>
      <c r="C1213" s="99"/>
      <c r="E1213" s="101"/>
      <c r="F1213" s="101"/>
      <c r="G1213" s="101"/>
      <c r="H1213" s="101"/>
      <c r="I1213" s="101"/>
      <c r="J1213" s="101"/>
      <c r="K1213" s="101"/>
      <c r="L1213" s="101"/>
      <c r="M1213" s="101"/>
      <c r="N1213" s="101"/>
      <c r="O1213" s="101"/>
      <c r="P1213" s="101"/>
      <c r="Q1213" s="101"/>
      <c r="R1213" s="101"/>
    </row>
    <row r="1214" spans="1:18">
      <c r="A1214" s="97"/>
      <c r="B1214" s="102"/>
      <c r="C1214" s="99"/>
      <c r="E1214" s="101"/>
      <c r="F1214" s="101"/>
      <c r="G1214" s="101"/>
      <c r="H1214" s="101"/>
      <c r="I1214" s="101"/>
      <c r="J1214" s="101"/>
      <c r="K1214" s="101"/>
      <c r="L1214" s="101"/>
      <c r="M1214" s="101"/>
      <c r="N1214" s="101"/>
      <c r="O1214" s="101"/>
      <c r="P1214" s="101"/>
      <c r="Q1214" s="101"/>
      <c r="R1214" s="101"/>
    </row>
    <row r="1215" spans="1:18">
      <c r="A1215" s="97"/>
      <c r="B1215" s="102"/>
      <c r="C1215" s="99"/>
      <c r="E1215" s="101"/>
      <c r="F1215" s="101"/>
      <c r="G1215" s="101"/>
      <c r="H1215" s="101"/>
      <c r="I1215" s="101"/>
      <c r="J1215" s="101"/>
      <c r="K1215" s="101"/>
      <c r="L1215" s="101"/>
      <c r="M1215" s="101"/>
      <c r="N1215" s="101"/>
      <c r="O1215" s="101"/>
      <c r="P1215" s="101"/>
      <c r="Q1215" s="101"/>
      <c r="R1215" s="101"/>
    </row>
    <row r="1216" spans="1:18">
      <c r="A1216" s="97"/>
      <c r="B1216" s="102"/>
      <c r="C1216" s="99"/>
      <c r="E1216" s="101"/>
      <c r="F1216" s="101"/>
      <c r="G1216" s="101"/>
      <c r="H1216" s="101"/>
      <c r="I1216" s="101"/>
      <c r="J1216" s="101"/>
      <c r="K1216" s="101"/>
      <c r="L1216" s="101"/>
      <c r="M1216" s="101"/>
      <c r="N1216" s="101"/>
      <c r="O1216" s="101"/>
      <c r="P1216" s="101"/>
      <c r="Q1216" s="101"/>
      <c r="R1216" s="101"/>
    </row>
    <row r="1217" spans="1:18">
      <c r="A1217" s="97"/>
      <c r="B1217" s="102"/>
      <c r="C1217" s="99"/>
      <c r="E1217" s="101"/>
      <c r="F1217" s="101"/>
      <c r="G1217" s="101"/>
      <c r="H1217" s="101"/>
      <c r="I1217" s="101"/>
      <c r="J1217" s="101"/>
      <c r="K1217" s="101"/>
      <c r="L1217" s="101"/>
      <c r="M1217" s="101"/>
      <c r="N1217" s="101"/>
      <c r="O1217" s="101"/>
      <c r="P1217" s="101"/>
      <c r="Q1217" s="101"/>
      <c r="R1217" s="101"/>
    </row>
    <row r="1218" spans="1:18">
      <c r="A1218" s="97"/>
      <c r="B1218" s="102"/>
      <c r="C1218" s="99"/>
      <c r="E1218" s="101"/>
      <c r="F1218" s="101"/>
      <c r="G1218" s="101"/>
      <c r="H1218" s="101"/>
      <c r="I1218" s="101"/>
      <c r="J1218" s="101"/>
      <c r="K1218" s="101"/>
      <c r="L1218" s="101"/>
      <c r="M1218" s="101"/>
      <c r="N1218" s="101"/>
      <c r="O1218" s="101"/>
      <c r="P1218" s="101"/>
      <c r="Q1218" s="101"/>
      <c r="R1218" s="101"/>
    </row>
    <row r="1219" spans="1:18">
      <c r="A1219" s="97"/>
      <c r="B1219" s="102"/>
      <c r="C1219" s="99"/>
      <c r="E1219" s="101"/>
      <c r="F1219" s="101"/>
      <c r="G1219" s="101"/>
      <c r="H1219" s="101"/>
      <c r="I1219" s="101"/>
      <c r="J1219" s="101"/>
      <c r="K1219" s="101"/>
      <c r="L1219" s="101"/>
      <c r="M1219" s="101"/>
      <c r="N1219" s="101"/>
      <c r="O1219" s="101"/>
      <c r="P1219" s="101"/>
      <c r="Q1219" s="101"/>
      <c r="R1219" s="101"/>
    </row>
    <row r="1220" spans="1:18">
      <c r="A1220" s="97"/>
      <c r="B1220" s="102"/>
      <c r="C1220" s="99"/>
      <c r="E1220" s="101"/>
      <c r="F1220" s="101"/>
      <c r="G1220" s="101"/>
      <c r="H1220" s="101"/>
      <c r="I1220" s="101"/>
      <c r="J1220" s="101"/>
      <c r="K1220" s="101"/>
      <c r="L1220" s="101"/>
      <c r="M1220" s="101"/>
      <c r="N1220" s="101"/>
      <c r="O1220" s="101"/>
      <c r="P1220" s="101"/>
      <c r="Q1220" s="101"/>
      <c r="R1220" s="101"/>
    </row>
    <row r="1221" spans="1:18">
      <c r="A1221" s="97"/>
      <c r="B1221" s="102"/>
      <c r="C1221" s="99"/>
      <c r="E1221" s="101"/>
      <c r="F1221" s="101"/>
      <c r="G1221" s="101"/>
      <c r="H1221" s="101"/>
      <c r="I1221" s="101"/>
      <c r="J1221" s="101"/>
      <c r="K1221" s="101"/>
      <c r="L1221" s="101"/>
      <c r="M1221" s="101"/>
      <c r="N1221" s="101"/>
      <c r="O1221" s="101"/>
      <c r="P1221" s="101"/>
      <c r="Q1221" s="101"/>
      <c r="R1221" s="101"/>
    </row>
    <row r="1222" spans="1:18">
      <c r="A1222" s="97"/>
      <c r="B1222" s="102"/>
      <c r="C1222" s="99"/>
      <c r="E1222" s="101"/>
      <c r="F1222" s="101"/>
      <c r="G1222" s="101"/>
      <c r="H1222" s="101"/>
      <c r="I1222" s="101"/>
      <c r="J1222" s="101"/>
      <c r="K1222" s="101"/>
      <c r="L1222" s="101"/>
      <c r="M1222" s="101"/>
      <c r="N1222" s="101"/>
      <c r="O1222" s="101"/>
      <c r="P1222" s="101"/>
      <c r="Q1222" s="101"/>
      <c r="R1222" s="101"/>
    </row>
    <row r="1223" spans="1:18">
      <c r="A1223" s="97"/>
      <c r="B1223" s="102"/>
      <c r="C1223" s="99"/>
      <c r="E1223" s="101"/>
      <c r="F1223" s="101"/>
      <c r="G1223" s="101"/>
      <c r="H1223" s="101"/>
      <c r="I1223" s="101"/>
      <c r="J1223" s="101"/>
      <c r="K1223" s="101"/>
      <c r="L1223" s="101"/>
      <c r="M1223" s="101"/>
      <c r="N1223" s="101"/>
      <c r="O1223" s="101"/>
      <c r="P1223" s="101"/>
      <c r="Q1223" s="101"/>
      <c r="R1223" s="101"/>
    </row>
    <row r="1224" spans="1:18">
      <c r="A1224" s="97"/>
      <c r="B1224" s="102"/>
      <c r="C1224" s="99"/>
      <c r="E1224" s="101"/>
      <c r="F1224" s="101"/>
      <c r="G1224" s="101"/>
      <c r="H1224" s="101"/>
      <c r="I1224" s="101"/>
      <c r="J1224" s="101"/>
      <c r="K1224" s="101"/>
      <c r="L1224" s="101"/>
      <c r="M1224" s="101"/>
      <c r="N1224" s="101"/>
      <c r="O1224" s="101"/>
      <c r="P1224" s="101"/>
      <c r="Q1224" s="101"/>
      <c r="R1224" s="101"/>
    </row>
    <row r="1225" spans="1:18">
      <c r="A1225" s="97"/>
      <c r="B1225" s="102"/>
      <c r="C1225" s="99"/>
      <c r="E1225" s="101"/>
      <c r="F1225" s="101"/>
      <c r="G1225" s="101"/>
      <c r="H1225" s="101"/>
      <c r="I1225" s="101"/>
      <c r="J1225" s="101"/>
      <c r="K1225" s="101"/>
      <c r="L1225" s="101"/>
      <c r="M1225" s="101"/>
      <c r="N1225" s="101"/>
      <c r="O1225" s="101"/>
      <c r="P1225" s="101"/>
      <c r="Q1225" s="101"/>
      <c r="R1225" s="101"/>
    </row>
    <row r="1226" spans="1:18">
      <c r="A1226" s="97"/>
      <c r="B1226" s="102"/>
      <c r="C1226" s="99"/>
      <c r="E1226" s="101"/>
      <c r="F1226" s="101"/>
      <c r="G1226" s="101"/>
      <c r="H1226" s="101"/>
      <c r="I1226" s="101"/>
      <c r="J1226" s="101"/>
      <c r="K1226" s="101"/>
      <c r="L1226" s="101"/>
      <c r="M1226" s="101"/>
      <c r="N1226" s="101"/>
      <c r="O1226" s="101"/>
      <c r="P1226" s="101"/>
      <c r="Q1226" s="101"/>
      <c r="R1226" s="101"/>
    </row>
    <row r="1227" spans="1:18">
      <c r="A1227" s="97"/>
      <c r="B1227" s="102"/>
      <c r="C1227" s="99"/>
      <c r="E1227" s="101"/>
      <c r="F1227" s="101"/>
      <c r="G1227" s="101"/>
      <c r="H1227" s="101"/>
      <c r="I1227" s="101"/>
      <c r="J1227" s="101"/>
      <c r="K1227" s="101"/>
      <c r="L1227" s="101"/>
      <c r="M1227" s="101"/>
      <c r="N1227" s="101"/>
      <c r="O1227" s="101"/>
      <c r="P1227" s="101"/>
      <c r="Q1227" s="101"/>
      <c r="R1227" s="101"/>
    </row>
    <row r="1228" spans="1:18">
      <c r="A1228" s="97"/>
      <c r="B1228" s="102"/>
      <c r="C1228" s="99"/>
      <c r="E1228" s="101"/>
      <c r="F1228" s="101"/>
      <c r="G1228" s="101"/>
      <c r="H1228" s="101"/>
      <c r="I1228" s="101"/>
      <c r="J1228" s="101"/>
      <c r="K1228" s="101"/>
      <c r="L1228" s="101"/>
      <c r="M1228" s="101"/>
      <c r="N1228" s="101"/>
      <c r="O1228" s="101"/>
      <c r="P1228" s="101"/>
      <c r="Q1228" s="101"/>
      <c r="R1228" s="101"/>
    </row>
    <row r="1229" spans="1:18">
      <c r="A1229" s="97"/>
      <c r="B1229" s="102"/>
      <c r="C1229" s="99"/>
      <c r="E1229" s="101"/>
      <c r="F1229" s="101"/>
      <c r="G1229" s="101"/>
      <c r="H1229" s="101"/>
      <c r="I1229" s="101"/>
      <c r="J1229" s="101"/>
      <c r="K1229" s="101"/>
      <c r="L1229" s="101"/>
      <c r="M1229" s="101"/>
      <c r="N1229" s="101"/>
      <c r="O1229" s="101"/>
      <c r="P1229" s="101"/>
      <c r="Q1229" s="101"/>
      <c r="R1229" s="101"/>
    </row>
    <row r="1230" spans="1:18">
      <c r="A1230" s="97"/>
      <c r="B1230" s="102"/>
      <c r="C1230" s="99"/>
      <c r="E1230" s="101"/>
      <c r="F1230" s="101"/>
      <c r="G1230" s="101"/>
      <c r="H1230" s="101"/>
      <c r="I1230" s="101"/>
      <c r="J1230" s="101"/>
      <c r="K1230" s="101"/>
      <c r="L1230" s="101"/>
      <c r="M1230" s="101"/>
      <c r="N1230" s="101"/>
      <c r="O1230" s="101"/>
      <c r="P1230" s="101"/>
      <c r="Q1230" s="101"/>
      <c r="R1230" s="101"/>
    </row>
    <row r="1231" spans="1:18">
      <c r="A1231" s="97"/>
      <c r="B1231" s="102"/>
      <c r="C1231" s="99"/>
      <c r="E1231" s="101"/>
      <c r="F1231" s="101"/>
      <c r="G1231" s="101"/>
      <c r="H1231" s="101"/>
      <c r="I1231" s="101"/>
      <c r="J1231" s="101"/>
      <c r="K1231" s="101"/>
      <c r="L1231" s="101"/>
      <c r="M1231" s="101"/>
      <c r="N1231" s="101"/>
      <c r="O1231" s="101"/>
      <c r="P1231" s="101"/>
      <c r="Q1231" s="101"/>
      <c r="R1231" s="101"/>
    </row>
    <row r="1232" spans="1:18">
      <c r="A1232" s="97"/>
      <c r="B1232" s="102"/>
      <c r="C1232" s="99"/>
      <c r="E1232" s="101"/>
      <c r="F1232" s="101"/>
      <c r="G1232" s="101"/>
      <c r="H1232" s="101"/>
      <c r="I1232" s="101"/>
      <c r="J1232" s="101"/>
      <c r="K1232" s="101"/>
      <c r="L1232" s="101"/>
      <c r="M1232" s="101"/>
      <c r="N1232" s="101"/>
      <c r="O1232" s="101"/>
      <c r="P1232" s="101"/>
      <c r="Q1232" s="101"/>
      <c r="R1232" s="101"/>
    </row>
    <row r="1233" spans="1:18">
      <c r="A1233" s="97"/>
      <c r="B1233" s="102"/>
      <c r="C1233" s="99"/>
      <c r="E1233" s="101"/>
      <c r="F1233" s="101"/>
      <c r="G1233" s="101"/>
      <c r="H1233" s="101"/>
      <c r="I1233" s="101"/>
      <c r="J1233" s="101"/>
      <c r="K1233" s="101"/>
      <c r="L1233" s="101"/>
      <c r="M1233" s="101"/>
      <c r="N1233" s="101"/>
      <c r="O1233" s="101"/>
      <c r="P1233" s="101"/>
      <c r="Q1233" s="101"/>
      <c r="R1233" s="101"/>
    </row>
    <row r="1234" spans="1:18">
      <c r="A1234" s="97"/>
      <c r="B1234" s="102"/>
      <c r="C1234" s="99"/>
      <c r="E1234" s="101"/>
      <c r="F1234" s="101"/>
      <c r="G1234" s="101"/>
      <c r="H1234" s="101"/>
      <c r="I1234" s="101"/>
      <c r="J1234" s="101"/>
      <c r="K1234" s="101"/>
      <c r="L1234" s="101"/>
      <c r="M1234" s="101"/>
      <c r="N1234" s="101"/>
      <c r="O1234" s="101"/>
      <c r="P1234" s="101"/>
      <c r="Q1234" s="101"/>
      <c r="R1234" s="101"/>
    </row>
    <row r="1235" spans="1:18">
      <c r="A1235" s="97"/>
      <c r="B1235" s="102"/>
      <c r="C1235" s="99"/>
      <c r="E1235" s="101"/>
      <c r="F1235" s="101"/>
      <c r="G1235" s="101"/>
      <c r="H1235" s="101"/>
      <c r="I1235" s="101"/>
      <c r="J1235" s="101"/>
      <c r="K1235" s="101"/>
      <c r="L1235" s="101"/>
      <c r="M1235" s="101"/>
      <c r="N1235" s="101"/>
      <c r="O1235" s="101"/>
      <c r="P1235" s="101"/>
      <c r="Q1235" s="101"/>
      <c r="R1235" s="101"/>
    </row>
    <row r="1236" spans="1:18">
      <c r="A1236" s="97"/>
      <c r="B1236" s="102"/>
      <c r="C1236" s="99"/>
      <c r="E1236" s="101"/>
      <c r="F1236" s="101"/>
      <c r="G1236" s="101"/>
      <c r="H1236" s="101"/>
      <c r="I1236" s="101"/>
      <c r="J1236" s="101"/>
      <c r="K1236" s="101"/>
      <c r="L1236" s="101"/>
      <c r="M1236" s="101"/>
      <c r="N1236" s="101"/>
      <c r="O1236" s="101"/>
      <c r="P1236" s="101"/>
      <c r="Q1236" s="101"/>
      <c r="R1236" s="101"/>
    </row>
    <row r="1237" spans="1:18">
      <c r="A1237" s="97"/>
      <c r="B1237" s="102"/>
      <c r="C1237" s="99"/>
      <c r="E1237" s="101"/>
      <c r="F1237" s="101"/>
      <c r="G1237" s="101"/>
      <c r="H1237" s="101"/>
      <c r="I1237" s="101"/>
      <c r="J1237" s="101"/>
      <c r="K1237" s="101"/>
      <c r="L1237" s="101"/>
      <c r="M1237" s="101"/>
      <c r="N1237" s="101"/>
      <c r="O1237" s="101"/>
      <c r="P1237" s="101"/>
      <c r="Q1237" s="101"/>
      <c r="R1237" s="101"/>
    </row>
    <row r="1238" spans="1:18">
      <c r="A1238" s="97"/>
      <c r="B1238" s="102"/>
      <c r="C1238" s="99"/>
      <c r="E1238" s="101"/>
      <c r="F1238" s="101"/>
      <c r="G1238" s="101"/>
      <c r="H1238" s="101"/>
      <c r="I1238" s="101"/>
      <c r="J1238" s="101"/>
      <c r="K1238" s="101"/>
      <c r="L1238" s="101"/>
      <c r="M1238" s="101"/>
      <c r="N1238" s="101"/>
      <c r="O1238" s="101"/>
      <c r="P1238" s="101"/>
      <c r="Q1238" s="101"/>
      <c r="R1238" s="101"/>
    </row>
    <row r="1239" spans="1:18">
      <c r="A1239" s="97"/>
      <c r="B1239" s="102"/>
      <c r="C1239" s="99"/>
      <c r="E1239" s="101"/>
      <c r="F1239" s="101"/>
      <c r="G1239" s="101"/>
      <c r="H1239" s="101"/>
      <c r="I1239" s="101"/>
      <c r="J1239" s="101"/>
      <c r="K1239" s="101"/>
      <c r="L1239" s="101"/>
      <c r="M1239" s="101"/>
      <c r="N1239" s="101"/>
      <c r="O1239" s="101"/>
      <c r="P1239" s="101"/>
      <c r="Q1239" s="101"/>
      <c r="R1239" s="101"/>
    </row>
    <row r="1240" spans="1:18">
      <c r="A1240" s="97"/>
      <c r="B1240" s="102"/>
      <c r="C1240" s="99"/>
      <c r="E1240" s="101"/>
      <c r="F1240" s="101"/>
      <c r="G1240" s="101"/>
      <c r="H1240" s="101"/>
      <c r="I1240" s="101"/>
      <c r="J1240" s="101"/>
      <c r="K1240" s="101"/>
      <c r="L1240" s="101"/>
      <c r="M1240" s="101"/>
      <c r="N1240" s="101"/>
      <c r="O1240" s="101"/>
      <c r="P1240" s="101"/>
      <c r="Q1240" s="101"/>
      <c r="R1240" s="101"/>
    </row>
    <row r="1241" spans="1:18">
      <c r="A1241" s="97"/>
      <c r="B1241" s="102"/>
      <c r="C1241" s="99"/>
      <c r="E1241" s="101"/>
      <c r="F1241" s="101"/>
      <c r="G1241" s="101"/>
      <c r="H1241" s="101"/>
      <c r="I1241" s="101"/>
      <c r="J1241" s="101"/>
      <c r="K1241" s="101"/>
      <c r="L1241" s="101"/>
      <c r="M1241" s="101"/>
      <c r="N1241" s="101"/>
      <c r="O1241" s="101"/>
      <c r="P1241" s="101"/>
      <c r="Q1241" s="101"/>
      <c r="R1241" s="101"/>
    </row>
    <row r="1242" spans="1:18">
      <c r="A1242" s="97"/>
      <c r="B1242" s="102"/>
      <c r="C1242" s="99"/>
      <c r="E1242" s="101"/>
      <c r="F1242" s="101"/>
      <c r="G1242" s="101"/>
      <c r="H1242" s="101"/>
      <c r="I1242" s="101"/>
      <c r="J1242" s="101"/>
      <c r="K1242" s="101"/>
      <c r="L1242" s="101"/>
      <c r="M1242" s="101"/>
      <c r="N1242" s="101"/>
      <c r="O1242" s="101"/>
      <c r="P1242" s="101"/>
      <c r="Q1242" s="101"/>
      <c r="R1242" s="101"/>
    </row>
    <row r="1243" spans="1:18">
      <c r="A1243" s="97"/>
      <c r="B1243" s="102"/>
      <c r="C1243" s="99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</row>
    <row r="1244" spans="1:18">
      <c r="A1244" s="97"/>
      <c r="B1244" s="102"/>
      <c r="C1244" s="99"/>
      <c r="E1244" s="101"/>
      <c r="F1244" s="101"/>
      <c r="G1244" s="101"/>
      <c r="H1244" s="101"/>
      <c r="I1244" s="101"/>
      <c r="J1244" s="101"/>
      <c r="K1244" s="101"/>
      <c r="L1244" s="101"/>
      <c r="M1244" s="101"/>
      <c r="N1244" s="101"/>
      <c r="O1244" s="101"/>
      <c r="P1244" s="101"/>
      <c r="Q1244" s="101"/>
      <c r="R1244" s="101"/>
    </row>
    <row r="1245" spans="1:18">
      <c r="A1245" s="97"/>
      <c r="B1245" s="102"/>
      <c r="C1245" s="99"/>
      <c r="E1245" s="101"/>
      <c r="F1245" s="101"/>
      <c r="G1245" s="101"/>
      <c r="H1245" s="101"/>
      <c r="I1245" s="101"/>
      <c r="J1245" s="101"/>
      <c r="K1245" s="101"/>
      <c r="L1245" s="101"/>
      <c r="M1245" s="101"/>
      <c r="N1245" s="101"/>
      <c r="O1245" s="101"/>
      <c r="P1245" s="101"/>
      <c r="Q1245" s="101"/>
      <c r="R1245" s="101"/>
    </row>
    <row r="1246" spans="1:18">
      <c r="A1246" s="97"/>
      <c r="B1246" s="102"/>
      <c r="C1246" s="99"/>
      <c r="E1246" s="101"/>
      <c r="F1246" s="101"/>
      <c r="G1246" s="101"/>
      <c r="H1246" s="101"/>
      <c r="I1246" s="101"/>
      <c r="J1246" s="101"/>
      <c r="K1246" s="101"/>
      <c r="L1246" s="101"/>
      <c r="M1246" s="101"/>
      <c r="N1246" s="101"/>
      <c r="O1246" s="101"/>
      <c r="P1246" s="101"/>
      <c r="Q1246" s="101"/>
      <c r="R1246" s="101"/>
    </row>
    <row r="1247" spans="1:18">
      <c r="A1247" s="97"/>
      <c r="B1247" s="102"/>
      <c r="C1247" s="99"/>
      <c r="E1247" s="101"/>
      <c r="F1247" s="101"/>
      <c r="G1247" s="101"/>
      <c r="H1247" s="101"/>
      <c r="I1247" s="101"/>
      <c r="J1247" s="101"/>
      <c r="K1247" s="101"/>
      <c r="L1247" s="101"/>
      <c r="M1247" s="101"/>
      <c r="N1247" s="101"/>
      <c r="O1247" s="101"/>
      <c r="P1247" s="101"/>
      <c r="Q1247" s="101"/>
      <c r="R1247" s="101"/>
    </row>
    <row r="1248" spans="1:18">
      <c r="A1248" s="97"/>
      <c r="B1248" s="102"/>
      <c r="C1248" s="99"/>
      <c r="E1248" s="101"/>
      <c r="F1248" s="101"/>
      <c r="G1248" s="101"/>
      <c r="H1248" s="101"/>
      <c r="I1248" s="101"/>
      <c r="J1248" s="101"/>
      <c r="K1248" s="101"/>
      <c r="L1248" s="101"/>
      <c r="M1248" s="101"/>
      <c r="N1248" s="101"/>
      <c r="O1248" s="101"/>
      <c r="P1248" s="101"/>
      <c r="Q1248" s="101"/>
      <c r="R1248" s="101"/>
    </row>
    <row r="1249" spans="1:18">
      <c r="A1249" s="97"/>
      <c r="B1249" s="102"/>
      <c r="C1249" s="99"/>
      <c r="E1249" s="101"/>
      <c r="F1249" s="101"/>
      <c r="G1249" s="101"/>
      <c r="H1249" s="101"/>
      <c r="I1249" s="101"/>
      <c r="J1249" s="101"/>
      <c r="K1249" s="101"/>
      <c r="L1249" s="101"/>
      <c r="M1249" s="101"/>
      <c r="N1249" s="101"/>
      <c r="O1249" s="101"/>
      <c r="P1249" s="101"/>
      <c r="Q1249" s="101"/>
      <c r="R1249" s="101"/>
    </row>
    <row r="1250" spans="1:18">
      <c r="A1250" s="97"/>
      <c r="B1250" s="102"/>
      <c r="C1250" s="99"/>
      <c r="E1250" s="101"/>
      <c r="F1250" s="101"/>
      <c r="G1250" s="101"/>
      <c r="H1250" s="101"/>
      <c r="I1250" s="101"/>
      <c r="J1250" s="101"/>
      <c r="K1250" s="101"/>
      <c r="L1250" s="101"/>
      <c r="M1250" s="101"/>
      <c r="N1250" s="101"/>
      <c r="O1250" s="101"/>
      <c r="P1250" s="101"/>
      <c r="Q1250" s="101"/>
      <c r="R1250" s="101"/>
    </row>
    <row r="1251" spans="1:18">
      <c r="A1251" s="97"/>
      <c r="B1251" s="102"/>
      <c r="C1251" s="99"/>
      <c r="E1251" s="101"/>
      <c r="F1251" s="101"/>
      <c r="G1251" s="101"/>
      <c r="H1251" s="101"/>
      <c r="I1251" s="101"/>
      <c r="J1251" s="101"/>
      <c r="K1251" s="101"/>
      <c r="L1251" s="101"/>
      <c r="M1251" s="101"/>
      <c r="N1251" s="101"/>
      <c r="O1251" s="101"/>
      <c r="P1251" s="101"/>
      <c r="Q1251" s="101"/>
      <c r="R1251" s="101"/>
    </row>
    <row r="1252" spans="1:18">
      <c r="A1252" s="97"/>
      <c r="B1252" s="102"/>
      <c r="C1252" s="99"/>
      <c r="E1252" s="101"/>
      <c r="F1252" s="101"/>
      <c r="G1252" s="101"/>
      <c r="H1252" s="101"/>
      <c r="I1252" s="101"/>
      <c r="J1252" s="101"/>
      <c r="K1252" s="101"/>
      <c r="L1252" s="101"/>
      <c r="M1252" s="101"/>
      <c r="N1252" s="101"/>
      <c r="O1252" s="101"/>
      <c r="P1252" s="101"/>
      <c r="Q1252" s="101"/>
      <c r="R1252" s="101"/>
    </row>
    <row r="1253" spans="1:18">
      <c r="A1253" s="97"/>
      <c r="B1253" s="102"/>
      <c r="C1253" s="99"/>
      <c r="E1253" s="101"/>
      <c r="F1253" s="101"/>
      <c r="G1253" s="101"/>
      <c r="H1253" s="101"/>
      <c r="I1253" s="101"/>
      <c r="J1253" s="101"/>
      <c r="K1253" s="101"/>
      <c r="L1253" s="101"/>
      <c r="M1253" s="101"/>
      <c r="N1253" s="101"/>
      <c r="O1253" s="101"/>
      <c r="P1253" s="101"/>
      <c r="Q1253" s="101"/>
      <c r="R1253" s="101"/>
    </row>
    <row r="1254" spans="1:18">
      <c r="A1254" s="97"/>
      <c r="B1254" s="102"/>
      <c r="C1254" s="99"/>
      <c r="E1254" s="101"/>
      <c r="F1254" s="101"/>
      <c r="G1254" s="101"/>
      <c r="H1254" s="101"/>
      <c r="I1254" s="101"/>
      <c r="J1254" s="101"/>
      <c r="K1254" s="101"/>
      <c r="L1254" s="101"/>
      <c r="M1254" s="101"/>
      <c r="N1254" s="101"/>
      <c r="O1254" s="101"/>
      <c r="P1254" s="101"/>
      <c r="Q1254" s="101"/>
      <c r="R1254" s="101"/>
    </row>
    <row r="1255" spans="1:18">
      <c r="A1255" s="97"/>
      <c r="B1255" s="102"/>
      <c r="C1255" s="99"/>
      <c r="E1255" s="101"/>
      <c r="F1255" s="101"/>
      <c r="G1255" s="101"/>
      <c r="H1255" s="101"/>
      <c r="I1255" s="101"/>
      <c r="J1255" s="101"/>
      <c r="K1255" s="101"/>
      <c r="L1255" s="101"/>
      <c r="M1255" s="101"/>
      <c r="N1255" s="101"/>
      <c r="O1255" s="101"/>
      <c r="P1255" s="101"/>
      <c r="Q1255" s="101"/>
      <c r="R1255" s="101"/>
    </row>
    <row r="1256" spans="1:18">
      <c r="A1256" s="97"/>
      <c r="B1256" s="102"/>
      <c r="C1256" s="99"/>
      <c r="E1256" s="101"/>
      <c r="F1256" s="101"/>
      <c r="G1256" s="101"/>
      <c r="H1256" s="101"/>
      <c r="I1256" s="101"/>
      <c r="J1256" s="101"/>
      <c r="K1256" s="101"/>
      <c r="L1256" s="101"/>
      <c r="M1256" s="101"/>
      <c r="N1256" s="101"/>
      <c r="O1256" s="101"/>
      <c r="P1256" s="101"/>
      <c r="Q1256" s="101"/>
      <c r="R1256" s="101"/>
    </row>
    <row r="1257" spans="1:18">
      <c r="A1257" s="97"/>
      <c r="B1257" s="102"/>
      <c r="C1257" s="99"/>
      <c r="E1257" s="101"/>
      <c r="F1257" s="101"/>
      <c r="G1257" s="101"/>
      <c r="H1257" s="101"/>
      <c r="I1257" s="101"/>
      <c r="J1257" s="101"/>
      <c r="K1257" s="101"/>
      <c r="L1257" s="101"/>
      <c r="M1257" s="101"/>
      <c r="N1257" s="101"/>
      <c r="O1257" s="101"/>
      <c r="P1257" s="101"/>
      <c r="Q1257" s="101"/>
      <c r="R1257" s="101"/>
    </row>
    <row r="1258" spans="1:18">
      <c r="A1258" s="97"/>
      <c r="B1258" s="102"/>
      <c r="C1258" s="99"/>
      <c r="E1258" s="101"/>
      <c r="F1258" s="101"/>
      <c r="G1258" s="101"/>
      <c r="H1258" s="101"/>
      <c r="I1258" s="101"/>
      <c r="J1258" s="101"/>
      <c r="K1258" s="101"/>
      <c r="L1258" s="101"/>
      <c r="M1258" s="101"/>
      <c r="N1258" s="101"/>
      <c r="O1258" s="101"/>
      <c r="P1258" s="101"/>
      <c r="Q1258" s="101"/>
      <c r="R1258" s="101"/>
    </row>
    <row r="1259" spans="1:18">
      <c r="A1259" s="97"/>
      <c r="B1259" s="102"/>
      <c r="C1259" s="99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</row>
    <row r="1260" spans="1:18">
      <c r="A1260" s="97"/>
      <c r="B1260" s="102"/>
      <c r="C1260" s="99"/>
      <c r="E1260" s="101"/>
      <c r="F1260" s="101"/>
      <c r="G1260" s="101"/>
      <c r="H1260" s="101"/>
      <c r="I1260" s="101"/>
      <c r="J1260" s="101"/>
      <c r="K1260" s="101"/>
      <c r="L1260" s="101"/>
      <c r="M1260" s="101"/>
      <c r="N1260" s="101"/>
      <c r="O1260" s="101"/>
      <c r="P1260" s="101"/>
      <c r="Q1260" s="101"/>
      <c r="R1260" s="101"/>
    </row>
    <row r="1261" spans="1:18">
      <c r="A1261" s="97"/>
      <c r="B1261" s="102"/>
      <c r="C1261" s="99"/>
      <c r="E1261" s="101"/>
      <c r="F1261" s="101"/>
      <c r="G1261" s="101"/>
      <c r="H1261" s="101"/>
      <c r="I1261" s="101"/>
      <c r="J1261" s="101"/>
      <c r="K1261" s="101"/>
      <c r="L1261" s="101"/>
      <c r="M1261" s="101"/>
      <c r="N1261" s="101"/>
      <c r="O1261" s="101"/>
      <c r="P1261" s="101"/>
      <c r="Q1261" s="101"/>
      <c r="R1261" s="101"/>
    </row>
    <row r="1262" spans="1:18">
      <c r="A1262" s="97"/>
      <c r="B1262" s="102"/>
      <c r="C1262" s="99"/>
      <c r="E1262" s="101"/>
      <c r="F1262" s="101"/>
      <c r="G1262" s="101"/>
      <c r="H1262" s="101"/>
      <c r="I1262" s="101"/>
      <c r="J1262" s="101"/>
      <c r="K1262" s="101"/>
      <c r="L1262" s="101"/>
      <c r="M1262" s="101"/>
      <c r="N1262" s="101"/>
      <c r="O1262" s="101"/>
      <c r="P1262" s="101"/>
      <c r="Q1262" s="101"/>
      <c r="R1262" s="101"/>
    </row>
    <row r="1263" spans="1:18">
      <c r="A1263" s="97"/>
      <c r="B1263" s="102"/>
      <c r="C1263" s="99"/>
      <c r="E1263" s="101"/>
      <c r="F1263" s="101"/>
      <c r="G1263" s="101"/>
      <c r="H1263" s="101"/>
      <c r="I1263" s="101"/>
      <c r="J1263" s="101"/>
      <c r="K1263" s="101"/>
      <c r="L1263" s="101"/>
      <c r="M1263" s="101"/>
      <c r="N1263" s="101"/>
      <c r="O1263" s="101"/>
      <c r="P1263" s="101"/>
      <c r="Q1263" s="101"/>
      <c r="R1263" s="101"/>
    </row>
    <row r="1264" spans="1:18">
      <c r="A1264" s="97"/>
      <c r="B1264" s="102"/>
      <c r="C1264" s="99"/>
      <c r="E1264" s="101"/>
      <c r="F1264" s="101"/>
      <c r="G1264" s="101"/>
      <c r="H1264" s="101"/>
      <c r="I1264" s="101"/>
      <c r="J1264" s="101"/>
      <c r="K1264" s="101"/>
      <c r="L1264" s="101"/>
      <c r="M1264" s="101"/>
      <c r="N1264" s="101"/>
      <c r="O1264" s="101"/>
      <c r="P1264" s="101"/>
      <c r="Q1264" s="101"/>
      <c r="R1264" s="101"/>
    </row>
    <row r="1265" spans="1:18">
      <c r="A1265" s="97"/>
      <c r="B1265" s="102"/>
      <c r="C1265" s="99"/>
      <c r="E1265" s="101"/>
      <c r="F1265" s="101"/>
      <c r="G1265" s="101"/>
      <c r="H1265" s="101"/>
      <c r="I1265" s="101"/>
      <c r="J1265" s="101"/>
      <c r="K1265" s="101"/>
      <c r="L1265" s="101"/>
      <c r="M1265" s="101"/>
      <c r="N1265" s="101"/>
      <c r="O1265" s="101"/>
      <c r="P1265" s="101"/>
      <c r="Q1265" s="101"/>
      <c r="R1265" s="101"/>
    </row>
    <row r="1266" spans="1:18">
      <c r="A1266" s="97"/>
      <c r="B1266" s="102"/>
      <c r="C1266" s="99"/>
      <c r="E1266" s="101"/>
      <c r="F1266" s="101"/>
      <c r="G1266" s="101"/>
      <c r="H1266" s="101"/>
      <c r="I1266" s="101"/>
      <c r="J1266" s="101"/>
      <c r="K1266" s="101"/>
      <c r="L1266" s="101"/>
      <c r="M1266" s="101"/>
      <c r="N1266" s="101"/>
      <c r="O1266" s="101"/>
      <c r="P1266" s="101"/>
      <c r="Q1266" s="101"/>
      <c r="R1266" s="101"/>
    </row>
    <row r="1267" spans="1:18">
      <c r="A1267" s="97"/>
      <c r="B1267" s="102"/>
      <c r="C1267" s="99"/>
      <c r="E1267" s="101"/>
      <c r="F1267" s="101"/>
      <c r="G1267" s="101"/>
      <c r="H1267" s="101"/>
      <c r="I1267" s="101"/>
      <c r="J1267" s="101"/>
      <c r="K1267" s="101"/>
      <c r="L1267" s="101"/>
      <c r="M1267" s="101"/>
      <c r="N1267" s="101"/>
      <c r="O1267" s="101"/>
      <c r="P1267" s="101"/>
      <c r="Q1267" s="101"/>
      <c r="R1267" s="101"/>
    </row>
    <row r="1268" spans="1:18">
      <c r="A1268" s="97"/>
      <c r="B1268" s="102"/>
      <c r="C1268" s="99"/>
      <c r="E1268" s="101"/>
      <c r="F1268" s="101"/>
      <c r="G1268" s="101"/>
      <c r="H1268" s="101"/>
      <c r="I1268" s="101"/>
      <c r="J1268" s="101"/>
      <c r="K1268" s="101"/>
      <c r="L1268" s="101"/>
      <c r="M1268" s="101"/>
      <c r="N1268" s="101"/>
      <c r="O1268" s="101"/>
      <c r="P1268" s="101"/>
      <c r="Q1268" s="101"/>
      <c r="R1268" s="101"/>
    </row>
    <row r="1269" spans="1:18">
      <c r="A1269" s="97"/>
      <c r="B1269" s="102"/>
      <c r="C1269" s="99"/>
      <c r="E1269" s="101"/>
      <c r="F1269" s="101"/>
      <c r="G1269" s="101"/>
      <c r="H1269" s="101"/>
      <c r="I1269" s="101"/>
      <c r="J1269" s="101"/>
      <c r="K1269" s="101"/>
      <c r="L1269" s="101"/>
      <c r="M1269" s="101"/>
      <c r="N1269" s="101"/>
      <c r="O1269" s="101"/>
      <c r="P1269" s="101"/>
      <c r="Q1269" s="101"/>
      <c r="R1269" s="101"/>
    </row>
    <row r="1270" spans="1:18">
      <c r="A1270" s="97"/>
      <c r="B1270" s="102"/>
      <c r="C1270" s="99"/>
      <c r="E1270" s="101"/>
      <c r="F1270" s="101"/>
      <c r="G1270" s="101"/>
      <c r="H1270" s="101"/>
      <c r="I1270" s="101"/>
      <c r="J1270" s="101"/>
      <c r="K1270" s="101"/>
      <c r="L1270" s="101"/>
      <c r="M1270" s="101"/>
      <c r="N1270" s="101"/>
      <c r="O1270" s="101"/>
      <c r="P1270" s="101"/>
      <c r="Q1270" s="101"/>
      <c r="R1270" s="101"/>
    </row>
    <row r="1271" spans="1:18">
      <c r="A1271" s="97"/>
      <c r="B1271" s="102"/>
      <c r="C1271" s="99"/>
      <c r="E1271" s="101"/>
      <c r="F1271" s="101"/>
      <c r="G1271" s="101"/>
      <c r="H1271" s="101"/>
      <c r="I1271" s="101"/>
      <c r="J1271" s="101"/>
      <c r="K1271" s="101"/>
      <c r="L1271" s="101"/>
      <c r="M1271" s="101"/>
      <c r="N1271" s="101"/>
      <c r="O1271" s="101"/>
      <c r="P1271" s="101"/>
      <c r="Q1271" s="101"/>
      <c r="R1271" s="101"/>
    </row>
    <row r="1272" spans="1:18">
      <c r="A1272" s="97"/>
      <c r="B1272" s="102"/>
      <c r="C1272" s="99"/>
      <c r="E1272" s="101"/>
      <c r="F1272" s="101"/>
      <c r="G1272" s="101"/>
      <c r="H1272" s="101"/>
      <c r="I1272" s="101"/>
      <c r="J1272" s="101"/>
      <c r="K1272" s="101"/>
      <c r="L1272" s="101"/>
      <c r="M1272" s="101"/>
      <c r="N1272" s="101"/>
      <c r="O1272" s="101"/>
      <c r="P1272" s="101"/>
      <c r="Q1272" s="101"/>
      <c r="R1272" s="101"/>
    </row>
    <row r="1273" spans="1:18">
      <c r="A1273" s="97"/>
      <c r="B1273" s="102"/>
      <c r="C1273" s="99"/>
      <c r="E1273" s="101"/>
      <c r="F1273" s="101"/>
      <c r="G1273" s="101"/>
      <c r="H1273" s="101"/>
      <c r="I1273" s="101"/>
      <c r="J1273" s="101"/>
      <c r="K1273" s="101"/>
      <c r="L1273" s="101"/>
      <c r="M1273" s="101"/>
      <c r="N1273" s="101"/>
      <c r="O1273" s="101"/>
      <c r="P1273" s="101"/>
      <c r="Q1273" s="101"/>
      <c r="R1273" s="101"/>
    </row>
    <row r="1274" spans="1:18">
      <c r="A1274" s="97"/>
      <c r="B1274" s="102"/>
      <c r="C1274" s="99"/>
      <c r="E1274" s="101"/>
      <c r="F1274" s="101"/>
      <c r="G1274" s="101"/>
      <c r="H1274" s="101"/>
      <c r="I1274" s="101"/>
      <c r="J1274" s="101"/>
      <c r="K1274" s="101"/>
      <c r="L1274" s="101"/>
      <c r="M1274" s="101"/>
      <c r="N1274" s="101"/>
      <c r="O1274" s="101"/>
      <c r="P1274" s="101"/>
      <c r="Q1274" s="101"/>
      <c r="R1274" s="101"/>
    </row>
    <row r="1275" spans="1:18">
      <c r="A1275" s="97"/>
      <c r="B1275" s="102"/>
      <c r="C1275" s="99"/>
      <c r="E1275" s="101"/>
      <c r="F1275" s="101"/>
      <c r="G1275" s="101"/>
      <c r="H1275" s="101"/>
      <c r="I1275" s="101"/>
      <c r="J1275" s="101"/>
      <c r="K1275" s="101"/>
      <c r="L1275" s="101"/>
      <c r="M1275" s="101"/>
      <c r="N1275" s="101"/>
      <c r="O1275" s="101"/>
      <c r="P1275" s="101"/>
      <c r="Q1275" s="101"/>
      <c r="R1275" s="101"/>
    </row>
    <row r="1276" spans="1:18">
      <c r="A1276" s="97"/>
      <c r="B1276" s="102"/>
      <c r="C1276" s="99"/>
      <c r="E1276" s="101"/>
      <c r="F1276" s="101"/>
      <c r="G1276" s="101"/>
      <c r="H1276" s="101"/>
      <c r="I1276" s="101"/>
      <c r="J1276" s="101"/>
      <c r="K1276" s="101"/>
      <c r="L1276" s="101"/>
      <c r="M1276" s="101"/>
      <c r="N1276" s="101"/>
      <c r="O1276" s="101"/>
      <c r="P1276" s="101"/>
      <c r="Q1276" s="101"/>
      <c r="R1276" s="101"/>
    </row>
    <row r="1277" spans="1:18">
      <c r="A1277" s="97"/>
      <c r="B1277" s="102"/>
      <c r="C1277" s="99"/>
      <c r="E1277" s="101"/>
      <c r="F1277" s="101"/>
      <c r="G1277" s="101"/>
      <c r="H1277" s="101"/>
      <c r="I1277" s="101"/>
      <c r="J1277" s="101"/>
      <c r="K1277" s="101"/>
      <c r="L1277" s="101"/>
      <c r="M1277" s="101"/>
      <c r="N1277" s="101"/>
      <c r="O1277" s="101"/>
      <c r="P1277" s="101"/>
      <c r="Q1277" s="101"/>
      <c r="R1277" s="101"/>
    </row>
    <row r="1278" spans="1:18">
      <c r="A1278" s="97"/>
      <c r="B1278" s="102"/>
      <c r="C1278" s="99"/>
      <c r="E1278" s="101"/>
      <c r="F1278" s="101"/>
      <c r="G1278" s="101"/>
      <c r="H1278" s="101"/>
      <c r="I1278" s="101"/>
      <c r="J1278" s="101"/>
      <c r="K1278" s="101"/>
      <c r="L1278" s="101"/>
      <c r="M1278" s="101"/>
      <c r="N1278" s="101"/>
      <c r="O1278" s="101"/>
      <c r="P1278" s="101"/>
      <c r="Q1278" s="101"/>
      <c r="R1278" s="101"/>
    </row>
    <row r="1279" spans="1:18">
      <c r="A1279" s="97"/>
      <c r="B1279" s="102"/>
      <c r="C1279" s="99"/>
      <c r="E1279" s="101"/>
      <c r="F1279" s="101"/>
      <c r="G1279" s="101"/>
      <c r="H1279" s="101"/>
      <c r="I1279" s="101"/>
      <c r="J1279" s="101"/>
      <c r="K1279" s="101"/>
      <c r="L1279" s="101"/>
      <c r="M1279" s="101"/>
      <c r="N1279" s="101"/>
      <c r="O1279" s="101"/>
      <c r="P1279" s="101"/>
      <c r="Q1279" s="101"/>
      <c r="R1279" s="101"/>
    </row>
    <row r="1280" spans="1:18">
      <c r="A1280" s="97"/>
      <c r="B1280" s="102"/>
      <c r="C1280" s="99"/>
      <c r="E1280" s="101"/>
      <c r="F1280" s="101"/>
      <c r="G1280" s="101"/>
      <c r="H1280" s="101"/>
      <c r="I1280" s="101"/>
      <c r="J1280" s="101"/>
      <c r="K1280" s="101"/>
      <c r="L1280" s="101"/>
      <c r="M1280" s="101"/>
      <c r="N1280" s="101"/>
      <c r="O1280" s="101"/>
      <c r="P1280" s="101"/>
      <c r="Q1280" s="101"/>
      <c r="R1280" s="101"/>
    </row>
    <row r="1281" spans="1:18">
      <c r="A1281" s="97"/>
      <c r="B1281" s="102"/>
      <c r="C1281" s="99"/>
      <c r="E1281" s="101"/>
      <c r="F1281" s="101"/>
      <c r="G1281" s="101"/>
      <c r="H1281" s="101"/>
      <c r="I1281" s="101"/>
      <c r="J1281" s="101"/>
      <c r="K1281" s="101"/>
      <c r="L1281" s="101"/>
      <c r="M1281" s="101"/>
      <c r="N1281" s="101"/>
      <c r="O1281" s="101"/>
      <c r="P1281" s="101"/>
      <c r="Q1281" s="101"/>
      <c r="R1281" s="101"/>
    </row>
    <row r="1282" spans="1:18">
      <c r="A1282" s="97"/>
      <c r="B1282" s="102"/>
      <c r="C1282" s="99"/>
      <c r="E1282" s="101"/>
      <c r="F1282" s="101"/>
      <c r="G1282" s="101"/>
      <c r="H1282" s="101"/>
      <c r="I1282" s="101"/>
      <c r="J1282" s="101"/>
      <c r="K1282" s="101"/>
      <c r="L1282" s="101"/>
      <c r="M1282" s="101"/>
      <c r="N1282" s="101"/>
      <c r="O1282" s="101"/>
      <c r="P1282" s="101"/>
      <c r="Q1282" s="101"/>
      <c r="R1282" s="101"/>
    </row>
    <row r="1283" spans="1:18">
      <c r="A1283" s="97"/>
      <c r="B1283" s="102"/>
      <c r="C1283" s="99"/>
      <c r="E1283" s="101"/>
      <c r="F1283" s="101"/>
      <c r="G1283" s="101"/>
      <c r="H1283" s="101"/>
      <c r="I1283" s="101"/>
      <c r="J1283" s="101"/>
      <c r="K1283" s="101"/>
      <c r="L1283" s="101"/>
      <c r="M1283" s="101"/>
      <c r="N1283" s="101"/>
      <c r="O1283" s="101"/>
      <c r="P1283" s="101"/>
      <c r="Q1283" s="101"/>
      <c r="R1283" s="101"/>
    </row>
    <row r="1284" spans="1:18">
      <c r="A1284" s="97"/>
      <c r="B1284" s="102"/>
      <c r="C1284" s="99"/>
      <c r="E1284" s="101"/>
      <c r="F1284" s="101"/>
      <c r="G1284" s="101"/>
      <c r="H1284" s="101"/>
      <c r="I1284" s="101"/>
      <c r="J1284" s="101"/>
      <c r="K1284" s="101"/>
      <c r="L1284" s="101"/>
      <c r="M1284" s="101"/>
      <c r="N1284" s="101"/>
      <c r="O1284" s="101"/>
      <c r="P1284" s="101"/>
      <c r="Q1284" s="101"/>
      <c r="R1284" s="101"/>
    </row>
    <row r="1285" spans="1:18">
      <c r="A1285" s="97"/>
      <c r="B1285" s="102"/>
      <c r="C1285" s="99"/>
      <c r="E1285" s="101"/>
      <c r="F1285" s="101"/>
      <c r="G1285" s="101"/>
      <c r="H1285" s="101"/>
      <c r="I1285" s="101"/>
      <c r="J1285" s="101"/>
      <c r="K1285" s="101"/>
      <c r="L1285" s="101"/>
      <c r="M1285" s="101"/>
      <c r="N1285" s="101"/>
      <c r="O1285" s="101"/>
      <c r="P1285" s="101"/>
      <c r="Q1285" s="101"/>
      <c r="R1285" s="101"/>
    </row>
    <row r="1286" spans="1:18">
      <c r="A1286" s="97"/>
      <c r="B1286" s="102"/>
      <c r="C1286" s="99"/>
      <c r="E1286" s="101"/>
      <c r="F1286" s="101"/>
      <c r="G1286" s="101"/>
      <c r="H1286" s="101"/>
      <c r="I1286" s="101"/>
      <c r="J1286" s="101"/>
      <c r="K1286" s="101"/>
      <c r="L1286" s="101"/>
      <c r="M1286" s="101"/>
      <c r="N1286" s="101"/>
      <c r="O1286" s="101"/>
      <c r="P1286" s="101"/>
      <c r="Q1286" s="101"/>
      <c r="R1286" s="101"/>
    </row>
    <row r="1287" spans="1:18">
      <c r="A1287" s="97"/>
      <c r="B1287" s="102"/>
      <c r="C1287" s="99"/>
      <c r="E1287" s="101"/>
      <c r="F1287" s="101"/>
      <c r="G1287" s="101"/>
      <c r="H1287" s="101"/>
      <c r="I1287" s="101"/>
      <c r="J1287" s="101"/>
      <c r="K1287" s="101"/>
      <c r="L1287" s="101"/>
      <c r="M1287" s="101"/>
      <c r="N1287" s="101"/>
      <c r="O1287" s="101"/>
      <c r="P1287" s="101"/>
      <c r="Q1287" s="101"/>
      <c r="R1287" s="101"/>
    </row>
    <row r="1288" spans="1:18">
      <c r="A1288" s="97"/>
      <c r="B1288" s="102"/>
      <c r="C1288" s="99"/>
      <c r="E1288" s="101"/>
      <c r="F1288" s="101"/>
      <c r="G1288" s="101"/>
      <c r="H1288" s="101"/>
      <c r="I1288" s="101"/>
      <c r="J1288" s="101"/>
      <c r="K1288" s="101"/>
      <c r="L1288" s="101"/>
      <c r="M1288" s="101"/>
      <c r="N1288" s="101"/>
      <c r="O1288" s="101"/>
      <c r="P1288" s="101"/>
      <c r="Q1288" s="101"/>
      <c r="R1288" s="101"/>
    </row>
    <row r="1289" spans="1:18">
      <c r="A1289" s="97"/>
      <c r="B1289" s="102"/>
      <c r="C1289" s="99"/>
      <c r="E1289" s="101"/>
      <c r="F1289" s="101"/>
      <c r="G1289" s="101"/>
      <c r="H1289" s="101"/>
      <c r="I1289" s="101"/>
      <c r="J1289" s="101"/>
      <c r="K1289" s="101"/>
      <c r="L1289" s="101"/>
      <c r="M1289" s="101"/>
      <c r="N1289" s="101"/>
      <c r="O1289" s="101"/>
      <c r="P1289" s="101"/>
      <c r="Q1289" s="101"/>
      <c r="R1289" s="101"/>
    </row>
    <row r="1290" spans="1:18">
      <c r="A1290" s="97"/>
      <c r="B1290" s="102"/>
      <c r="C1290" s="99"/>
      <c r="E1290" s="101"/>
      <c r="F1290" s="101"/>
      <c r="G1290" s="101"/>
      <c r="H1290" s="101"/>
      <c r="I1290" s="101"/>
      <c r="J1290" s="101"/>
      <c r="K1290" s="101"/>
      <c r="L1290" s="101"/>
      <c r="M1290" s="101"/>
      <c r="N1290" s="101"/>
      <c r="O1290" s="101"/>
      <c r="P1290" s="101"/>
      <c r="Q1290" s="101"/>
      <c r="R1290" s="101"/>
    </row>
    <row r="1291" spans="1:18">
      <c r="A1291" s="97"/>
      <c r="B1291" s="102"/>
      <c r="C1291" s="99"/>
      <c r="E1291" s="101"/>
      <c r="F1291" s="101"/>
      <c r="G1291" s="101"/>
      <c r="H1291" s="101"/>
      <c r="I1291" s="101"/>
      <c r="J1291" s="101"/>
      <c r="K1291" s="101"/>
      <c r="L1291" s="101"/>
      <c r="M1291" s="101"/>
      <c r="N1291" s="101"/>
      <c r="O1291" s="101"/>
      <c r="P1291" s="101"/>
      <c r="Q1291" s="101"/>
      <c r="R1291" s="101"/>
    </row>
    <row r="1292" spans="1:18">
      <c r="A1292" s="97"/>
      <c r="B1292" s="102"/>
      <c r="C1292" s="99"/>
      <c r="E1292" s="101"/>
      <c r="F1292" s="101"/>
      <c r="G1292" s="101"/>
      <c r="H1292" s="101"/>
      <c r="I1292" s="101"/>
      <c r="J1292" s="101"/>
      <c r="K1292" s="101"/>
      <c r="L1292" s="101"/>
      <c r="M1292" s="101"/>
      <c r="N1292" s="101"/>
      <c r="O1292" s="101"/>
      <c r="P1292" s="101"/>
      <c r="Q1292" s="101"/>
      <c r="R1292" s="101"/>
    </row>
    <row r="1293" spans="1:18">
      <c r="A1293" s="97"/>
      <c r="B1293" s="102"/>
      <c r="C1293" s="99"/>
      <c r="E1293" s="101"/>
      <c r="F1293" s="101"/>
      <c r="G1293" s="101"/>
      <c r="H1293" s="101"/>
      <c r="I1293" s="101"/>
      <c r="J1293" s="101"/>
      <c r="K1293" s="101"/>
      <c r="L1293" s="101"/>
      <c r="M1293" s="101"/>
      <c r="N1293" s="101"/>
      <c r="O1293" s="101"/>
      <c r="P1293" s="101"/>
      <c r="Q1293" s="101"/>
      <c r="R1293" s="101"/>
    </row>
    <row r="1294" spans="1:18">
      <c r="A1294" s="97"/>
      <c r="B1294" s="102"/>
      <c r="C1294" s="99"/>
      <c r="E1294" s="101"/>
      <c r="F1294" s="101"/>
      <c r="G1294" s="101"/>
      <c r="H1294" s="101"/>
      <c r="I1294" s="101"/>
      <c r="J1294" s="101"/>
      <c r="K1294" s="101"/>
      <c r="L1294" s="101"/>
      <c r="M1294" s="101"/>
      <c r="N1294" s="101"/>
      <c r="O1294" s="101"/>
      <c r="P1294" s="101"/>
      <c r="Q1294" s="101"/>
      <c r="R1294" s="101"/>
    </row>
    <row r="1295" spans="1:18">
      <c r="A1295" s="97"/>
      <c r="B1295" s="102"/>
      <c r="C1295" s="99"/>
      <c r="E1295" s="101"/>
      <c r="F1295" s="101"/>
      <c r="G1295" s="101"/>
      <c r="H1295" s="101"/>
      <c r="I1295" s="101"/>
      <c r="J1295" s="101"/>
      <c r="K1295" s="101"/>
      <c r="L1295" s="101"/>
      <c r="M1295" s="101"/>
      <c r="N1295" s="101"/>
      <c r="O1295" s="101"/>
      <c r="P1295" s="101"/>
      <c r="Q1295" s="101"/>
      <c r="R1295" s="101"/>
    </row>
    <row r="1296" spans="1:18">
      <c r="A1296" s="97"/>
      <c r="B1296" s="102"/>
      <c r="C1296" s="99"/>
      <c r="E1296" s="101"/>
      <c r="F1296" s="101"/>
      <c r="G1296" s="101"/>
      <c r="H1296" s="101"/>
      <c r="I1296" s="101"/>
      <c r="J1296" s="101"/>
      <c r="K1296" s="101"/>
      <c r="L1296" s="101"/>
      <c r="M1296" s="101"/>
      <c r="N1296" s="101"/>
      <c r="O1296" s="101"/>
      <c r="P1296" s="101"/>
      <c r="Q1296" s="101"/>
      <c r="R1296" s="101"/>
    </row>
    <row r="1297" spans="1:18">
      <c r="A1297" s="97"/>
      <c r="B1297" s="102"/>
      <c r="C1297" s="99"/>
      <c r="E1297" s="101"/>
      <c r="F1297" s="101"/>
      <c r="G1297" s="101"/>
      <c r="H1297" s="101"/>
      <c r="I1297" s="101"/>
      <c r="J1297" s="101"/>
      <c r="K1297" s="101"/>
      <c r="L1297" s="101"/>
      <c r="M1297" s="101"/>
      <c r="N1297" s="101"/>
      <c r="O1297" s="101"/>
      <c r="P1297" s="101"/>
      <c r="Q1297" s="101"/>
      <c r="R1297" s="101"/>
    </row>
    <row r="1298" spans="1:18">
      <c r="A1298" s="97"/>
      <c r="B1298" s="102"/>
      <c r="C1298" s="99"/>
      <c r="E1298" s="101"/>
      <c r="F1298" s="101"/>
      <c r="G1298" s="101"/>
      <c r="H1298" s="101"/>
      <c r="I1298" s="101"/>
      <c r="J1298" s="101"/>
      <c r="K1298" s="101"/>
      <c r="L1298" s="101"/>
      <c r="M1298" s="101"/>
      <c r="N1298" s="101"/>
      <c r="O1298" s="101"/>
      <c r="P1298" s="101"/>
      <c r="Q1298" s="101"/>
      <c r="R1298" s="101"/>
    </row>
    <row r="1299" spans="1:18">
      <c r="A1299" s="97"/>
      <c r="B1299" s="102"/>
      <c r="C1299" s="99"/>
      <c r="E1299" s="101"/>
      <c r="F1299" s="101"/>
      <c r="G1299" s="101"/>
      <c r="H1299" s="101"/>
      <c r="I1299" s="101"/>
      <c r="J1299" s="101"/>
      <c r="K1299" s="101"/>
      <c r="L1299" s="101"/>
      <c r="M1299" s="101"/>
      <c r="N1299" s="101"/>
      <c r="O1299" s="101"/>
      <c r="P1299" s="101"/>
      <c r="Q1299" s="101"/>
      <c r="R1299" s="101"/>
    </row>
    <row r="1300" spans="1:18">
      <c r="A1300" s="97"/>
      <c r="B1300" s="102"/>
      <c r="C1300" s="99"/>
      <c r="E1300" s="101"/>
      <c r="F1300" s="101"/>
      <c r="G1300" s="101"/>
      <c r="H1300" s="101"/>
      <c r="I1300" s="101"/>
      <c r="J1300" s="101"/>
      <c r="K1300" s="101"/>
      <c r="L1300" s="101"/>
      <c r="M1300" s="101"/>
      <c r="N1300" s="101"/>
      <c r="O1300" s="101"/>
      <c r="P1300" s="101"/>
      <c r="Q1300" s="101"/>
      <c r="R1300" s="101"/>
    </row>
    <row r="1301" spans="1:18">
      <c r="A1301" s="97"/>
      <c r="B1301" s="102"/>
      <c r="C1301" s="99"/>
      <c r="E1301" s="101"/>
      <c r="F1301" s="101"/>
      <c r="G1301" s="101"/>
      <c r="H1301" s="101"/>
      <c r="I1301" s="101"/>
      <c r="J1301" s="101"/>
      <c r="K1301" s="101"/>
      <c r="L1301" s="101"/>
      <c r="M1301" s="101"/>
      <c r="N1301" s="101"/>
      <c r="O1301" s="101"/>
      <c r="P1301" s="101"/>
      <c r="Q1301" s="101"/>
      <c r="R1301" s="101"/>
    </row>
    <row r="1302" spans="1:18">
      <c r="A1302" s="97"/>
      <c r="B1302" s="102"/>
      <c r="C1302" s="99"/>
      <c r="E1302" s="101"/>
      <c r="F1302" s="101"/>
      <c r="G1302" s="101"/>
      <c r="H1302" s="101"/>
      <c r="I1302" s="101"/>
      <c r="J1302" s="101"/>
      <c r="K1302" s="101"/>
      <c r="L1302" s="101"/>
      <c r="M1302" s="101"/>
      <c r="N1302" s="101"/>
      <c r="O1302" s="101"/>
      <c r="P1302" s="101"/>
      <c r="Q1302" s="101"/>
      <c r="R1302" s="101"/>
    </row>
    <row r="1303" spans="1:18">
      <c r="A1303" s="97"/>
      <c r="B1303" s="102"/>
      <c r="C1303" s="99"/>
      <c r="E1303" s="101"/>
      <c r="F1303" s="101"/>
      <c r="G1303" s="101"/>
      <c r="H1303" s="101"/>
      <c r="I1303" s="101"/>
      <c r="J1303" s="101"/>
      <c r="K1303" s="101"/>
      <c r="L1303" s="101"/>
      <c r="M1303" s="101"/>
      <c r="N1303" s="101"/>
      <c r="O1303" s="101"/>
      <c r="P1303" s="101"/>
      <c r="Q1303" s="101"/>
      <c r="R1303" s="101"/>
    </row>
    <row r="1304" spans="1:18">
      <c r="A1304" s="97"/>
      <c r="B1304" s="102"/>
      <c r="C1304" s="99"/>
      <c r="E1304" s="101"/>
      <c r="F1304" s="101"/>
      <c r="G1304" s="101"/>
      <c r="H1304" s="101"/>
      <c r="I1304" s="101"/>
      <c r="J1304" s="101"/>
      <c r="K1304" s="101"/>
      <c r="L1304" s="101"/>
      <c r="M1304" s="101"/>
      <c r="N1304" s="101"/>
      <c r="O1304" s="101"/>
      <c r="P1304" s="101"/>
      <c r="Q1304" s="101"/>
      <c r="R1304" s="101"/>
    </row>
    <row r="1305" spans="1:18">
      <c r="A1305" s="97"/>
      <c r="B1305" s="102"/>
      <c r="C1305" s="99"/>
      <c r="E1305" s="101"/>
      <c r="F1305" s="101"/>
      <c r="G1305" s="101"/>
      <c r="H1305" s="101"/>
      <c r="I1305" s="101"/>
      <c r="J1305" s="101"/>
      <c r="K1305" s="101"/>
      <c r="L1305" s="101"/>
      <c r="M1305" s="101"/>
      <c r="N1305" s="101"/>
      <c r="O1305" s="101"/>
      <c r="P1305" s="101"/>
      <c r="Q1305" s="101"/>
      <c r="R1305" s="101"/>
    </row>
    <row r="1306" spans="1:18">
      <c r="A1306" s="97"/>
      <c r="B1306" s="102"/>
      <c r="C1306" s="99"/>
      <c r="E1306" s="101"/>
      <c r="F1306" s="101"/>
      <c r="G1306" s="101"/>
      <c r="H1306" s="101"/>
      <c r="I1306" s="101"/>
      <c r="J1306" s="101"/>
      <c r="K1306" s="101"/>
      <c r="L1306" s="101"/>
      <c r="M1306" s="101"/>
      <c r="N1306" s="101"/>
      <c r="O1306" s="101"/>
      <c r="P1306" s="101"/>
      <c r="Q1306" s="101"/>
      <c r="R1306" s="101"/>
    </row>
    <row r="1307" spans="1:18">
      <c r="A1307" s="97"/>
      <c r="B1307" s="102"/>
      <c r="C1307" s="99"/>
      <c r="E1307" s="101"/>
      <c r="F1307" s="101"/>
      <c r="G1307" s="101"/>
      <c r="H1307" s="101"/>
      <c r="I1307" s="101"/>
      <c r="J1307" s="101"/>
      <c r="K1307" s="101"/>
      <c r="L1307" s="101"/>
      <c r="M1307" s="101"/>
      <c r="N1307" s="101"/>
      <c r="O1307" s="101"/>
      <c r="P1307" s="101"/>
      <c r="Q1307" s="101"/>
      <c r="R1307" s="101"/>
    </row>
    <row r="1308" spans="1:18">
      <c r="A1308" s="97"/>
      <c r="B1308" s="102"/>
      <c r="C1308" s="99"/>
      <c r="E1308" s="101"/>
      <c r="F1308" s="101"/>
      <c r="G1308" s="101"/>
      <c r="H1308" s="101"/>
      <c r="I1308" s="101"/>
      <c r="J1308" s="101"/>
      <c r="K1308" s="101"/>
      <c r="L1308" s="101"/>
      <c r="M1308" s="101"/>
      <c r="N1308" s="101"/>
      <c r="O1308" s="101"/>
      <c r="P1308" s="101"/>
      <c r="Q1308" s="101"/>
      <c r="R1308" s="101"/>
    </row>
    <row r="1309" spans="1:18">
      <c r="A1309" s="97"/>
      <c r="B1309" s="102"/>
      <c r="C1309" s="99"/>
      <c r="E1309" s="101"/>
      <c r="F1309" s="101"/>
      <c r="G1309" s="101"/>
      <c r="H1309" s="101"/>
      <c r="I1309" s="101"/>
      <c r="J1309" s="101"/>
      <c r="K1309" s="101"/>
      <c r="L1309" s="101"/>
      <c r="M1309" s="101"/>
      <c r="N1309" s="101"/>
      <c r="O1309" s="101"/>
      <c r="P1309" s="101"/>
      <c r="Q1309" s="101"/>
      <c r="R1309" s="101"/>
    </row>
    <row r="1310" spans="1:18">
      <c r="A1310" s="97"/>
      <c r="B1310" s="102"/>
      <c r="C1310" s="99"/>
      <c r="E1310" s="101"/>
      <c r="F1310" s="101"/>
      <c r="G1310" s="101"/>
      <c r="H1310" s="101"/>
      <c r="I1310" s="101"/>
      <c r="J1310" s="101"/>
      <c r="K1310" s="101"/>
      <c r="L1310" s="101"/>
      <c r="M1310" s="101"/>
      <c r="N1310" s="101"/>
      <c r="O1310" s="101"/>
      <c r="P1310" s="101"/>
      <c r="Q1310" s="101"/>
      <c r="R1310" s="101"/>
    </row>
    <row r="1311" spans="1:18">
      <c r="A1311" s="97"/>
      <c r="B1311" s="102"/>
      <c r="C1311" s="99"/>
      <c r="E1311" s="101"/>
      <c r="F1311" s="101"/>
      <c r="G1311" s="101"/>
      <c r="H1311" s="101"/>
      <c r="I1311" s="101"/>
      <c r="J1311" s="101"/>
      <c r="K1311" s="101"/>
      <c r="L1311" s="101"/>
      <c r="M1311" s="101"/>
      <c r="N1311" s="101"/>
      <c r="O1311" s="101"/>
      <c r="P1311" s="101"/>
      <c r="Q1311" s="101"/>
      <c r="R1311" s="101"/>
    </row>
    <row r="1312" spans="1:18">
      <c r="A1312" s="97"/>
      <c r="B1312" s="102"/>
      <c r="C1312" s="99"/>
      <c r="E1312" s="101"/>
      <c r="F1312" s="101"/>
      <c r="G1312" s="101"/>
      <c r="H1312" s="101"/>
      <c r="I1312" s="101"/>
      <c r="J1312" s="101"/>
      <c r="K1312" s="101"/>
      <c r="L1312" s="101"/>
      <c r="M1312" s="101"/>
      <c r="N1312" s="101"/>
      <c r="O1312" s="101"/>
      <c r="P1312" s="101"/>
      <c r="Q1312" s="101"/>
      <c r="R1312" s="101"/>
    </row>
    <row r="1313" spans="1:18">
      <c r="A1313" s="97"/>
      <c r="B1313" s="102"/>
      <c r="C1313" s="99"/>
      <c r="E1313" s="101"/>
      <c r="F1313" s="101"/>
      <c r="G1313" s="101"/>
      <c r="H1313" s="101"/>
      <c r="I1313" s="101"/>
      <c r="J1313" s="101"/>
      <c r="K1313" s="101"/>
      <c r="L1313" s="101"/>
      <c r="M1313" s="101"/>
      <c r="N1313" s="101"/>
      <c r="O1313" s="101"/>
      <c r="P1313" s="101"/>
      <c r="Q1313" s="101"/>
      <c r="R1313" s="101"/>
    </row>
    <row r="1314" spans="1:18">
      <c r="A1314" s="97"/>
      <c r="B1314" s="102"/>
      <c r="C1314" s="99"/>
      <c r="E1314" s="101"/>
      <c r="F1314" s="101"/>
      <c r="G1314" s="101"/>
      <c r="H1314" s="101"/>
      <c r="I1314" s="101"/>
      <c r="J1314" s="101"/>
      <c r="K1314" s="101"/>
      <c r="L1314" s="101"/>
      <c r="M1314" s="101"/>
      <c r="N1314" s="101"/>
      <c r="O1314" s="101"/>
      <c r="P1314" s="101"/>
      <c r="Q1314" s="101"/>
      <c r="R1314" s="101"/>
    </row>
    <row r="1315" spans="1:18">
      <c r="A1315" s="97"/>
      <c r="B1315" s="102"/>
      <c r="C1315" s="99"/>
      <c r="E1315" s="101"/>
      <c r="F1315" s="101"/>
      <c r="G1315" s="101"/>
      <c r="H1315" s="101"/>
      <c r="I1315" s="101"/>
      <c r="J1315" s="101"/>
      <c r="K1315" s="101"/>
      <c r="L1315" s="101"/>
      <c r="M1315" s="101"/>
      <c r="N1315" s="101"/>
      <c r="O1315" s="101"/>
      <c r="P1315" s="101"/>
      <c r="Q1315" s="101"/>
      <c r="R1315" s="101"/>
    </row>
    <row r="1316" spans="1:18">
      <c r="A1316" s="97"/>
      <c r="B1316" s="102"/>
      <c r="C1316" s="99"/>
      <c r="E1316" s="101"/>
      <c r="F1316" s="101"/>
      <c r="G1316" s="101"/>
      <c r="H1316" s="101"/>
      <c r="I1316" s="101"/>
      <c r="J1316" s="101"/>
      <c r="K1316" s="101"/>
      <c r="L1316" s="101"/>
      <c r="M1316" s="101"/>
      <c r="N1316" s="101"/>
      <c r="O1316" s="101"/>
      <c r="P1316" s="101"/>
      <c r="Q1316" s="101"/>
      <c r="R1316" s="101"/>
    </row>
    <row r="1317" spans="1:18">
      <c r="A1317" s="97"/>
      <c r="B1317" s="102"/>
      <c r="C1317" s="99"/>
      <c r="E1317" s="101"/>
      <c r="F1317" s="101"/>
      <c r="G1317" s="101"/>
      <c r="H1317" s="101"/>
      <c r="I1317" s="101"/>
      <c r="J1317" s="101"/>
      <c r="K1317" s="101"/>
      <c r="L1317" s="101"/>
      <c r="M1317" s="101"/>
      <c r="N1317" s="101"/>
      <c r="O1317" s="101"/>
      <c r="P1317" s="101"/>
      <c r="Q1317" s="101"/>
      <c r="R1317" s="101"/>
    </row>
    <row r="1318" spans="1:18">
      <c r="A1318" s="97"/>
      <c r="B1318" s="102"/>
      <c r="C1318" s="99"/>
      <c r="E1318" s="101"/>
      <c r="F1318" s="101"/>
      <c r="G1318" s="101"/>
      <c r="H1318" s="101"/>
      <c r="I1318" s="101"/>
      <c r="J1318" s="101"/>
      <c r="K1318" s="101"/>
      <c r="L1318" s="101"/>
      <c r="M1318" s="101"/>
      <c r="N1318" s="101"/>
      <c r="O1318" s="101"/>
      <c r="P1318" s="101"/>
      <c r="Q1318" s="101"/>
      <c r="R1318" s="101"/>
    </row>
    <row r="1319" spans="1:18">
      <c r="A1319" s="97"/>
      <c r="B1319" s="102"/>
      <c r="C1319" s="99"/>
      <c r="E1319" s="101"/>
      <c r="F1319" s="101"/>
      <c r="G1319" s="101"/>
      <c r="H1319" s="101"/>
      <c r="I1319" s="101"/>
      <c r="J1319" s="101"/>
      <c r="K1319" s="101"/>
      <c r="L1319" s="101"/>
      <c r="M1319" s="101"/>
      <c r="N1319" s="101"/>
      <c r="O1319" s="101"/>
      <c r="P1319" s="101"/>
      <c r="Q1319" s="101"/>
      <c r="R1319" s="101"/>
    </row>
    <row r="1320" spans="1:18">
      <c r="A1320" s="97"/>
      <c r="B1320" s="102"/>
      <c r="C1320" s="99"/>
      <c r="E1320" s="101"/>
      <c r="F1320" s="101"/>
      <c r="G1320" s="101"/>
      <c r="H1320" s="101"/>
      <c r="I1320" s="101"/>
      <c r="J1320" s="101"/>
      <c r="K1320" s="101"/>
      <c r="L1320" s="101"/>
      <c r="M1320" s="101"/>
      <c r="N1320" s="101"/>
      <c r="O1320" s="101"/>
      <c r="P1320" s="101"/>
      <c r="Q1320" s="101"/>
      <c r="R1320" s="101"/>
    </row>
    <row r="1321" spans="1:18">
      <c r="A1321" s="97"/>
      <c r="B1321" s="102"/>
      <c r="C1321" s="99"/>
      <c r="E1321" s="101"/>
      <c r="F1321" s="101"/>
      <c r="G1321" s="101"/>
      <c r="H1321" s="101"/>
      <c r="I1321" s="101"/>
      <c r="J1321" s="101"/>
      <c r="K1321" s="101"/>
      <c r="L1321" s="101"/>
      <c r="M1321" s="101"/>
      <c r="N1321" s="101"/>
      <c r="O1321" s="101"/>
      <c r="P1321" s="101"/>
      <c r="Q1321" s="101"/>
      <c r="R1321" s="101"/>
    </row>
    <row r="1322" spans="1:18">
      <c r="A1322" s="97"/>
      <c r="B1322" s="102"/>
      <c r="C1322" s="99"/>
      <c r="E1322" s="101"/>
      <c r="F1322" s="101"/>
      <c r="G1322" s="101"/>
      <c r="H1322" s="101"/>
      <c r="I1322" s="101"/>
      <c r="J1322" s="101"/>
      <c r="K1322" s="101"/>
      <c r="L1322" s="101"/>
      <c r="M1322" s="101"/>
      <c r="N1322" s="101"/>
      <c r="O1322" s="101"/>
      <c r="P1322" s="101"/>
      <c r="Q1322" s="101"/>
      <c r="R1322" s="101"/>
    </row>
    <row r="1323" spans="1:18">
      <c r="A1323" s="97"/>
      <c r="B1323" s="102"/>
      <c r="C1323" s="99"/>
      <c r="E1323" s="101"/>
      <c r="F1323" s="101"/>
      <c r="G1323" s="101"/>
      <c r="H1323" s="101"/>
      <c r="I1323" s="101"/>
      <c r="J1323" s="101"/>
      <c r="K1323" s="101"/>
      <c r="L1323" s="101"/>
      <c r="M1323" s="101"/>
      <c r="N1323" s="101"/>
      <c r="O1323" s="101"/>
      <c r="P1323" s="101"/>
      <c r="Q1323" s="101"/>
      <c r="R1323" s="101"/>
    </row>
    <row r="1324" spans="1:18">
      <c r="A1324" s="97"/>
      <c r="B1324" s="102"/>
      <c r="C1324" s="99"/>
      <c r="E1324" s="101"/>
      <c r="F1324" s="101"/>
      <c r="G1324" s="101"/>
      <c r="H1324" s="101"/>
      <c r="I1324" s="101"/>
      <c r="J1324" s="101"/>
      <c r="K1324" s="101"/>
      <c r="L1324" s="101"/>
      <c r="M1324" s="101"/>
      <c r="N1324" s="101"/>
      <c r="O1324" s="101"/>
      <c r="P1324" s="101"/>
      <c r="Q1324" s="101"/>
      <c r="R1324" s="101"/>
    </row>
    <row r="1325" spans="1:18">
      <c r="A1325" s="97"/>
      <c r="B1325" s="102"/>
      <c r="C1325" s="99"/>
      <c r="E1325" s="101"/>
      <c r="F1325" s="101"/>
      <c r="G1325" s="101"/>
      <c r="H1325" s="101"/>
      <c r="I1325" s="101"/>
      <c r="J1325" s="101"/>
      <c r="K1325" s="101"/>
      <c r="L1325" s="101"/>
      <c r="M1325" s="101"/>
      <c r="N1325" s="101"/>
      <c r="O1325" s="101"/>
      <c r="P1325" s="101"/>
      <c r="Q1325" s="101"/>
      <c r="R1325" s="101"/>
    </row>
    <row r="1326" spans="1:18">
      <c r="A1326" s="97"/>
      <c r="B1326" s="102"/>
      <c r="C1326" s="99"/>
      <c r="E1326" s="101"/>
      <c r="F1326" s="101"/>
      <c r="G1326" s="101"/>
      <c r="H1326" s="101"/>
      <c r="I1326" s="101"/>
      <c r="J1326" s="101"/>
      <c r="K1326" s="101"/>
      <c r="L1326" s="101"/>
      <c r="M1326" s="101"/>
      <c r="N1326" s="101"/>
      <c r="O1326" s="101"/>
      <c r="P1326" s="101"/>
      <c r="Q1326" s="101"/>
      <c r="R1326" s="101"/>
    </row>
    <row r="1327" spans="1:18">
      <c r="A1327" s="97"/>
      <c r="B1327" s="102"/>
      <c r="C1327" s="99"/>
      <c r="E1327" s="101"/>
      <c r="F1327" s="101"/>
      <c r="G1327" s="101"/>
      <c r="H1327" s="101"/>
      <c r="I1327" s="101"/>
      <c r="J1327" s="101"/>
      <c r="K1327" s="101"/>
      <c r="L1327" s="101"/>
      <c r="M1327" s="101"/>
      <c r="N1327" s="101"/>
      <c r="O1327" s="101"/>
      <c r="P1327" s="101"/>
      <c r="Q1327" s="101"/>
      <c r="R1327" s="101"/>
    </row>
    <row r="1328" spans="1:18">
      <c r="A1328" s="97"/>
      <c r="B1328" s="102"/>
      <c r="C1328" s="99"/>
      <c r="E1328" s="101"/>
      <c r="F1328" s="101"/>
      <c r="G1328" s="101"/>
      <c r="H1328" s="101"/>
      <c r="I1328" s="101"/>
      <c r="J1328" s="101"/>
      <c r="K1328" s="101"/>
      <c r="L1328" s="101"/>
      <c r="M1328" s="101"/>
      <c r="N1328" s="101"/>
      <c r="O1328" s="101"/>
      <c r="P1328" s="101"/>
      <c r="Q1328" s="101"/>
      <c r="R1328" s="101"/>
    </row>
    <row r="1329" spans="1:18">
      <c r="A1329" s="97"/>
      <c r="B1329" s="102"/>
      <c r="C1329" s="99"/>
      <c r="E1329" s="101"/>
      <c r="F1329" s="101"/>
      <c r="G1329" s="101"/>
      <c r="H1329" s="101"/>
      <c r="I1329" s="101"/>
      <c r="J1329" s="101"/>
      <c r="K1329" s="101"/>
      <c r="L1329" s="101"/>
      <c r="M1329" s="101"/>
      <c r="N1329" s="101"/>
      <c r="O1329" s="101"/>
      <c r="P1329" s="101"/>
      <c r="Q1329" s="101"/>
      <c r="R1329" s="101"/>
    </row>
    <row r="1330" spans="1:18">
      <c r="A1330" s="97"/>
      <c r="B1330" s="102"/>
      <c r="C1330" s="99"/>
      <c r="E1330" s="101"/>
      <c r="F1330" s="101"/>
      <c r="G1330" s="101"/>
      <c r="H1330" s="101"/>
      <c r="I1330" s="101"/>
      <c r="J1330" s="101"/>
      <c r="K1330" s="101"/>
      <c r="L1330" s="101"/>
      <c r="M1330" s="101"/>
      <c r="N1330" s="101"/>
      <c r="O1330" s="101"/>
      <c r="P1330" s="101"/>
      <c r="Q1330" s="101"/>
      <c r="R1330" s="101"/>
    </row>
    <row r="1331" spans="1:18">
      <c r="A1331" s="97"/>
      <c r="B1331" s="102"/>
      <c r="C1331" s="99"/>
      <c r="E1331" s="101"/>
      <c r="F1331" s="101"/>
      <c r="G1331" s="101"/>
      <c r="H1331" s="101"/>
      <c r="I1331" s="101"/>
      <c r="J1331" s="101"/>
      <c r="K1331" s="101"/>
      <c r="L1331" s="101"/>
      <c r="M1331" s="101"/>
      <c r="N1331" s="101"/>
      <c r="O1331" s="101"/>
      <c r="P1331" s="101"/>
      <c r="Q1331" s="101"/>
      <c r="R1331" s="101"/>
    </row>
    <row r="1332" spans="1:18">
      <c r="A1332" s="97"/>
      <c r="B1332" s="102"/>
      <c r="C1332" s="99"/>
      <c r="E1332" s="101"/>
      <c r="F1332" s="101"/>
      <c r="G1332" s="101"/>
      <c r="H1332" s="101"/>
      <c r="I1332" s="101"/>
      <c r="J1332" s="101"/>
      <c r="K1332" s="101"/>
      <c r="L1332" s="101"/>
      <c r="M1332" s="101"/>
      <c r="N1332" s="101"/>
      <c r="O1332" s="101"/>
      <c r="P1332" s="101"/>
      <c r="Q1332" s="101"/>
      <c r="R1332" s="101"/>
    </row>
    <row r="1333" spans="1:18">
      <c r="A1333" s="97"/>
      <c r="B1333" s="102"/>
      <c r="C1333" s="99"/>
      <c r="E1333" s="101"/>
      <c r="F1333" s="101"/>
      <c r="G1333" s="101"/>
      <c r="H1333" s="101"/>
      <c r="I1333" s="101"/>
      <c r="J1333" s="101"/>
      <c r="K1333" s="101"/>
      <c r="L1333" s="101"/>
      <c r="M1333" s="101"/>
      <c r="N1333" s="101"/>
      <c r="O1333" s="101"/>
      <c r="P1333" s="101"/>
      <c r="Q1333" s="101"/>
      <c r="R1333" s="101"/>
    </row>
    <row r="1334" spans="1:18">
      <c r="A1334" s="97"/>
      <c r="B1334" s="102"/>
      <c r="C1334" s="99"/>
      <c r="E1334" s="101"/>
      <c r="F1334" s="101"/>
      <c r="G1334" s="101"/>
      <c r="H1334" s="101"/>
      <c r="I1334" s="101"/>
      <c r="J1334" s="101"/>
      <c r="K1334" s="101"/>
      <c r="L1334" s="101"/>
      <c r="M1334" s="101"/>
      <c r="N1334" s="101"/>
      <c r="O1334" s="101"/>
      <c r="P1334" s="101"/>
      <c r="Q1334" s="101"/>
      <c r="R1334" s="101"/>
    </row>
    <row r="1335" spans="1:18">
      <c r="A1335" s="97"/>
      <c r="B1335" s="102"/>
      <c r="C1335" s="99"/>
      <c r="E1335" s="101"/>
      <c r="F1335" s="101"/>
      <c r="G1335" s="101"/>
      <c r="H1335" s="101"/>
      <c r="I1335" s="101"/>
      <c r="J1335" s="101"/>
      <c r="K1335" s="101"/>
      <c r="L1335" s="101"/>
      <c r="M1335" s="101"/>
      <c r="N1335" s="101"/>
      <c r="O1335" s="101"/>
      <c r="P1335" s="101"/>
      <c r="Q1335" s="101"/>
      <c r="R1335" s="101"/>
    </row>
    <row r="1336" spans="1:18">
      <c r="A1336" s="97"/>
      <c r="B1336" s="102"/>
      <c r="C1336" s="99"/>
      <c r="E1336" s="101"/>
      <c r="F1336" s="101"/>
      <c r="G1336" s="101"/>
      <c r="H1336" s="101"/>
      <c r="I1336" s="101"/>
      <c r="J1336" s="101"/>
      <c r="K1336" s="101"/>
      <c r="L1336" s="101"/>
      <c r="M1336" s="101"/>
      <c r="N1336" s="101"/>
      <c r="O1336" s="101"/>
      <c r="P1336" s="101"/>
      <c r="Q1336" s="101"/>
      <c r="R1336" s="101"/>
    </row>
    <row r="1337" spans="1:18">
      <c r="A1337" s="97"/>
      <c r="B1337" s="102"/>
      <c r="C1337" s="99"/>
      <c r="E1337" s="101"/>
      <c r="F1337" s="101"/>
      <c r="G1337" s="101"/>
      <c r="H1337" s="101"/>
      <c r="I1337" s="101"/>
      <c r="J1337" s="101"/>
      <c r="K1337" s="101"/>
      <c r="L1337" s="101"/>
      <c r="M1337" s="101"/>
      <c r="N1337" s="101"/>
      <c r="O1337" s="101"/>
      <c r="P1337" s="101"/>
      <c r="Q1337" s="101"/>
      <c r="R1337" s="101"/>
    </row>
    <row r="1338" spans="1:18">
      <c r="A1338" s="97"/>
      <c r="B1338" s="102"/>
      <c r="C1338" s="99"/>
      <c r="E1338" s="101"/>
      <c r="F1338" s="101"/>
      <c r="G1338" s="101"/>
      <c r="H1338" s="101"/>
      <c r="I1338" s="101"/>
      <c r="J1338" s="101"/>
      <c r="K1338" s="101"/>
      <c r="L1338" s="101"/>
      <c r="M1338" s="101"/>
      <c r="N1338" s="101"/>
      <c r="O1338" s="101"/>
      <c r="P1338" s="101"/>
      <c r="Q1338" s="101"/>
      <c r="R1338" s="101"/>
    </row>
    <row r="1339" spans="1:18">
      <c r="A1339" s="97"/>
      <c r="B1339" s="102"/>
      <c r="C1339" s="99"/>
      <c r="E1339" s="101"/>
      <c r="F1339" s="101"/>
      <c r="G1339" s="101"/>
      <c r="H1339" s="101"/>
      <c r="I1339" s="101"/>
      <c r="J1339" s="101"/>
      <c r="K1339" s="101"/>
      <c r="L1339" s="101"/>
      <c r="M1339" s="101"/>
      <c r="N1339" s="101"/>
      <c r="O1339" s="101"/>
      <c r="P1339" s="101"/>
      <c r="Q1339" s="101"/>
      <c r="R1339" s="101"/>
    </row>
    <row r="1340" spans="1:18">
      <c r="A1340" s="97"/>
      <c r="B1340" s="102"/>
      <c r="C1340" s="99"/>
      <c r="E1340" s="101"/>
      <c r="F1340" s="101"/>
      <c r="G1340" s="101"/>
      <c r="H1340" s="101"/>
      <c r="I1340" s="101"/>
      <c r="J1340" s="101"/>
      <c r="K1340" s="101"/>
      <c r="L1340" s="101"/>
      <c r="M1340" s="101"/>
      <c r="N1340" s="101"/>
      <c r="O1340" s="101"/>
      <c r="P1340" s="101"/>
      <c r="Q1340" s="101"/>
      <c r="R1340" s="101"/>
    </row>
    <row r="1341" spans="1:18">
      <c r="A1341" s="97"/>
      <c r="B1341" s="102"/>
      <c r="C1341" s="99"/>
      <c r="E1341" s="101"/>
      <c r="F1341" s="101"/>
      <c r="G1341" s="101"/>
      <c r="H1341" s="101"/>
      <c r="I1341" s="101"/>
      <c r="J1341" s="101"/>
      <c r="K1341" s="101"/>
      <c r="L1341" s="101"/>
      <c r="M1341" s="101"/>
      <c r="N1341" s="101"/>
      <c r="O1341" s="101"/>
      <c r="P1341" s="101"/>
      <c r="Q1341" s="101"/>
      <c r="R1341" s="101"/>
    </row>
    <row r="1342" spans="1:18">
      <c r="A1342" s="97"/>
      <c r="B1342" s="102"/>
      <c r="C1342" s="99"/>
      <c r="E1342" s="101"/>
      <c r="F1342" s="101"/>
      <c r="G1342" s="101"/>
      <c r="H1342" s="101"/>
      <c r="I1342" s="101"/>
      <c r="J1342" s="101"/>
      <c r="K1342" s="101"/>
      <c r="L1342" s="101"/>
      <c r="M1342" s="101"/>
      <c r="N1342" s="101"/>
      <c r="O1342" s="101"/>
      <c r="P1342" s="101"/>
      <c r="Q1342" s="101"/>
      <c r="R1342" s="101"/>
    </row>
    <row r="1343" spans="1:18">
      <c r="A1343" s="97"/>
      <c r="B1343" s="102"/>
      <c r="C1343" s="99"/>
      <c r="E1343" s="101"/>
      <c r="F1343" s="101"/>
      <c r="G1343" s="101"/>
      <c r="H1343" s="101"/>
      <c r="I1343" s="101"/>
      <c r="J1343" s="101"/>
      <c r="K1343" s="101"/>
      <c r="L1343" s="101"/>
      <c r="M1343" s="101"/>
      <c r="N1343" s="101"/>
      <c r="O1343" s="101"/>
      <c r="P1343" s="101"/>
      <c r="Q1343" s="101"/>
      <c r="R1343" s="101"/>
    </row>
    <row r="1344" spans="1:18">
      <c r="A1344" s="97"/>
      <c r="B1344" s="102"/>
      <c r="C1344" s="99"/>
      <c r="E1344" s="101"/>
      <c r="F1344" s="101"/>
      <c r="G1344" s="101"/>
      <c r="H1344" s="101"/>
      <c r="I1344" s="101"/>
      <c r="J1344" s="101"/>
      <c r="K1344" s="101"/>
      <c r="L1344" s="101"/>
      <c r="M1344" s="101"/>
      <c r="N1344" s="101"/>
      <c r="O1344" s="101"/>
      <c r="P1344" s="101"/>
      <c r="Q1344" s="101"/>
      <c r="R1344" s="101"/>
    </row>
    <row r="1345" spans="1:18">
      <c r="A1345" s="97"/>
      <c r="B1345" s="102"/>
      <c r="C1345" s="99"/>
      <c r="E1345" s="101"/>
      <c r="F1345" s="101"/>
      <c r="G1345" s="101"/>
      <c r="H1345" s="101"/>
      <c r="I1345" s="101"/>
      <c r="J1345" s="101"/>
      <c r="K1345" s="101"/>
      <c r="L1345" s="101"/>
      <c r="M1345" s="101"/>
      <c r="N1345" s="101"/>
      <c r="O1345" s="101"/>
      <c r="P1345" s="101"/>
      <c r="Q1345" s="101"/>
      <c r="R1345" s="101"/>
    </row>
    <row r="1346" spans="1:18">
      <c r="A1346" s="97"/>
      <c r="B1346" s="102"/>
      <c r="C1346" s="99"/>
      <c r="E1346" s="101"/>
      <c r="F1346" s="101"/>
      <c r="G1346" s="101"/>
      <c r="H1346" s="101"/>
      <c r="I1346" s="101"/>
      <c r="J1346" s="101"/>
      <c r="K1346" s="101"/>
      <c r="L1346" s="101"/>
      <c r="M1346" s="101"/>
      <c r="N1346" s="101"/>
      <c r="O1346" s="101"/>
      <c r="P1346" s="101"/>
      <c r="Q1346" s="101"/>
      <c r="R1346" s="101"/>
    </row>
    <row r="1347" spans="1:18">
      <c r="A1347" s="97"/>
      <c r="B1347" s="102"/>
      <c r="C1347" s="99"/>
      <c r="E1347" s="101"/>
      <c r="F1347" s="101"/>
      <c r="G1347" s="101"/>
      <c r="H1347" s="101"/>
      <c r="I1347" s="101"/>
      <c r="J1347" s="101"/>
      <c r="K1347" s="101"/>
      <c r="L1347" s="101"/>
      <c r="M1347" s="101"/>
      <c r="N1347" s="101"/>
      <c r="O1347" s="101"/>
      <c r="P1347" s="101"/>
      <c r="Q1347" s="101"/>
      <c r="R1347" s="101"/>
    </row>
    <row r="1348" spans="1:18">
      <c r="A1348" s="97"/>
      <c r="B1348" s="102"/>
      <c r="C1348" s="99"/>
      <c r="E1348" s="101"/>
      <c r="F1348" s="101"/>
      <c r="G1348" s="101"/>
      <c r="H1348" s="101"/>
      <c r="I1348" s="101"/>
      <c r="J1348" s="101"/>
      <c r="K1348" s="101"/>
      <c r="L1348" s="101"/>
      <c r="M1348" s="101"/>
      <c r="N1348" s="101"/>
      <c r="O1348" s="101"/>
      <c r="P1348" s="101"/>
      <c r="Q1348" s="101"/>
      <c r="R1348" s="101"/>
    </row>
    <row r="1349" spans="1:18">
      <c r="A1349" s="97"/>
      <c r="B1349" s="102"/>
      <c r="C1349" s="99"/>
      <c r="E1349" s="101"/>
      <c r="F1349" s="101"/>
      <c r="G1349" s="101"/>
      <c r="H1349" s="101"/>
      <c r="I1349" s="101"/>
      <c r="J1349" s="101"/>
      <c r="K1349" s="101"/>
      <c r="L1349" s="101"/>
      <c r="M1349" s="101"/>
      <c r="N1349" s="101"/>
      <c r="O1349" s="101"/>
      <c r="P1349" s="101"/>
      <c r="Q1349" s="101"/>
      <c r="R1349" s="101"/>
    </row>
    <row r="1350" spans="1:18">
      <c r="A1350" s="97"/>
      <c r="B1350" s="102"/>
      <c r="C1350" s="99"/>
      <c r="E1350" s="101"/>
      <c r="F1350" s="101"/>
      <c r="G1350" s="101"/>
      <c r="H1350" s="101"/>
      <c r="I1350" s="101"/>
      <c r="J1350" s="101"/>
      <c r="K1350" s="101"/>
      <c r="L1350" s="101"/>
      <c r="M1350" s="101"/>
      <c r="N1350" s="101"/>
      <c r="O1350" s="101"/>
      <c r="P1350" s="101"/>
      <c r="Q1350" s="101"/>
      <c r="R1350" s="101"/>
    </row>
    <row r="1351" spans="1:18">
      <c r="A1351" s="97"/>
      <c r="B1351" s="102"/>
      <c r="C1351" s="99"/>
      <c r="E1351" s="101"/>
      <c r="F1351" s="101"/>
      <c r="G1351" s="101"/>
      <c r="H1351" s="101"/>
      <c r="I1351" s="101"/>
      <c r="J1351" s="101"/>
      <c r="K1351" s="101"/>
      <c r="L1351" s="101"/>
      <c r="M1351" s="101"/>
      <c r="N1351" s="101"/>
      <c r="O1351" s="101"/>
      <c r="P1351" s="101"/>
      <c r="Q1351" s="101"/>
      <c r="R1351" s="101"/>
    </row>
    <row r="1352" spans="1:18">
      <c r="A1352" s="97"/>
      <c r="B1352" s="102"/>
      <c r="C1352" s="99"/>
      <c r="E1352" s="101"/>
      <c r="F1352" s="101"/>
      <c r="G1352" s="101"/>
      <c r="H1352" s="101"/>
      <c r="I1352" s="101"/>
      <c r="J1352" s="101"/>
      <c r="K1352" s="101"/>
      <c r="L1352" s="101"/>
      <c r="M1352" s="101"/>
      <c r="N1352" s="101"/>
      <c r="O1352" s="101"/>
      <c r="P1352" s="101"/>
      <c r="Q1352" s="101"/>
      <c r="R1352" s="101"/>
    </row>
    <row r="1353" spans="1:18">
      <c r="A1353" s="97"/>
      <c r="B1353" s="102"/>
      <c r="C1353" s="99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</row>
    <row r="1354" spans="1:18">
      <c r="A1354" s="97"/>
      <c r="B1354" s="102"/>
      <c r="C1354" s="99"/>
      <c r="E1354" s="101"/>
      <c r="F1354" s="101"/>
      <c r="G1354" s="101"/>
      <c r="H1354" s="101"/>
      <c r="I1354" s="101"/>
      <c r="J1354" s="101"/>
      <c r="K1354" s="101"/>
      <c r="L1354" s="101"/>
      <c r="M1354" s="101"/>
      <c r="N1354" s="101"/>
      <c r="O1354" s="101"/>
      <c r="P1354" s="101"/>
      <c r="Q1354" s="101"/>
      <c r="R1354" s="101"/>
    </row>
    <row r="1355" spans="1:18">
      <c r="A1355" s="97"/>
      <c r="B1355" s="102"/>
      <c r="C1355" s="99"/>
      <c r="E1355" s="101"/>
      <c r="F1355" s="101"/>
      <c r="G1355" s="101"/>
      <c r="H1355" s="101"/>
      <c r="I1355" s="101"/>
      <c r="J1355" s="101"/>
      <c r="K1355" s="101"/>
      <c r="L1355" s="101"/>
      <c r="M1355" s="101"/>
      <c r="N1355" s="101"/>
      <c r="O1355" s="101"/>
      <c r="P1355" s="101"/>
      <c r="Q1355" s="101"/>
      <c r="R1355" s="101"/>
    </row>
    <row r="1356" spans="1:18">
      <c r="A1356" s="97"/>
      <c r="B1356" s="102"/>
      <c r="C1356" s="99"/>
      <c r="E1356" s="101"/>
      <c r="F1356" s="101"/>
      <c r="G1356" s="101"/>
      <c r="H1356" s="101"/>
      <c r="I1356" s="101"/>
      <c r="J1356" s="101"/>
      <c r="K1356" s="101"/>
      <c r="L1356" s="101"/>
      <c r="M1356" s="101"/>
      <c r="N1356" s="101"/>
      <c r="O1356" s="101"/>
      <c r="P1356" s="101"/>
      <c r="Q1356" s="101"/>
      <c r="R1356" s="101"/>
    </row>
    <row r="1357" spans="1:18">
      <c r="A1357" s="97"/>
      <c r="B1357" s="102"/>
      <c r="C1357" s="99"/>
      <c r="E1357" s="101"/>
      <c r="F1357" s="101"/>
      <c r="G1357" s="101"/>
      <c r="H1357" s="101"/>
      <c r="I1357" s="101"/>
      <c r="J1357" s="101"/>
      <c r="K1357" s="101"/>
      <c r="L1357" s="101"/>
      <c r="M1357" s="101"/>
      <c r="N1357" s="101"/>
      <c r="O1357" s="101"/>
      <c r="P1357" s="101"/>
      <c r="Q1357" s="101"/>
      <c r="R1357" s="101"/>
    </row>
    <row r="1358" spans="1:18">
      <c r="A1358" s="97"/>
      <c r="B1358" s="102"/>
      <c r="C1358" s="99"/>
      <c r="E1358" s="101"/>
      <c r="F1358" s="101"/>
      <c r="G1358" s="101"/>
      <c r="H1358" s="101"/>
      <c r="I1358" s="101"/>
      <c r="J1358" s="101"/>
      <c r="K1358" s="101"/>
      <c r="L1358" s="101"/>
      <c r="M1358" s="101"/>
      <c r="N1358" s="101"/>
      <c r="O1358" s="101"/>
      <c r="P1358" s="101"/>
      <c r="Q1358" s="101"/>
      <c r="R1358" s="101"/>
    </row>
    <row r="1359" spans="1:18">
      <c r="A1359" s="97"/>
      <c r="B1359" s="102"/>
      <c r="C1359" s="99"/>
      <c r="E1359" s="101"/>
      <c r="F1359" s="101"/>
      <c r="G1359" s="101"/>
      <c r="H1359" s="101"/>
      <c r="I1359" s="101"/>
      <c r="J1359" s="101"/>
      <c r="K1359" s="101"/>
      <c r="L1359" s="101"/>
      <c r="M1359" s="101"/>
      <c r="N1359" s="101"/>
      <c r="O1359" s="101"/>
      <c r="P1359" s="101"/>
      <c r="Q1359" s="101"/>
      <c r="R1359" s="101"/>
    </row>
    <row r="1360" spans="1:18">
      <c r="A1360" s="97"/>
      <c r="B1360" s="102"/>
      <c r="C1360" s="99"/>
      <c r="E1360" s="101"/>
      <c r="F1360" s="101"/>
      <c r="G1360" s="101"/>
      <c r="H1360" s="101"/>
      <c r="I1360" s="101"/>
      <c r="J1360" s="101"/>
      <c r="K1360" s="101"/>
      <c r="L1360" s="101"/>
      <c r="M1360" s="101"/>
      <c r="N1360" s="101"/>
      <c r="O1360" s="101"/>
      <c r="P1360" s="101"/>
      <c r="Q1360" s="101"/>
      <c r="R1360" s="101"/>
    </row>
    <row r="1361" spans="1:18">
      <c r="A1361" s="97"/>
      <c r="B1361" s="102"/>
      <c r="C1361" s="99"/>
      <c r="E1361" s="101"/>
      <c r="F1361" s="101"/>
      <c r="G1361" s="101"/>
      <c r="H1361" s="101"/>
      <c r="I1361" s="101"/>
      <c r="J1361" s="101"/>
      <c r="K1361" s="101"/>
      <c r="L1361" s="101"/>
      <c r="M1361" s="101"/>
      <c r="N1361" s="101"/>
      <c r="O1361" s="101"/>
      <c r="P1361" s="101"/>
      <c r="Q1361" s="101"/>
      <c r="R1361" s="101"/>
    </row>
    <row r="1362" spans="1:18">
      <c r="A1362" s="97"/>
      <c r="B1362" s="102"/>
      <c r="C1362" s="99"/>
      <c r="E1362" s="101"/>
      <c r="F1362" s="101"/>
      <c r="G1362" s="101"/>
      <c r="H1362" s="101"/>
      <c r="I1362" s="101"/>
      <c r="J1362" s="101"/>
      <c r="K1362" s="101"/>
      <c r="L1362" s="101"/>
      <c r="M1362" s="101"/>
      <c r="N1362" s="101"/>
      <c r="O1362" s="101"/>
      <c r="P1362" s="101"/>
      <c r="Q1362" s="101"/>
      <c r="R1362" s="101"/>
    </row>
    <row r="1363" spans="1:18">
      <c r="A1363" s="97"/>
      <c r="B1363" s="102"/>
      <c r="C1363" s="99"/>
      <c r="E1363" s="101"/>
      <c r="F1363" s="101"/>
      <c r="G1363" s="101"/>
      <c r="H1363" s="101"/>
      <c r="I1363" s="101"/>
      <c r="J1363" s="101"/>
      <c r="K1363" s="101"/>
      <c r="L1363" s="101"/>
      <c r="M1363" s="101"/>
      <c r="N1363" s="101"/>
      <c r="O1363" s="101"/>
      <c r="P1363" s="101"/>
      <c r="Q1363" s="101"/>
      <c r="R1363" s="101"/>
    </row>
    <row r="1364" spans="1:18">
      <c r="A1364" s="97"/>
      <c r="B1364" s="102"/>
      <c r="C1364" s="99"/>
      <c r="E1364" s="101"/>
      <c r="F1364" s="101"/>
      <c r="G1364" s="101"/>
      <c r="H1364" s="101"/>
      <c r="I1364" s="101"/>
      <c r="J1364" s="101"/>
      <c r="K1364" s="101"/>
      <c r="L1364" s="101"/>
      <c r="M1364" s="101"/>
      <c r="N1364" s="101"/>
      <c r="O1364" s="101"/>
      <c r="P1364" s="101"/>
      <c r="Q1364" s="101"/>
      <c r="R1364" s="101"/>
    </row>
    <row r="1365" spans="1:18">
      <c r="A1365" s="97"/>
      <c r="B1365" s="102"/>
      <c r="C1365" s="99"/>
      <c r="E1365" s="101"/>
      <c r="F1365" s="101"/>
      <c r="G1365" s="101"/>
      <c r="H1365" s="101"/>
      <c r="I1365" s="101"/>
      <c r="J1365" s="101"/>
      <c r="K1365" s="101"/>
      <c r="L1365" s="101"/>
      <c r="M1365" s="101"/>
      <c r="N1365" s="101"/>
      <c r="O1365" s="101"/>
      <c r="P1365" s="101"/>
      <c r="Q1365" s="101"/>
      <c r="R1365" s="101"/>
    </row>
    <row r="1366" spans="1:18">
      <c r="A1366" s="97"/>
      <c r="B1366" s="102"/>
      <c r="C1366" s="99"/>
      <c r="E1366" s="101"/>
      <c r="F1366" s="101"/>
      <c r="G1366" s="101"/>
      <c r="H1366" s="101"/>
      <c r="I1366" s="101"/>
      <c r="J1366" s="101"/>
      <c r="K1366" s="101"/>
      <c r="L1366" s="101"/>
      <c r="M1366" s="101"/>
      <c r="N1366" s="101"/>
      <c r="O1366" s="101"/>
      <c r="P1366" s="101"/>
      <c r="Q1366" s="101"/>
      <c r="R1366" s="101"/>
    </row>
    <row r="1367" spans="1:18">
      <c r="A1367" s="97"/>
      <c r="B1367" s="102"/>
      <c r="C1367" s="99"/>
      <c r="E1367" s="101"/>
      <c r="F1367" s="101"/>
      <c r="G1367" s="101"/>
      <c r="H1367" s="101"/>
      <c r="I1367" s="101"/>
      <c r="J1367" s="101"/>
      <c r="K1367" s="101"/>
      <c r="L1367" s="101"/>
      <c r="M1367" s="101"/>
      <c r="N1367" s="101"/>
      <c r="O1367" s="101"/>
      <c r="P1367" s="101"/>
      <c r="Q1367" s="101"/>
      <c r="R1367" s="101"/>
    </row>
    <row r="1368" spans="1:18">
      <c r="A1368" s="97"/>
      <c r="B1368" s="102"/>
      <c r="C1368" s="99"/>
      <c r="E1368" s="101"/>
      <c r="F1368" s="101"/>
      <c r="G1368" s="101"/>
      <c r="H1368" s="101"/>
      <c r="I1368" s="101"/>
      <c r="J1368" s="101"/>
      <c r="K1368" s="101"/>
      <c r="L1368" s="101"/>
      <c r="M1368" s="101"/>
      <c r="N1368" s="101"/>
      <c r="O1368" s="101"/>
      <c r="P1368" s="101"/>
      <c r="Q1368" s="101"/>
      <c r="R1368" s="101"/>
    </row>
    <row r="1369" spans="1:18">
      <c r="A1369" s="97"/>
      <c r="B1369" s="102"/>
      <c r="C1369" s="99"/>
      <c r="E1369" s="101"/>
      <c r="F1369" s="101"/>
      <c r="G1369" s="101"/>
      <c r="H1369" s="101"/>
      <c r="I1369" s="101"/>
      <c r="J1369" s="101"/>
      <c r="K1369" s="101"/>
      <c r="L1369" s="101"/>
      <c r="M1369" s="101"/>
      <c r="N1369" s="101"/>
      <c r="O1369" s="101"/>
      <c r="P1369" s="101"/>
      <c r="Q1369" s="101"/>
      <c r="R1369" s="101"/>
    </row>
    <row r="1370" spans="1:18">
      <c r="A1370" s="97"/>
      <c r="B1370" s="102"/>
      <c r="C1370" s="99"/>
      <c r="E1370" s="101"/>
      <c r="F1370" s="101"/>
      <c r="G1370" s="101"/>
      <c r="H1370" s="101"/>
      <c r="I1370" s="101"/>
      <c r="J1370" s="101"/>
      <c r="K1370" s="101"/>
      <c r="L1370" s="101"/>
      <c r="M1370" s="101"/>
      <c r="N1370" s="101"/>
      <c r="O1370" s="101"/>
      <c r="P1370" s="101"/>
      <c r="Q1370" s="101"/>
      <c r="R1370" s="101"/>
    </row>
    <row r="1371" spans="1:18">
      <c r="A1371" s="97"/>
      <c r="B1371" s="102"/>
      <c r="C1371" s="99"/>
      <c r="E1371" s="101"/>
      <c r="F1371" s="101"/>
      <c r="G1371" s="101"/>
      <c r="H1371" s="101"/>
      <c r="I1371" s="101"/>
      <c r="J1371" s="101"/>
      <c r="K1371" s="101"/>
      <c r="L1371" s="101"/>
      <c r="M1371" s="101"/>
      <c r="N1371" s="101"/>
      <c r="O1371" s="101"/>
      <c r="P1371" s="101"/>
      <c r="Q1371" s="101"/>
      <c r="R1371" s="101"/>
    </row>
    <row r="1372" spans="1:18">
      <c r="A1372" s="97"/>
      <c r="B1372" s="102"/>
      <c r="C1372" s="99"/>
      <c r="E1372" s="101"/>
      <c r="F1372" s="101"/>
      <c r="G1372" s="101"/>
      <c r="H1372" s="101"/>
      <c r="I1372" s="101"/>
      <c r="J1372" s="101"/>
      <c r="K1372" s="101"/>
      <c r="L1372" s="101"/>
      <c r="M1372" s="101"/>
      <c r="N1372" s="101"/>
      <c r="O1372" s="101"/>
      <c r="P1372" s="101"/>
      <c r="Q1372" s="101"/>
      <c r="R1372" s="101"/>
    </row>
    <row r="1373" spans="1:18">
      <c r="A1373" s="97"/>
      <c r="B1373" s="102"/>
      <c r="C1373" s="99"/>
      <c r="E1373" s="101"/>
      <c r="F1373" s="101"/>
      <c r="G1373" s="101"/>
      <c r="H1373" s="101"/>
      <c r="I1373" s="101"/>
      <c r="J1373" s="101"/>
      <c r="K1373" s="101"/>
      <c r="L1373" s="101"/>
      <c r="M1373" s="101"/>
      <c r="N1373" s="101"/>
      <c r="O1373" s="101"/>
      <c r="P1373" s="101"/>
      <c r="Q1373" s="101"/>
      <c r="R1373" s="101"/>
    </row>
    <row r="1374" spans="1:18">
      <c r="A1374" s="97"/>
      <c r="B1374" s="102"/>
      <c r="C1374" s="99"/>
      <c r="E1374" s="101"/>
      <c r="F1374" s="101"/>
      <c r="G1374" s="101"/>
      <c r="H1374" s="101"/>
      <c r="I1374" s="101"/>
      <c r="J1374" s="101"/>
      <c r="K1374" s="101"/>
      <c r="L1374" s="101"/>
      <c r="M1374" s="101"/>
      <c r="N1374" s="101"/>
      <c r="O1374" s="101"/>
      <c r="P1374" s="101"/>
      <c r="Q1374" s="101"/>
      <c r="R1374" s="101"/>
    </row>
    <row r="1375" spans="1:18">
      <c r="A1375" s="97"/>
      <c r="B1375" s="102"/>
      <c r="C1375" s="99"/>
      <c r="E1375" s="101"/>
      <c r="F1375" s="101"/>
      <c r="G1375" s="101"/>
      <c r="H1375" s="101"/>
      <c r="I1375" s="101"/>
      <c r="J1375" s="101"/>
      <c r="K1375" s="101"/>
      <c r="L1375" s="101"/>
      <c r="M1375" s="101"/>
      <c r="N1375" s="101"/>
      <c r="O1375" s="101"/>
      <c r="P1375" s="101"/>
      <c r="Q1375" s="101"/>
      <c r="R1375" s="101"/>
    </row>
    <row r="1376" spans="1:18">
      <c r="A1376" s="97"/>
      <c r="B1376" s="102"/>
      <c r="C1376" s="99"/>
      <c r="E1376" s="101"/>
      <c r="F1376" s="101"/>
      <c r="G1376" s="101"/>
      <c r="H1376" s="101"/>
      <c r="I1376" s="101"/>
      <c r="J1376" s="101"/>
      <c r="K1376" s="101"/>
      <c r="L1376" s="101"/>
      <c r="M1376" s="101"/>
      <c r="N1376" s="101"/>
      <c r="O1376" s="101"/>
      <c r="P1376" s="101"/>
      <c r="Q1376" s="101"/>
      <c r="R1376" s="101"/>
    </row>
    <row r="1377" spans="1:18">
      <c r="A1377" s="97"/>
      <c r="B1377" s="102"/>
      <c r="C1377" s="99"/>
      <c r="E1377" s="101"/>
      <c r="F1377" s="101"/>
      <c r="G1377" s="101"/>
      <c r="H1377" s="101"/>
      <c r="I1377" s="101"/>
      <c r="J1377" s="101"/>
      <c r="K1377" s="101"/>
      <c r="L1377" s="101"/>
      <c r="M1377" s="101"/>
      <c r="N1377" s="101"/>
      <c r="O1377" s="101"/>
      <c r="P1377" s="101"/>
      <c r="Q1377" s="101"/>
      <c r="R1377" s="101"/>
    </row>
    <row r="1378" spans="1:18">
      <c r="A1378" s="97"/>
      <c r="B1378" s="102"/>
      <c r="C1378" s="99"/>
      <c r="E1378" s="101"/>
      <c r="F1378" s="101"/>
      <c r="G1378" s="101"/>
      <c r="H1378" s="101"/>
      <c r="I1378" s="101"/>
      <c r="J1378" s="101"/>
      <c r="K1378" s="101"/>
      <c r="L1378" s="101"/>
      <c r="M1378" s="101"/>
      <c r="N1378" s="101"/>
      <c r="O1378" s="101"/>
      <c r="P1378" s="101"/>
      <c r="Q1378" s="101"/>
      <c r="R1378" s="101"/>
    </row>
    <row r="1379" spans="1:18">
      <c r="A1379" s="97"/>
      <c r="B1379" s="102"/>
      <c r="C1379" s="99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</row>
    <row r="1380" spans="1:18">
      <c r="A1380" s="97"/>
      <c r="B1380" s="102"/>
      <c r="C1380" s="99"/>
      <c r="E1380" s="101"/>
      <c r="F1380" s="101"/>
      <c r="G1380" s="101"/>
      <c r="H1380" s="101"/>
      <c r="I1380" s="101"/>
      <c r="J1380" s="101"/>
      <c r="K1380" s="101"/>
      <c r="L1380" s="101"/>
      <c r="M1380" s="101"/>
      <c r="N1380" s="101"/>
      <c r="O1380" s="101"/>
      <c r="P1380" s="101"/>
      <c r="Q1380" s="101"/>
      <c r="R1380" s="101"/>
    </row>
    <row r="1381" spans="1:18">
      <c r="A1381" s="97"/>
      <c r="B1381" s="102"/>
      <c r="C1381" s="99"/>
      <c r="E1381" s="101"/>
      <c r="F1381" s="101"/>
      <c r="G1381" s="101"/>
      <c r="H1381" s="101"/>
      <c r="I1381" s="101"/>
      <c r="J1381" s="101"/>
      <c r="K1381" s="101"/>
      <c r="L1381" s="101"/>
      <c r="M1381" s="101"/>
      <c r="N1381" s="101"/>
      <c r="O1381" s="101"/>
      <c r="P1381" s="101"/>
      <c r="Q1381" s="101"/>
      <c r="R1381" s="101"/>
    </row>
    <row r="1382" spans="1:18">
      <c r="A1382" s="97"/>
      <c r="B1382" s="102"/>
      <c r="C1382" s="99"/>
      <c r="E1382" s="101"/>
      <c r="F1382" s="101"/>
      <c r="G1382" s="101"/>
      <c r="H1382" s="101"/>
      <c r="I1382" s="101"/>
      <c r="J1382" s="101"/>
      <c r="K1382" s="101"/>
      <c r="L1382" s="101"/>
      <c r="M1382" s="101"/>
      <c r="N1382" s="101"/>
      <c r="O1382" s="101"/>
      <c r="P1382" s="101"/>
      <c r="Q1382" s="101"/>
      <c r="R1382" s="101"/>
    </row>
    <row r="1383" spans="1:18">
      <c r="A1383" s="97"/>
      <c r="B1383" s="102"/>
      <c r="C1383" s="99"/>
      <c r="E1383" s="101"/>
      <c r="F1383" s="101"/>
      <c r="G1383" s="101"/>
      <c r="H1383" s="101"/>
      <c r="I1383" s="101"/>
      <c r="J1383" s="101"/>
      <c r="K1383" s="101"/>
      <c r="L1383" s="101"/>
      <c r="M1383" s="101"/>
      <c r="N1383" s="101"/>
      <c r="O1383" s="101"/>
      <c r="P1383" s="101"/>
      <c r="Q1383" s="101"/>
      <c r="R1383" s="101"/>
    </row>
    <row r="1384" spans="1:18">
      <c r="A1384" s="97"/>
      <c r="B1384" s="102"/>
      <c r="C1384" s="99"/>
      <c r="E1384" s="101"/>
      <c r="F1384" s="101"/>
      <c r="G1384" s="101"/>
      <c r="H1384" s="101"/>
      <c r="I1384" s="101"/>
      <c r="J1384" s="101"/>
      <c r="K1384" s="101"/>
      <c r="L1384" s="101"/>
      <c r="M1384" s="101"/>
      <c r="N1384" s="101"/>
      <c r="O1384" s="101"/>
      <c r="P1384" s="101"/>
      <c r="Q1384" s="101"/>
      <c r="R1384" s="101"/>
    </row>
    <row r="1385" spans="1:18">
      <c r="A1385" s="97"/>
      <c r="B1385" s="102"/>
      <c r="C1385" s="99"/>
      <c r="E1385" s="101"/>
      <c r="F1385" s="101"/>
      <c r="G1385" s="101"/>
      <c r="H1385" s="101"/>
      <c r="I1385" s="101"/>
      <c r="J1385" s="101"/>
      <c r="K1385" s="101"/>
      <c r="L1385" s="101"/>
      <c r="M1385" s="101"/>
      <c r="N1385" s="101"/>
      <c r="O1385" s="101"/>
      <c r="P1385" s="101"/>
      <c r="Q1385" s="101"/>
      <c r="R1385" s="101"/>
    </row>
    <row r="1386" spans="1:18">
      <c r="A1386" s="97"/>
      <c r="B1386" s="102"/>
      <c r="C1386" s="99"/>
      <c r="E1386" s="101"/>
      <c r="F1386" s="101"/>
      <c r="G1386" s="101"/>
      <c r="H1386" s="101"/>
      <c r="I1386" s="101"/>
      <c r="J1386" s="101"/>
      <c r="K1386" s="101"/>
      <c r="L1386" s="101"/>
      <c r="M1386" s="101"/>
      <c r="N1386" s="101"/>
      <c r="O1386" s="101"/>
      <c r="P1386" s="101"/>
      <c r="Q1386" s="101"/>
      <c r="R1386" s="101"/>
    </row>
    <row r="1387" spans="1:18">
      <c r="A1387" s="97"/>
      <c r="B1387" s="102"/>
      <c r="C1387" s="99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</row>
    <row r="1388" spans="1:18">
      <c r="A1388" s="97"/>
      <c r="B1388" s="102"/>
      <c r="C1388" s="99"/>
      <c r="E1388" s="101"/>
      <c r="F1388" s="101"/>
      <c r="G1388" s="101"/>
      <c r="H1388" s="101"/>
      <c r="I1388" s="101"/>
      <c r="J1388" s="101"/>
      <c r="K1388" s="101"/>
      <c r="L1388" s="101"/>
      <c r="M1388" s="101"/>
      <c r="N1388" s="101"/>
      <c r="O1388" s="101"/>
      <c r="P1388" s="101"/>
      <c r="Q1388" s="101"/>
      <c r="R1388" s="101"/>
    </row>
    <row r="1389" spans="1:18">
      <c r="A1389" s="97"/>
      <c r="B1389" s="102"/>
      <c r="C1389" s="99"/>
      <c r="E1389" s="101"/>
      <c r="F1389" s="101"/>
      <c r="G1389" s="101"/>
      <c r="H1389" s="101"/>
      <c r="I1389" s="101"/>
      <c r="J1389" s="101"/>
      <c r="K1389" s="101"/>
      <c r="L1389" s="101"/>
      <c r="M1389" s="101"/>
      <c r="N1389" s="101"/>
      <c r="O1389" s="101"/>
      <c r="P1389" s="101"/>
      <c r="Q1389" s="101"/>
      <c r="R1389" s="101"/>
    </row>
    <row r="1390" spans="1:18">
      <c r="A1390" s="97"/>
      <c r="B1390" s="102"/>
      <c r="C1390" s="99"/>
      <c r="E1390" s="101"/>
      <c r="F1390" s="101"/>
      <c r="G1390" s="101"/>
      <c r="H1390" s="101"/>
      <c r="I1390" s="101"/>
      <c r="J1390" s="101"/>
      <c r="K1390" s="101"/>
      <c r="L1390" s="101"/>
      <c r="M1390" s="101"/>
      <c r="N1390" s="101"/>
      <c r="O1390" s="101"/>
      <c r="P1390" s="101"/>
      <c r="Q1390" s="101"/>
      <c r="R1390" s="101"/>
    </row>
    <row r="1391" spans="1:18">
      <c r="A1391" s="97"/>
      <c r="B1391" s="102"/>
      <c r="C1391" s="99"/>
      <c r="E1391" s="101"/>
      <c r="F1391" s="101"/>
      <c r="G1391" s="101"/>
      <c r="H1391" s="101"/>
      <c r="I1391" s="101"/>
      <c r="J1391" s="101"/>
      <c r="K1391" s="101"/>
      <c r="L1391" s="101"/>
      <c r="M1391" s="101"/>
      <c r="N1391" s="101"/>
      <c r="O1391" s="101"/>
      <c r="P1391" s="101"/>
      <c r="Q1391" s="101"/>
      <c r="R1391" s="101"/>
    </row>
    <row r="1392" spans="1:18">
      <c r="A1392" s="97"/>
      <c r="B1392" s="102"/>
      <c r="C1392" s="99"/>
      <c r="E1392" s="101"/>
      <c r="F1392" s="101"/>
      <c r="G1392" s="101"/>
      <c r="H1392" s="101"/>
      <c r="I1392" s="101"/>
      <c r="J1392" s="101"/>
      <c r="K1392" s="101"/>
      <c r="L1392" s="101"/>
      <c r="M1392" s="101"/>
      <c r="N1392" s="101"/>
      <c r="O1392" s="101"/>
      <c r="P1392" s="101"/>
      <c r="Q1392" s="101"/>
      <c r="R1392" s="101"/>
    </row>
    <row r="1393" spans="1:18">
      <c r="A1393" s="97"/>
      <c r="B1393" s="102"/>
      <c r="C1393" s="99"/>
      <c r="E1393" s="101"/>
      <c r="F1393" s="101"/>
      <c r="G1393" s="101"/>
      <c r="H1393" s="101"/>
      <c r="I1393" s="101"/>
      <c r="J1393" s="101"/>
      <c r="K1393" s="101"/>
      <c r="L1393" s="101"/>
      <c r="M1393" s="101"/>
      <c r="N1393" s="101"/>
      <c r="O1393" s="101"/>
      <c r="P1393" s="101"/>
      <c r="Q1393" s="101"/>
      <c r="R1393" s="101"/>
    </row>
    <row r="1394" spans="1:18">
      <c r="A1394" s="97"/>
      <c r="B1394" s="102"/>
      <c r="C1394" s="99"/>
      <c r="E1394" s="101"/>
      <c r="F1394" s="101"/>
      <c r="G1394" s="101"/>
      <c r="H1394" s="101"/>
      <c r="I1394" s="101"/>
      <c r="J1394" s="101"/>
      <c r="K1394" s="101"/>
      <c r="L1394" s="101"/>
      <c r="M1394" s="101"/>
      <c r="N1394" s="101"/>
      <c r="O1394" s="101"/>
      <c r="P1394" s="101"/>
      <c r="Q1394" s="101"/>
      <c r="R1394" s="101"/>
    </row>
    <row r="1395" spans="1:18">
      <c r="A1395" s="97"/>
      <c r="B1395" s="102"/>
      <c r="C1395" s="99"/>
      <c r="E1395" s="101"/>
      <c r="F1395" s="101"/>
      <c r="G1395" s="101"/>
      <c r="H1395" s="101"/>
      <c r="I1395" s="101"/>
      <c r="J1395" s="101"/>
      <c r="K1395" s="101"/>
      <c r="L1395" s="101"/>
      <c r="M1395" s="101"/>
      <c r="N1395" s="101"/>
      <c r="O1395" s="101"/>
      <c r="P1395" s="101"/>
      <c r="Q1395" s="101"/>
      <c r="R1395" s="101"/>
    </row>
    <row r="1396" spans="1:18">
      <c r="A1396" s="97"/>
      <c r="B1396" s="102"/>
      <c r="C1396" s="99"/>
      <c r="E1396" s="101"/>
      <c r="F1396" s="101"/>
      <c r="G1396" s="101"/>
      <c r="H1396" s="101"/>
      <c r="I1396" s="101"/>
      <c r="J1396" s="101"/>
      <c r="K1396" s="101"/>
      <c r="L1396" s="101"/>
      <c r="M1396" s="101"/>
      <c r="N1396" s="101"/>
      <c r="O1396" s="101"/>
      <c r="P1396" s="101"/>
      <c r="Q1396" s="101"/>
      <c r="R1396" s="101"/>
    </row>
    <row r="1397" spans="1:18">
      <c r="A1397" s="97"/>
      <c r="B1397" s="102"/>
      <c r="C1397" s="99"/>
      <c r="E1397" s="101"/>
      <c r="F1397" s="101"/>
      <c r="G1397" s="101"/>
      <c r="H1397" s="101"/>
      <c r="I1397" s="101"/>
      <c r="J1397" s="101"/>
      <c r="K1397" s="101"/>
      <c r="L1397" s="101"/>
      <c r="M1397" s="101"/>
      <c r="N1397" s="101"/>
      <c r="O1397" s="101"/>
      <c r="P1397" s="101"/>
      <c r="Q1397" s="101"/>
      <c r="R1397" s="101"/>
    </row>
    <row r="1398" spans="1:18">
      <c r="A1398" s="97"/>
      <c r="B1398" s="102"/>
      <c r="C1398" s="99"/>
      <c r="E1398" s="101"/>
      <c r="F1398" s="101"/>
      <c r="G1398" s="101"/>
      <c r="H1398" s="101"/>
      <c r="I1398" s="101"/>
      <c r="J1398" s="101"/>
      <c r="K1398" s="101"/>
      <c r="L1398" s="101"/>
      <c r="M1398" s="101"/>
      <c r="N1398" s="101"/>
      <c r="O1398" s="101"/>
      <c r="P1398" s="101"/>
      <c r="Q1398" s="101"/>
      <c r="R1398" s="101"/>
    </row>
    <row r="1399" spans="1:18">
      <c r="A1399" s="97"/>
      <c r="B1399" s="102"/>
      <c r="C1399" s="99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</row>
    <row r="1400" spans="1:18">
      <c r="A1400" s="97"/>
      <c r="B1400" s="102"/>
      <c r="C1400" s="99"/>
      <c r="E1400" s="101"/>
      <c r="F1400" s="101"/>
      <c r="G1400" s="101"/>
      <c r="H1400" s="101"/>
      <c r="I1400" s="101"/>
      <c r="J1400" s="101"/>
      <c r="K1400" s="101"/>
      <c r="L1400" s="101"/>
      <c r="M1400" s="101"/>
      <c r="N1400" s="101"/>
      <c r="O1400" s="101"/>
      <c r="P1400" s="101"/>
      <c r="Q1400" s="101"/>
      <c r="R1400" s="101"/>
    </row>
    <row r="1401" spans="1:18">
      <c r="A1401" s="97"/>
      <c r="B1401" s="102"/>
      <c r="C1401" s="99"/>
      <c r="E1401" s="101"/>
      <c r="F1401" s="101"/>
      <c r="G1401" s="101"/>
      <c r="H1401" s="101"/>
      <c r="I1401" s="101"/>
      <c r="J1401" s="101"/>
      <c r="K1401" s="101"/>
      <c r="L1401" s="101"/>
      <c r="M1401" s="101"/>
      <c r="N1401" s="101"/>
      <c r="O1401" s="101"/>
      <c r="P1401" s="101"/>
      <c r="Q1401" s="101"/>
      <c r="R1401" s="101"/>
    </row>
    <row r="1402" spans="1:18">
      <c r="A1402" s="97"/>
      <c r="B1402" s="102"/>
      <c r="C1402" s="99"/>
      <c r="E1402" s="101"/>
      <c r="F1402" s="101"/>
      <c r="G1402" s="101"/>
      <c r="H1402" s="101"/>
      <c r="I1402" s="101"/>
      <c r="J1402" s="101"/>
      <c r="K1402" s="101"/>
      <c r="L1402" s="101"/>
      <c r="M1402" s="101"/>
      <c r="N1402" s="101"/>
      <c r="O1402" s="101"/>
      <c r="P1402" s="101"/>
      <c r="Q1402" s="101"/>
      <c r="R1402" s="101"/>
    </row>
    <row r="1403" spans="1:18">
      <c r="A1403" s="97"/>
      <c r="B1403" s="102"/>
      <c r="C1403" s="99"/>
      <c r="E1403" s="101"/>
      <c r="F1403" s="101"/>
      <c r="G1403" s="101"/>
      <c r="H1403" s="101"/>
      <c r="I1403" s="101"/>
      <c r="J1403" s="101"/>
      <c r="K1403" s="101"/>
      <c r="L1403" s="101"/>
      <c r="M1403" s="101"/>
      <c r="N1403" s="101"/>
      <c r="O1403" s="101"/>
      <c r="P1403" s="101"/>
      <c r="Q1403" s="101"/>
      <c r="R1403" s="101"/>
    </row>
    <row r="1404" spans="1:18">
      <c r="A1404" s="97"/>
      <c r="B1404" s="102"/>
      <c r="C1404" s="99"/>
      <c r="E1404" s="101"/>
      <c r="F1404" s="101"/>
      <c r="G1404" s="101"/>
      <c r="H1404" s="101"/>
      <c r="I1404" s="101"/>
      <c r="J1404" s="101"/>
      <c r="K1404" s="101"/>
      <c r="L1404" s="101"/>
      <c r="M1404" s="101"/>
      <c r="N1404" s="101"/>
      <c r="O1404" s="101"/>
      <c r="P1404" s="101"/>
      <c r="Q1404" s="101"/>
      <c r="R1404" s="101"/>
    </row>
    <row r="1405" spans="1:18">
      <c r="A1405" s="97"/>
      <c r="B1405" s="102"/>
      <c r="C1405" s="99"/>
      <c r="E1405" s="101"/>
      <c r="F1405" s="101"/>
      <c r="G1405" s="101"/>
      <c r="H1405" s="101"/>
      <c r="I1405" s="101"/>
      <c r="J1405" s="101"/>
      <c r="K1405" s="101"/>
      <c r="L1405" s="101"/>
      <c r="M1405" s="101"/>
      <c r="N1405" s="101"/>
      <c r="O1405" s="101"/>
      <c r="P1405" s="101"/>
      <c r="Q1405" s="101"/>
      <c r="R1405" s="101"/>
    </row>
    <row r="1406" spans="1:18">
      <c r="A1406" s="97"/>
      <c r="B1406" s="102"/>
      <c r="C1406" s="99"/>
      <c r="E1406" s="101"/>
      <c r="F1406" s="101"/>
      <c r="G1406" s="101"/>
      <c r="H1406" s="101"/>
      <c r="I1406" s="101"/>
      <c r="J1406" s="101"/>
      <c r="K1406" s="101"/>
      <c r="L1406" s="101"/>
      <c r="M1406" s="101"/>
      <c r="N1406" s="101"/>
      <c r="O1406" s="101"/>
      <c r="P1406" s="101"/>
      <c r="Q1406" s="101"/>
      <c r="R1406" s="101"/>
    </row>
    <row r="1407" spans="1:18">
      <c r="A1407" s="97"/>
      <c r="B1407" s="102"/>
      <c r="C1407" s="99"/>
      <c r="E1407" s="101"/>
      <c r="F1407" s="101"/>
      <c r="G1407" s="101"/>
      <c r="H1407" s="101"/>
      <c r="I1407" s="101"/>
      <c r="J1407" s="101"/>
      <c r="K1407" s="101"/>
      <c r="L1407" s="101"/>
      <c r="M1407" s="101"/>
      <c r="N1407" s="101"/>
      <c r="O1407" s="101"/>
      <c r="P1407" s="101"/>
      <c r="Q1407" s="101"/>
      <c r="R1407" s="101"/>
    </row>
    <row r="1408" spans="1:18">
      <c r="A1408" s="97"/>
      <c r="B1408" s="102"/>
      <c r="C1408" s="99"/>
      <c r="E1408" s="101"/>
      <c r="F1408" s="101"/>
      <c r="G1408" s="101"/>
      <c r="H1408" s="101"/>
      <c r="I1408" s="101"/>
      <c r="J1408" s="101"/>
      <c r="K1408" s="101"/>
      <c r="L1408" s="101"/>
      <c r="M1408" s="101"/>
      <c r="N1408" s="101"/>
      <c r="O1408" s="101"/>
      <c r="P1408" s="101"/>
      <c r="Q1408" s="101"/>
      <c r="R1408" s="101"/>
    </row>
    <row r="1409" spans="1:18">
      <c r="A1409" s="97"/>
      <c r="B1409" s="102"/>
      <c r="C1409" s="99"/>
      <c r="E1409" s="101"/>
      <c r="F1409" s="101"/>
      <c r="G1409" s="101"/>
      <c r="H1409" s="101"/>
      <c r="I1409" s="101"/>
      <c r="J1409" s="101"/>
      <c r="K1409" s="101"/>
      <c r="L1409" s="101"/>
      <c r="M1409" s="101"/>
      <c r="N1409" s="101"/>
      <c r="O1409" s="101"/>
      <c r="P1409" s="101"/>
      <c r="Q1409" s="101"/>
      <c r="R1409" s="101"/>
    </row>
    <row r="1410" spans="1:18">
      <c r="A1410" s="97"/>
      <c r="B1410" s="102"/>
      <c r="C1410" s="99"/>
      <c r="E1410" s="101"/>
      <c r="F1410" s="101"/>
      <c r="G1410" s="101"/>
      <c r="H1410" s="101"/>
      <c r="I1410" s="101"/>
      <c r="J1410" s="101"/>
      <c r="K1410" s="101"/>
      <c r="L1410" s="101"/>
      <c r="M1410" s="101"/>
      <c r="N1410" s="101"/>
      <c r="O1410" s="101"/>
      <c r="P1410" s="101"/>
      <c r="Q1410" s="101"/>
      <c r="R1410" s="101"/>
    </row>
    <row r="1411" spans="1:18">
      <c r="A1411" s="97"/>
      <c r="B1411" s="102"/>
      <c r="C1411" s="99"/>
      <c r="E1411" s="101"/>
      <c r="F1411" s="101"/>
      <c r="G1411" s="101"/>
      <c r="H1411" s="101"/>
      <c r="I1411" s="101"/>
      <c r="J1411" s="101"/>
      <c r="K1411" s="101"/>
      <c r="L1411" s="101"/>
      <c r="M1411" s="101"/>
      <c r="N1411" s="101"/>
      <c r="O1411" s="101"/>
      <c r="P1411" s="101"/>
      <c r="Q1411" s="101"/>
      <c r="R1411" s="101"/>
    </row>
    <row r="1412" spans="1:18">
      <c r="A1412" s="97"/>
      <c r="B1412" s="102"/>
      <c r="C1412" s="99"/>
      <c r="E1412" s="101"/>
      <c r="F1412" s="101"/>
      <c r="G1412" s="101"/>
      <c r="H1412" s="101"/>
      <c r="I1412" s="101"/>
      <c r="J1412" s="101"/>
      <c r="K1412" s="101"/>
      <c r="L1412" s="101"/>
      <c r="M1412" s="101"/>
      <c r="N1412" s="101"/>
      <c r="O1412" s="101"/>
      <c r="P1412" s="101"/>
      <c r="Q1412" s="101"/>
      <c r="R1412" s="101"/>
    </row>
    <row r="1413" spans="1:18">
      <c r="A1413" s="97"/>
      <c r="B1413" s="102"/>
      <c r="C1413" s="99"/>
      <c r="E1413" s="101"/>
      <c r="F1413" s="101"/>
      <c r="G1413" s="101"/>
      <c r="H1413" s="101"/>
      <c r="I1413" s="101"/>
      <c r="J1413" s="101"/>
      <c r="K1413" s="101"/>
      <c r="L1413" s="101"/>
      <c r="M1413" s="101"/>
      <c r="N1413" s="101"/>
      <c r="O1413" s="101"/>
      <c r="P1413" s="101"/>
      <c r="Q1413" s="101"/>
      <c r="R1413" s="101"/>
    </row>
    <row r="1414" spans="1:18">
      <c r="A1414" s="97"/>
      <c r="B1414" s="102"/>
      <c r="C1414" s="99"/>
      <c r="E1414" s="101"/>
      <c r="F1414" s="101"/>
      <c r="G1414" s="101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</row>
    <row r="1415" spans="1:18">
      <c r="A1415" s="97"/>
      <c r="B1415" s="102"/>
      <c r="C1415" s="99"/>
      <c r="E1415" s="101"/>
      <c r="F1415" s="101"/>
      <c r="G1415" s="101"/>
      <c r="H1415" s="101"/>
      <c r="I1415" s="101"/>
      <c r="J1415" s="101"/>
      <c r="K1415" s="101"/>
      <c r="L1415" s="101"/>
      <c r="M1415" s="101"/>
      <c r="N1415" s="101"/>
      <c r="O1415" s="101"/>
      <c r="P1415" s="101"/>
      <c r="Q1415" s="101"/>
      <c r="R1415" s="101"/>
    </row>
    <row r="1416" spans="1:18">
      <c r="A1416" s="97"/>
      <c r="B1416" s="102"/>
      <c r="C1416" s="99"/>
      <c r="E1416" s="101"/>
      <c r="F1416" s="101"/>
      <c r="G1416" s="101"/>
      <c r="H1416" s="101"/>
      <c r="I1416" s="101"/>
      <c r="J1416" s="101"/>
      <c r="K1416" s="101"/>
      <c r="L1416" s="101"/>
      <c r="M1416" s="101"/>
      <c r="N1416" s="101"/>
      <c r="O1416" s="101"/>
      <c r="P1416" s="101"/>
      <c r="Q1416" s="101"/>
      <c r="R1416" s="101"/>
    </row>
    <row r="1417" spans="1:18">
      <c r="A1417" s="97"/>
      <c r="B1417" s="102"/>
      <c r="C1417" s="99"/>
      <c r="E1417" s="101"/>
      <c r="F1417" s="101"/>
      <c r="G1417" s="101"/>
      <c r="H1417" s="101"/>
      <c r="I1417" s="101"/>
      <c r="J1417" s="101"/>
      <c r="K1417" s="101"/>
      <c r="L1417" s="101"/>
      <c r="M1417" s="101"/>
      <c r="N1417" s="101"/>
      <c r="O1417" s="101"/>
      <c r="P1417" s="101"/>
      <c r="Q1417" s="101"/>
      <c r="R1417" s="101"/>
    </row>
    <row r="1418" spans="1:18">
      <c r="A1418" s="97"/>
      <c r="B1418" s="102"/>
      <c r="C1418" s="99"/>
      <c r="E1418" s="101"/>
      <c r="F1418" s="101"/>
      <c r="G1418" s="101"/>
      <c r="H1418" s="101"/>
      <c r="I1418" s="101"/>
      <c r="J1418" s="101"/>
      <c r="K1418" s="101"/>
      <c r="L1418" s="101"/>
      <c r="M1418" s="101"/>
      <c r="N1418" s="101"/>
      <c r="O1418" s="101"/>
      <c r="P1418" s="101"/>
      <c r="Q1418" s="101"/>
      <c r="R1418" s="101"/>
    </row>
    <row r="1419" spans="1:18">
      <c r="A1419" s="97"/>
      <c r="B1419" s="102"/>
      <c r="C1419" s="99"/>
      <c r="E1419" s="101"/>
      <c r="F1419" s="101"/>
      <c r="G1419" s="101"/>
      <c r="H1419" s="101"/>
      <c r="I1419" s="101"/>
      <c r="J1419" s="101"/>
      <c r="K1419" s="101"/>
      <c r="L1419" s="101"/>
      <c r="M1419" s="101"/>
      <c r="N1419" s="101"/>
      <c r="O1419" s="101"/>
      <c r="P1419" s="101"/>
      <c r="Q1419" s="101"/>
      <c r="R1419" s="101"/>
    </row>
    <row r="1420" spans="1:18">
      <c r="A1420" s="97"/>
      <c r="B1420" s="102"/>
      <c r="C1420" s="99"/>
      <c r="E1420" s="101"/>
      <c r="F1420" s="101"/>
      <c r="G1420" s="101"/>
      <c r="H1420" s="101"/>
      <c r="I1420" s="101"/>
      <c r="J1420" s="101"/>
      <c r="K1420" s="101"/>
      <c r="L1420" s="101"/>
      <c r="M1420" s="101"/>
      <c r="N1420" s="101"/>
      <c r="O1420" s="101"/>
      <c r="P1420" s="101"/>
      <c r="Q1420" s="101"/>
      <c r="R1420" s="101"/>
    </row>
    <row r="1421" spans="1:18">
      <c r="A1421" s="97"/>
      <c r="B1421" s="102"/>
      <c r="C1421" s="99"/>
      <c r="E1421" s="101"/>
      <c r="F1421" s="101"/>
      <c r="G1421" s="101"/>
      <c r="H1421" s="101"/>
      <c r="I1421" s="101"/>
      <c r="J1421" s="101"/>
      <c r="K1421" s="101"/>
      <c r="L1421" s="101"/>
      <c r="M1421" s="101"/>
      <c r="N1421" s="101"/>
      <c r="O1421" s="101"/>
      <c r="P1421" s="101"/>
      <c r="Q1421" s="101"/>
      <c r="R1421" s="101"/>
    </row>
    <row r="1422" spans="1:18">
      <c r="A1422" s="97"/>
      <c r="B1422" s="102"/>
      <c r="C1422" s="99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</row>
    <row r="1423" spans="1:18">
      <c r="A1423" s="97"/>
      <c r="B1423" s="102"/>
      <c r="C1423" s="99"/>
      <c r="E1423" s="101"/>
      <c r="F1423" s="101"/>
      <c r="G1423" s="101"/>
      <c r="H1423" s="101"/>
      <c r="I1423" s="101"/>
      <c r="J1423" s="101"/>
      <c r="K1423" s="101"/>
      <c r="L1423" s="101"/>
      <c r="M1423" s="101"/>
      <c r="N1423" s="101"/>
      <c r="O1423" s="101"/>
      <c r="P1423" s="101"/>
      <c r="Q1423" s="101"/>
      <c r="R1423" s="101"/>
    </row>
    <row r="1424" spans="1:18">
      <c r="A1424" s="97"/>
      <c r="B1424" s="102"/>
      <c r="C1424" s="99"/>
      <c r="E1424" s="101"/>
      <c r="F1424" s="101"/>
      <c r="G1424" s="101"/>
      <c r="H1424" s="101"/>
      <c r="I1424" s="101"/>
      <c r="J1424" s="101"/>
      <c r="K1424" s="101"/>
      <c r="L1424" s="101"/>
      <c r="M1424" s="101"/>
      <c r="N1424" s="101"/>
      <c r="O1424" s="101"/>
      <c r="P1424" s="101"/>
      <c r="Q1424" s="101"/>
      <c r="R1424" s="101"/>
    </row>
    <row r="1425" spans="1:18">
      <c r="A1425" s="97"/>
      <c r="B1425" s="102"/>
      <c r="C1425" s="99"/>
      <c r="E1425" s="101"/>
      <c r="F1425" s="101"/>
      <c r="G1425" s="101"/>
      <c r="H1425" s="101"/>
      <c r="I1425" s="101"/>
      <c r="J1425" s="101"/>
      <c r="K1425" s="101"/>
      <c r="L1425" s="101"/>
      <c r="M1425" s="101"/>
      <c r="N1425" s="101"/>
      <c r="O1425" s="101"/>
      <c r="P1425" s="101"/>
      <c r="Q1425" s="101"/>
      <c r="R1425" s="101"/>
    </row>
    <row r="1426" spans="1:18">
      <c r="A1426" s="97"/>
      <c r="B1426" s="102"/>
      <c r="C1426" s="99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</row>
    <row r="1427" spans="1:18">
      <c r="A1427" s="97"/>
      <c r="B1427" s="102"/>
      <c r="C1427" s="99"/>
      <c r="E1427" s="101"/>
      <c r="F1427" s="101"/>
      <c r="G1427" s="101"/>
      <c r="H1427" s="101"/>
      <c r="I1427" s="101"/>
      <c r="J1427" s="101"/>
      <c r="K1427" s="101"/>
      <c r="L1427" s="101"/>
      <c r="M1427" s="101"/>
      <c r="N1427" s="101"/>
      <c r="O1427" s="101"/>
      <c r="P1427" s="101"/>
      <c r="Q1427" s="101"/>
      <c r="R1427" s="101"/>
    </row>
    <row r="1428" spans="1:18">
      <c r="A1428" s="97"/>
      <c r="B1428" s="102"/>
      <c r="C1428" s="99"/>
      <c r="E1428" s="101"/>
      <c r="F1428" s="101"/>
      <c r="G1428" s="101"/>
      <c r="H1428" s="101"/>
      <c r="I1428" s="101"/>
      <c r="J1428" s="101"/>
      <c r="K1428" s="101"/>
      <c r="L1428" s="101"/>
      <c r="M1428" s="101"/>
      <c r="N1428" s="101"/>
      <c r="O1428" s="101"/>
      <c r="P1428" s="101"/>
      <c r="Q1428" s="101"/>
      <c r="R1428" s="101"/>
    </row>
    <row r="1429" spans="1:18">
      <c r="A1429" s="97"/>
      <c r="B1429" s="102"/>
      <c r="C1429" s="99"/>
      <c r="E1429" s="101"/>
      <c r="F1429" s="101"/>
      <c r="G1429" s="101"/>
      <c r="H1429" s="101"/>
      <c r="I1429" s="101"/>
      <c r="J1429" s="101"/>
      <c r="K1429" s="101"/>
      <c r="L1429" s="101"/>
      <c r="M1429" s="101"/>
      <c r="N1429" s="101"/>
      <c r="O1429" s="101"/>
      <c r="P1429" s="101"/>
      <c r="Q1429" s="101"/>
      <c r="R1429" s="101"/>
    </row>
    <row r="1430" spans="1:18">
      <c r="A1430" s="97"/>
      <c r="B1430" s="102"/>
      <c r="C1430" s="99"/>
      <c r="E1430" s="101"/>
      <c r="F1430" s="101"/>
      <c r="G1430" s="101"/>
      <c r="H1430" s="101"/>
      <c r="I1430" s="101"/>
      <c r="J1430" s="101"/>
      <c r="K1430" s="101"/>
      <c r="L1430" s="101"/>
      <c r="M1430" s="101"/>
      <c r="N1430" s="101"/>
      <c r="O1430" s="101"/>
      <c r="P1430" s="101"/>
      <c r="Q1430" s="101"/>
      <c r="R1430" s="101"/>
    </row>
    <row r="1431" spans="1:18">
      <c r="A1431" s="97"/>
      <c r="B1431" s="102"/>
      <c r="C1431" s="99"/>
      <c r="E1431" s="101"/>
      <c r="F1431" s="101"/>
      <c r="G1431" s="101"/>
      <c r="H1431" s="101"/>
      <c r="I1431" s="101"/>
      <c r="J1431" s="101"/>
      <c r="K1431" s="101"/>
      <c r="L1431" s="101"/>
      <c r="M1431" s="101"/>
      <c r="N1431" s="101"/>
      <c r="O1431" s="101"/>
      <c r="P1431" s="101"/>
      <c r="Q1431" s="101"/>
      <c r="R1431" s="101"/>
    </row>
    <row r="1432" spans="1:18">
      <c r="A1432" s="97"/>
      <c r="B1432" s="102"/>
      <c r="C1432" s="99"/>
      <c r="E1432" s="101"/>
      <c r="F1432" s="101"/>
      <c r="G1432" s="101"/>
      <c r="H1432" s="101"/>
      <c r="I1432" s="101"/>
      <c r="J1432" s="101"/>
      <c r="K1432" s="101"/>
      <c r="L1432" s="101"/>
      <c r="M1432" s="101"/>
      <c r="N1432" s="101"/>
      <c r="O1432" s="101"/>
      <c r="P1432" s="101"/>
      <c r="Q1432" s="101"/>
      <c r="R1432" s="101"/>
    </row>
    <row r="1433" spans="1:18">
      <c r="A1433" s="97"/>
      <c r="B1433" s="102"/>
      <c r="C1433" s="99"/>
      <c r="E1433" s="101"/>
      <c r="F1433" s="101"/>
      <c r="G1433" s="101"/>
      <c r="H1433" s="101"/>
      <c r="I1433" s="101"/>
      <c r="J1433" s="101"/>
      <c r="K1433" s="101"/>
      <c r="L1433" s="101"/>
      <c r="M1433" s="101"/>
      <c r="N1433" s="101"/>
      <c r="O1433" s="101"/>
      <c r="P1433" s="101"/>
      <c r="Q1433" s="101"/>
      <c r="R1433" s="101"/>
    </row>
    <row r="1434" spans="1:18">
      <c r="A1434" s="97"/>
      <c r="B1434" s="102"/>
      <c r="C1434" s="99"/>
      <c r="E1434" s="101"/>
      <c r="F1434" s="101"/>
      <c r="G1434" s="101"/>
      <c r="H1434" s="101"/>
      <c r="I1434" s="101"/>
      <c r="J1434" s="101"/>
      <c r="K1434" s="101"/>
      <c r="L1434" s="101"/>
      <c r="M1434" s="101"/>
      <c r="N1434" s="101"/>
      <c r="O1434" s="101"/>
      <c r="P1434" s="101"/>
      <c r="Q1434" s="101"/>
      <c r="R1434" s="101"/>
    </row>
    <row r="1435" spans="1:18">
      <c r="A1435" s="97"/>
      <c r="B1435" s="102"/>
      <c r="C1435" s="99"/>
      <c r="E1435" s="101"/>
      <c r="F1435" s="101"/>
      <c r="G1435" s="101"/>
      <c r="H1435" s="101"/>
      <c r="I1435" s="101"/>
      <c r="J1435" s="101"/>
      <c r="K1435" s="101"/>
      <c r="L1435" s="101"/>
      <c r="M1435" s="101"/>
      <c r="N1435" s="101"/>
      <c r="O1435" s="101"/>
      <c r="P1435" s="101"/>
      <c r="Q1435" s="101"/>
      <c r="R1435" s="101"/>
    </row>
    <row r="1436" spans="1:18">
      <c r="A1436" s="97"/>
      <c r="B1436" s="102"/>
      <c r="C1436" s="99"/>
      <c r="E1436" s="101"/>
      <c r="F1436" s="101"/>
      <c r="G1436" s="101"/>
      <c r="H1436" s="101"/>
      <c r="I1436" s="101"/>
      <c r="J1436" s="101"/>
      <c r="K1436" s="101"/>
      <c r="L1436" s="101"/>
      <c r="M1436" s="101"/>
      <c r="N1436" s="101"/>
      <c r="O1436" s="101"/>
      <c r="P1436" s="101"/>
      <c r="Q1436" s="101"/>
      <c r="R1436" s="101"/>
    </row>
    <row r="1437" spans="1:18">
      <c r="A1437" s="97"/>
      <c r="B1437" s="102"/>
      <c r="C1437" s="99"/>
      <c r="E1437" s="101"/>
      <c r="F1437" s="101"/>
      <c r="G1437" s="101"/>
      <c r="H1437" s="101"/>
      <c r="I1437" s="101"/>
      <c r="J1437" s="101"/>
      <c r="K1437" s="101"/>
      <c r="L1437" s="101"/>
      <c r="M1437" s="101"/>
      <c r="N1437" s="101"/>
      <c r="O1437" s="101"/>
      <c r="P1437" s="101"/>
      <c r="Q1437" s="101"/>
      <c r="R1437" s="101"/>
    </row>
    <row r="1438" spans="1:18">
      <c r="A1438" s="97"/>
      <c r="B1438" s="102"/>
      <c r="C1438" s="99"/>
      <c r="E1438" s="101"/>
      <c r="F1438" s="101"/>
      <c r="G1438" s="101"/>
      <c r="H1438" s="101"/>
      <c r="I1438" s="101"/>
      <c r="J1438" s="101"/>
      <c r="K1438" s="101"/>
      <c r="L1438" s="101"/>
      <c r="M1438" s="101"/>
      <c r="N1438" s="101"/>
      <c r="O1438" s="101"/>
      <c r="P1438" s="101"/>
      <c r="Q1438" s="101"/>
      <c r="R1438" s="101"/>
    </row>
    <row r="1439" spans="1:18">
      <c r="A1439" s="97"/>
      <c r="B1439" s="102"/>
      <c r="C1439" s="99"/>
      <c r="E1439" s="101"/>
      <c r="F1439" s="101"/>
      <c r="G1439" s="101"/>
      <c r="H1439" s="101"/>
      <c r="I1439" s="101"/>
      <c r="J1439" s="101"/>
      <c r="K1439" s="101"/>
      <c r="L1439" s="101"/>
      <c r="M1439" s="101"/>
      <c r="N1439" s="101"/>
      <c r="O1439" s="101"/>
      <c r="P1439" s="101"/>
      <c r="Q1439" s="101"/>
      <c r="R1439" s="101"/>
    </row>
    <row r="1440" spans="1:18">
      <c r="A1440" s="97"/>
      <c r="B1440" s="102"/>
      <c r="C1440" s="99"/>
      <c r="E1440" s="101"/>
      <c r="F1440" s="101"/>
      <c r="G1440" s="101"/>
      <c r="H1440" s="101"/>
      <c r="I1440" s="101"/>
      <c r="J1440" s="101"/>
      <c r="K1440" s="101"/>
      <c r="L1440" s="101"/>
      <c r="M1440" s="101"/>
      <c r="N1440" s="101"/>
      <c r="O1440" s="101"/>
      <c r="P1440" s="101"/>
      <c r="Q1440" s="101"/>
      <c r="R1440" s="101"/>
    </row>
    <row r="1441" spans="1:18">
      <c r="A1441" s="97"/>
      <c r="B1441" s="102"/>
      <c r="C1441" s="99"/>
      <c r="E1441" s="101"/>
      <c r="F1441" s="101"/>
      <c r="G1441" s="101"/>
      <c r="H1441" s="101"/>
      <c r="I1441" s="101"/>
      <c r="J1441" s="101"/>
      <c r="K1441" s="101"/>
      <c r="L1441" s="101"/>
      <c r="M1441" s="101"/>
      <c r="N1441" s="101"/>
      <c r="O1441" s="101"/>
      <c r="P1441" s="101"/>
      <c r="Q1441" s="101"/>
      <c r="R1441" s="101"/>
    </row>
    <row r="1442" spans="1:18">
      <c r="A1442" s="97"/>
      <c r="B1442" s="102"/>
      <c r="C1442" s="99"/>
      <c r="E1442" s="101"/>
      <c r="F1442" s="101"/>
      <c r="G1442" s="101"/>
      <c r="H1442" s="101"/>
      <c r="I1442" s="101"/>
      <c r="J1442" s="101"/>
      <c r="K1442" s="101"/>
      <c r="L1442" s="101"/>
      <c r="M1442" s="101"/>
      <c r="N1442" s="101"/>
      <c r="O1442" s="101"/>
      <c r="P1442" s="101"/>
      <c r="Q1442" s="101"/>
      <c r="R1442" s="101"/>
    </row>
    <row r="1443" spans="1:18">
      <c r="A1443" s="97"/>
      <c r="B1443" s="102"/>
      <c r="C1443" s="99"/>
      <c r="E1443" s="101"/>
      <c r="F1443" s="101"/>
      <c r="G1443" s="101"/>
      <c r="H1443" s="101"/>
      <c r="I1443" s="101"/>
      <c r="J1443" s="101"/>
      <c r="K1443" s="101"/>
      <c r="L1443" s="101"/>
      <c r="M1443" s="101"/>
      <c r="N1443" s="101"/>
      <c r="O1443" s="101"/>
      <c r="P1443" s="101"/>
      <c r="Q1443" s="101"/>
      <c r="R1443" s="101"/>
    </row>
    <row r="1444" spans="1:18">
      <c r="A1444" s="97"/>
      <c r="B1444" s="102"/>
      <c r="C1444" s="99"/>
      <c r="E1444" s="101"/>
      <c r="F1444" s="101"/>
      <c r="G1444" s="101"/>
      <c r="H1444" s="101"/>
      <c r="I1444" s="101"/>
      <c r="J1444" s="101"/>
      <c r="K1444" s="101"/>
      <c r="L1444" s="101"/>
      <c r="M1444" s="101"/>
      <c r="N1444" s="101"/>
      <c r="O1444" s="101"/>
      <c r="P1444" s="101"/>
      <c r="Q1444" s="101"/>
      <c r="R1444" s="101"/>
    </row>
    <row r="1445" spans="1:18">
      <c r="A1445" s="97"/>
      <c r="B1445" s="102"/>
      <c r="C1445" s="99"/>
      <c r="E1445" s="101"/>
      <c r="F1445" s="101"/>
      <c r="G1445" s="101"/>
      <c r="H1445" s="101"/>
      <c r="I1445" s="101"/>
      <c r="J1445" s="101"/>
      <c r="K1445" s="101"/>
      <c r="L1445" s="101"/>
      <c r="M1445" s="101"/>
      <c r="N1445" s="101"/>
      <c r="O1445" s="101"/>
      <c r="P1445" s="101"/>
      <c r="Q1445" s="101"/>
      <c r="R1445" s="101"/>
    </row>
    <row r="1446" spans="1:18">
      <c r="A1446" s="97"/>
      <c r="B1446" s="102"/>
      <c r="C1446" s="99"/>
      <c r="E1446" s="101"/>
      <c r="F1446" s="101"/>
      <c r="G1446" s="101"/>
      <c r="H1446" s="101"/>
      <c r="I1446" s="101"/>
      <c r="J1446" s="101"/>
      <c r="K1446" s="101"/>
      <c r="L1446" s="101"/>
      <c r="M1446" s="101"/>
      <c r="N1446" s="101"/>
      <c r="O1446" s="101"/>
      <c r="P1446" s="101"/>
      <c r="Q1446" s="101"/>
      <c r="R1446" s="101"/>
    </row>
    <row r="1447" spans="1:18">
      <c r="A1447" s="97"/>
      <c r="B1447" s="102"/>
      <c r="C1447" s="99"/>
      <c r="E1447" s="101"/>
      <c r="F1447" s="101"/>
      <c r="G1447" s="101"/>
      <c r="H1447" s="101"/>
      <c r="I1447" s="101"/>
      <c r="J1447" s="101"/>
      <c r="K1447" s="101"/>
      <c r="L1447" s="101"/>
      <c r="M1447" s="101"/>
      <c r="N1447" s="101"/>
      <c r="O1447" s="101"/>
      <c r="P1447" s="101"/>
      <c r="Q1447" s="101"/>
      <c r="R1447" s="101"/>
    </row>
    <row r="1448" spans="1:18">
      <c r="A1448" s="97"/>
      <c r="B1448" s="102"/>
      <c r="C1448" s="99"/>
      <c r="E1448" s="101"/>
      <c r="F1448" s="101"/>
      <c r="G1448" s="101"/>
      <c r="H1448" s="101"/>
      <c r="I1448" s="101"/>
      <c r="J1448" s="101"/>
      <c r="K1448" s="101"/>
      <c r="L1448" s="101"/>
      <c r="M1448" s="101"/>
      <c r="N1448" s="101"/>
      <c r="O1448" s="101"/>
      <c r="P1448" s="101"/>
      <c r="Q1448" s="101"/>
      <c r="R1448" s="101"/>
    </row>
    <row r="1449" spans="1:18">
      <c r="A1449" s="97"/>
      <c r="B1449" s="102"/>
      <c r="C1449" s="99"/>
      <c r="E1449" s="101"/>
      <c r="F1449" s="101"/>
      <c r="G1449" s="101"/>
      <c r="H1449" s="101"/>
      <c r="I1449" s="101"/>
      <c r="J1449" s="101"/>
      <c r="K1449" s="101"/>
      <c r="L1449" s="101"/>
      <c r="M1449" s="101"/>
      <c r="N1449" s="101"/>
      <c r="O1449" s="101"/>
      <c r="P1449" s="101"/>
      <c r="Q1449" s="101"/>
      <c r="R1449" s="101"/>
    </row>
    <row r="1450" spans="1:18">
      <c r="A1450" s="97"/>
      <c r="B1450" s="102"/>
      <c r="C1450" s="99"/>
      <c r="E1450" s="101"/>
      <c r="F1450" s="101"/>
      <c r="G1450" s="101"/>
      <c r="H1450" s="101"/>
      <c r="I1450" s="101"/>
      <c r="J1450" s="101"/>
      <c r="K1450" s="101"/>
      <c r="L1450" s="101"/>
      <c r="M1450" s="101"/>
      <c r="N1450" s="101"/>
      <c r="O1450" s="101"/>
      <c r="P1450" s="101"/>
      <c r="Q1450" s="101"/>
      <c r="R1450" s="101"/>
    </row>
    <row r="1451" spans="1:18">
      <c r="A1451" s="97"/>
      <c r="B1451" s="102"/>
      <c r="C1451" s="99"/>
      <c r="E1451" s="101"/>
      <c r="F1451" s="101"/>
      <c r="G1451" s="101"/>
      <c r="H1451" s="101"/>
      <c r="I1451" s="101"/>
      <c r="J1451" s="101"/>
      <c r="K1451" s="101"/>
      <c r="L1451" s="101"/>
      <c r="M1451" s="101"/>
      <c r="N1451" s="101"/>
      <c r="O1451" s="101"/>
      <c r="P1451" s="101"/>
      <c r="Q1451" s="101"/>
      <c r="R1451" s="101"/>
    </row>
    <row r="1452" spans="1:18">
      <c r="A1452" s="97"/>
      <c r="B1452" s="102"/>
      <c r="C1452" s="99"/>
      <c r="E1452" s="101"/>
      <c r="F1452" s="101"/>
      <c r="G1452" s="101"/>
      <c r="H1452" s="101"/>
      <c r="I1452" s="101"/>
      <c r="J1452" s="101"/>
      <c r="K1452" s="101"/>
      <c r="L1452" s="101"/>
      <c r="M1452" s="101"/>
      <c r="N1452" s="101"/>
      <c r="O1452" s="101"/>
      <c r="P1452" s="101"/>
      <c r="Q1452" s="101"/>
      <c r="R1452" s="101"/>
    </row>
    <row r="1453" spans="1:18">
      <c r="A1453" s="97"/>
      <c r="B1453" s="102"/>
      <c r="C1453" s="99"/>
      <c r="E1453" s="101"/>
      <c r="F1453" s="101"/>
      <c r="G1453" s="101"/>
      <c r="H1453" s="101"/>
      <c r="I1453" s="101"/>
      <c r="J1453" s="101"/>
      <c r="K1453" s="101"/>
      <c r="L1453" s="101"/>
      <c r="M1453" s="101"/>
      <c r="N1453" s="101"/>
      <c r="O1453" s="101"/>
      <c r="P1453" s="101"/>
      <c r="Q1453" s="101"/>
      <c r="R1453" s="101"/>
    </row>
    <row r="1454" spans="1:18">
      <c r="A1454" s="97"/>
      <c r="B1454" s="102"/>
      <c r="C1454" s="99"/>
      <c r="E1454" s="101"/>
      <c r="F1454" s="101"/>
      <c r="G1454" s="101"/>
      <c r="H1454" s="101"/>
      <c r="I1454" s="101"/>
      <c r="J1454" s="101"/>
      <c r="K1454" s="101"/>
      <c r="L1454" s="101"/>
      <c r="M1454" s="101"/>
      <c r="N1454" s="101"/>
      <c r="O1454" s="101"/>
      <c r="P1454" s="101"/>
      <c r="Q1454" s="101"/>
      <c r="R1454" s="101"/>
    </row>
    <row r="1455" spans="1:18">
      <c r="A1455" s="97"/>
      <c r="B1455" s="102"/>
      <c r="C1455" s="99"/>
      <c r="E1455" s="101"/>
      <c r="F1455" s="101"/>
      <c r="G1455" s="101"/>
      <c r="H1455" s="101"/>
      <c r="I1455" s="101"/>
      <c r="J1455" s="101"/>
      <c r="K1455" s="101"/>
      <c r="L1455" s="101"/>
      <c r="M1455" s="101"/>
      <c r="N1455" s="101"/>
      <c r="O1455" s="101"/>
      <c r="P1455" s="101"/>
      <c r="Q1455" s="101"/>
      <c r="R1455" s="101"/>
    </row>
    <row r="1456" spans="1:18">
      <c r="A1456" s="97"/>
      <c r="B1456" s="102"/>
      <c r="C1456" s="99"/>
      <c r="E1456" s="101"/>
      <c r="F1456" s="101"/>
      <c r="G1456" s="101"/>
      <c r="H1456" s="101"/>
      <c r="I1456" s="101"/>
      <c r="J1456" s="101"/>
      <c r="K1456" s="101"/>
      <c r="L1456" s="101"/>
      <c r="M1456" s="101"/>
      <c r="N1456" s="101"/>
      <c r="O1456" s="101"/>
      <c r="P1456" s="101"/>
      <c r="Q1456" s="101"/>
      <c r="R1456" s="101"/>
    </row>
    <row r="1457" spans="1:18">
      <c r="A1457" s="97"/>
      <c r="B1457" s="102"/>
      <c r="C1457" s="99"/>
      <c r="E1457" s="101"/>
      <c r="F1457" s="101"/>
      <c r="G1457" s="101"/>
      <c r="H1457" s="101"/>
      <c r="I1457" s="101"/>
      <c r="J1457" s="101"/>
      <c r="K1457" s="101"/>
      <c r="L1457" s="101"/>
      <c r="M1457" s="101"/>
      <c r="N1457" s="101"/>
      <c r="O1457" s="101"/>
      <c r="P1457" s="101"/>
      <c r="Q1457" s="101"/>
      <c r="R1457" s="101"/>
    </row>
    <row r="1458" spans="1:18">
      <c r="A1458" s="97"/>
      <c r="B1458" s="102"/>
      <c r="C1458" s="99"/>
      <c r="E1458" s="101"/>
      <c r="F1458" s="101"/>
      <c r="G1458" s="101"/>
      <c r="H1458" s="101"/>
      <c r="I1458" s="101"/>
      <c r="J1458" s="101"/>
      <c r="K1458" s="101"/>
      <c r="L1458" s="101"/>
      <c r="M1458" s="101"/>
      <c r="N1458" s="101"/>
      <c r="O1458" s="101"/>
      <c r="P1458" s="101"/>
      <c r="Q1458" s="101"/>
      <c r="R1458" s="101"/>
    </row>
    <row r="1459" spans="1:18">
      <c r="A1459" s="97"/>
      <c r="B1459" s="102"/>
      <c r="C1459" s="99"/>
      <c r="E1459" s="101"/>
      <c r="F1459" s="101"/>
      <c r="G1459" s="101"/>
      <c r="H1459" s="101"/>
      <c r="I1459" s="101"/>
      <c r="J1459" s="101"/>
      <c r="K1459" s="101"/>
      <c r="L1459" s="101"/>
      <c r="M1459" s="101"/>
      <c r="N1459" s="101"/>
      <c r="O1459" s="101"/>
      <c r="P1459" s="101"/>
      <c r="Q1459" s="101"/>
      <c r="R1459" s="101"/>
    </row>
    <row r="1460" spans="1:18">
      <c r="A1460" s="97"/>
      <c r="B1460" s="102"/>
      <c r="C1460" s="99"/>
      <c r="E1460" s="101"/>
      <c r="F1460" s="101"/>
      <c r="G1460" s="101"/>
      <c r="H1460" s="101"/>
      <c r="I1460" s="101"/>
      <c r="J1460" s="101"/>
      <c r="K1460" s="101"/>
      <c r="L1460" s="101"/>
      <c r="M1460" s="101"/>
      <c r="N1460" s="101"/>
      <c r="O1460" s="101"/>
      <c r="P1460" s="101"/>
      <c r="Q1460" s="101"/>
      <c r="R1460" s="101"/>
    </row>
    <row r="1461" spans="1:18">
      <c r="A1461" s="97"/>
      <c r="B1461" s="102"/>
      <c r="C1461" s="99"/>
      <c r="E1461" s="101"/>
      <c r="F1461" s="101"/>
      <c r="G1461" s="101"/>
      <c r="H1461" s="101"/>
      <c r="I1461" s="101"/>
      <c r="J1461" s="101"/>
      <c r="K1461" s="101"/>
      <c r="L1461" s="101"/>
      <c r="M1461" s="101"/>
      <c r="N1461" s="101"/>
      <c r="O1461" s="101"/>
      <c r="P1461" s="101"/>
      <c r="Q1461" s="101"/>
      <c r="R1461" s="101"/>
    </row>
    <row r="1462" spans="1:18">
      <c r="A1462" s="97"/>
      <c r="B1462" s="102"/>
      <c r="C1462" s="99"/>
      <c r="E1462" s="101"/>
      <c r="F1462" s="101"/>
      <c r="G1462" s="101"/>
      <c r="H1462" s="101"/>
      <c r="I1462" s="101"/>
      <c r="J1462" s="101"/>
      <c r="K1462" s="101"/>
      <c r="L1462" s="101"/>
      <c r="M1462" s="101"/>
      <c r="N1462" s="101"/>
      <c r="O1462" s="101"/>
      <c r="P1462" s="101"/>
      <c r="Q1462" s="101"/>
      <c r="R1462" s="101"/>
    </row>
    <row r="1463" spans="1:18">
      <c r="A1463" s="97"/>
      <c r="B1463" s="102"/>
      <c r="C1463" s="99"/>
      <c r="E1463" s="101"/>
      <c r="F1463" s="101"/>
      <c r="G1463" s="101"/>
      <c r="H1463" s="101"/>
      <c r="I1463" s="101"/>
      <c r="J1463" s="101"/>
      <c r="K1463" s="101"/>
      <c r="L1463" s="101"/>
      <c r="M1463" s="101"/>
      <c r="N1463" s="101"/>
      <c r="O1463" s="101"/>
      <c r="P1463" s="101"/>
      <c r="Q1463" s="101"/>
      <c r="R1463" s="101"/>
    </row>
    <row r="1464" spans="1:18">
      <c r="A1464" s="97"/>
      <c r="B1464" s="102"/>
      <c r="C1464" s="99"/>
      <c r="E1464" s="101"/>
      <c r="F1464" s="101"/>
      <c r="G1464" s="101"/>
      <c r="H1464" s="101"/>
      <c r="I1464" s="101"/>
      <c r="J1464" s="101"/>
      <c r="K1464" s="101"/>
      <c r="L1464" s="101"/>
      <c r="M1464" s="101"/>
      <c r="N1464" s="101"/>
      <c r="O1464" s="101"/>
      <c r="P1464" s="101"/>
      <c r="Q1464" s="101"/>
      <c r="R1464" s="101"/>
    </row>
    <row r="1465" spans="1:18">
      <c r="A1465" s="97"/>
      <c r="B1465" s="102"/>
      <c r="C1465" s="99"/>
      <c r="E1465" s="101"/>
      <c r="F1465" s="101"/>
      <c r="G1465" s="101"/>
      <c r="H1465" s="101"/>
      <c r="I1465" s="101"/>
      <c r="J1465" s="101"/>
      <c r="K1465" s="101"/>
      <c r="L1465" s="101"/>
      <c r="M1465" s="101"/>
      <c r="N1465" s="101"/>
      <c r="O1465" s="101"/>
      <c r="P1465" s="101"/>
      <c r="Q1465" s="101"/>
      <c r="R1465" s="101"/>
    </row>
    <row r="1466" spans="1:18">
      <c r="A1466" s="97"/>
      <c r="B1466" s="102"/>
      <c r="C1466" s="99"/>
      <c r="E1466" s="101"/>
      <c r="F1466" s="101"/>
      <c r="G1466" s="101"/>
      <c r="H1466" s="101"/>
      <c r="I1466" s="101"/>
      <c r="J1466" s="101"/>
      <c r="K1466" s="101"/>
      <c r="L1466" s="101"/>
      <c r="M1466" s="101"/>
      <c r="N1466" s="101"/>
      <c r="O1466" s="101"/>
      <c r="P1466" s="101"/>
      <c r="Q1466" s="101"/>
      <c r="R1466" s="101"/>
    </row>
    <row r="1467" spans="1:18">
      <c r="A1467" s="97"/>
      <c r="B1467" s="102"/>
      <c r="C1467" s="99"/>
      <c r="E1467" s="101"/>
      <c r="F1467" s="101"/>
      <c r="G1467" s="101"/>
      <c r="H1467" s="101"/>
      <c r="I1467" s="101"/>
      <c r="J1467" s="101"/>
      <c r="K1467" s="101"/>
      <c r="L1467" s="101"/>
      <c r="M1467" s="101"/>
      <c r="N1467" s="101"/>
      <c r="O1467" s="101"/>
      <c r="P1467" s="101"/>
      <c r="Q1467" s="101"/>
      <c r="R1467" s="101"/>
    </row>
    <row r="1468" spans="1:18">
      <c r="A1468" s="97"/>
      <c r="B1468" s="102"/>
      <c r="C1468" s="99"/>
      <c r="E1468" s="101"/>
      <c r="F1468" s="101"/>
      <c r="G1468" s="101"/>
      <c r="H1468" s="101"/>
      <c r="I1468" s="101"/>
      <c r="J1468" s="101"/>
      <c r="K1468" s="101"/>
      <c r="L1468" s="101"/>
      <c r="M1468" s="101"/>
      <c r="N1468" s="101"/>
      <c r="O1468" s="101"/>
      <c r="P1468" s="101"/>
      <c r="Q1468" s="101"/>
      <c r="R1468" s="101"/>
    </row>
    <row r="1469" spans="1:18">
      <c r="A1469" s="97"/>
      <c r="B1469" s="102"/>
      <c r="C1469" s="99"/>
      <c r="E1469" s="101"/>
      <c r="F1469" s="101"/>
      <c r="G1469" s="101"/>
      <c r="H1469" s="101"/>
      <c r="I1469" s="101"/>
      <c r="J1469" s="101"/>
      <c r="K1469" s="101"/>
      <c r="L1469" s="101"/>
      <c r="M1469" s="101"/>
      <c r="N1469" s="101"/>
      <c r="O1469" s="101"/>
      <c r="P1469" s="101"/>
      <c r="Q1469" s="101"/>
      <c r="R1469" s="101"/>
    </row>
    <row r="1470" spans="1:18">
      <c r="A1470" s="97"/>
      <c r="B1470" s="102"/>
      <c r="C1470" s="99"/>
      <c r="E1470" s="101"/>
      <c r="F1470" s="101"/>
      <c r="G1470" s="101"/>
      <c r="H1470" s="101"/>
      <c r="I1470" s="101"/>
      <c r="J1470" s="101"/>
      <c r="K1470" s="101"/>
      <c r="L1470" s="101"/>
      <c r="M1470" s="101"/>
      <c r="N1470" s="101"/>
      <c r="O1470" s="101"/>
      <c r="P1470" s="101"/>
      <c r="Q1470" s="101"/>
      <c r="R1470" s="101"/>
    </row>
    <row r="1471" spans="1:18">
      <c r="A1471" s="97"/>
      <c r="B1471" s="102"/>
      <c r="C1471" s="99"/>
      <c r="E1471" s="101"/>
      <c r="F1471" s="101"/>
      <c r="G1471" s="101"/>
      <c r="H1471" s="101"/>
      <c r="I1471" s="101"/>
      <c r="J1471" s="101"/>
      <c r="K1471" s="101"/>
      <c r="L1471" s="101"/>
      <c r="M1471" s="101"/>
      <c r="N1471" s="101"/>
      <c r="O1471" s="101"/>
      <c r="P1471" s="101"/>
      <c r="Q1471" s="101"/>
      <c r="R1471" s="101"/>
    </row>
    <row r="1472" spans="1:18">
      <c r="A1472" s="97"/>
      <c r="B1472" s="102"/>
      <c r="C1472" s="99"/>
      <c r="E1472" s="101"/>
      <c r="F1472" s="101"/>
      <c r="G1472" s="101"/>
      <c r="H1472" s="101"/>
      <c r="I1472" s="101"/>
      <c r="J1472" s="101"/>
      <c r="K1472" s="101"/>
      <c r="L1472" s="101"/>
      <c r="M1472" s="101"/>
      <c r="N1472" s="101"/>
      <c r="O1472" s="101"/>
      <c r="P1472" s="101"/>
      <c r="Q1472" s="101"/>
      <c r="R1472" s="101"/>
    </row>
    <row r="1473" spans="1:18">
      <c r="A1473" s="97"/>
      <c r="B1473" s="102"/>
      <c r="C1473" s="99"/>
      <c r="E1473" s="101"/>
      <c r="F1473" s="101"/>
      <c r="G1473" s="101"/>
      <c r="H1473" s="101"/>
      <c r="I1473" s="101"/>
      <c r="J1473" s="101"/>
      <c r="K1473" s="101"/>
      <c r="L1473" s="101"/>
      <c r="M1473" s="101"/>
      <c r="N1473" s="101"/>
      <c r="O1473" s="101"/>
      <c r="P1473" s="101"/>
      <c r="Q1473" s="101"/>
      <c r="R1473" s="101"/>
    </row>
    <row r="1474" spans="1:18">
      <c r="A1474" s="97"/>
      <c r="B1474" s="102"/>
      <c r="C1474" s="99"/>
      <c r="E1474" s="101"/>
      <c r="F1474" s="101"/>
      <c r="G1474" s="101"/>
      <c r="H1474" s="101"/>
      <c r="I1474" s="101"/>
      <c r="J1474" s="101"/>
      <c r="K1474" s="101"/>
      <c r="L1474" s="101"/>
      <c r="M1474" s="101"/>
      <c r="N1474" s="101"/>
      <c r="O1474" s="101"/>
      <c r="P1474" s="101"/>
      <c r="Q1474" s="101"/>
      <c r="R1474" s="101"/>
    </row>
    <row r="1475" spans="1:18">
      <c r="A1475" s="97"/>
      <c r="B1475" s="102"/>
      <c r="C1475" s="99"/>
      <c r="E1475" s="101"/>
      <c r="F1475" s="101"/>
      <c r="G1475" s="101"/>
      <c r="H1475" s="101"/>
      <c r="I1475" s="101"/>
      <c r="J1475" s="101"/>
      <c r="K1475" s="101"/>
      <c r="L1475" s="101"/>
      <c r="M1475" s="101"/>
      <c r="N1475" s="101"/>
      <c r="O1475" s="101"/>
      <c r="P1475" s="101"/>
      <c r="Q1475" s="101"/>
      <c r="R1475" s="101"/>
    </row>
    <row r="1476" spans="1:18">
      <c r="A1476" s="97"/>
      <c r="B1476" s="102"/>
      <c r="C1476" s="99"/>
      <c r="E1476" s="101"/>
      <c r="F1476" s="101"/>
      <c r="G1476" s="101"/>
      <c r="H1476" s="101"/>
      <c r="I1476" s="101"/>
      <c r="J1476" s="101"/>
      <c r="K1476" s="101"/>
      <c r="L1476" s="101"/>
      <c r="M1476" s="101"/>
      <c r="N1476" s="101"/>
      <c r="O1476" s="101"/>
      <c r="P1476" s="101"/>
      <c r="Q1476" s="101"/>
      <c r="R1476" s="101"/>
    </row>
    <row r="1477" spans="1:18">
      <c r="A1477" s="97"/>
      <c r="B1477" s="102"/>
      <c r="C1477" s="99"/>
      <c r="E1477" s="101"/>
      <c r="F1477" s="101"/>
      <c r="G1477" s="101"/>
      <c r="H1477" s="101"/>
      <c r="I1477" s="101"/>
      <c r="J1477" s="101"/>
      <c r="K1477" s="101"/>
      <c r="L1477" s="101"/>
      <c r="M1477" s="101"/>
      <c r="N1477" s="101"/>
      <c r="O1477" s="101"/>
      <c r="P1477" s="101"/>
      <c r="Q1477" s="101"/>
      <c r="R1477" s="101"/>
    </row>
    <row r="1478" spans="1:18">
      <c r="A1478" s="97"/>
      <c r="B1478" s="102"/>
      <c r="C1478" s="99"/>
      <c r="E1478" s="101"/>
      <c r="F1478" s="101"/>
      <c r="G1478" s="101"/>
      <c r="H1478" s="101"/>
      <c r="I1478" s="101"/>
      <c r="J1478" s="101"/>
      <c r="K1478" s="101"/>
      <c r="L1478" s="101"/>
      <c r="M1478" s="101"/>
      <c r="N1478" s="101"/>
      <c r="O1478" s="101"/>
      <c r="P1478" s="101"/>
      <c r="Q1478" s="101"/>
      <c r="R1478" s="101"/>
    </row>
    <row r="1479" spans="1:18">
      <c r="A1479" s="97"/>
      <c r="B1479" s="102"/>
      <c r="C1479" s="99"/>
      <c r="E1479" s="101"/>
      <c r="F1479" s="101"/>
      <c r="G1479" s="101"/>
      <c r="H1479" s="101"/>
      <c r="I1479" s="101"/>
      <c r="J1479" s="101"/>
      <c r="K1479" s="101"/>
      <c r="L1479" s="101"/>
      <c r="M1479" s="101"/>
      <c r="N1479" s="101"/>
      <c r="O1479" s="101"/>
      <c r="P1479" s="101"/>
      <c r="Q1479" s="101"/>
      <c r="R1479" s="101"/>
    </row>
    <row r="1480" spans="1:18">
      <c r="A1480" s="97"/>
      <c r="B1480" s="102"/>
      <c r="C1480" s="99"/>
      <c r="E1480" s="101"/>
      <c r="F1480" s="101"/>
      <c r="G1480" s="101"/>
      <c r="H1480" s="101"/>
      <c r="I1480" s="101"/>
      <c r="J1480" s="101"/>
      <c r="K1480" s="101"/>
      <c r="L1480" s="101"/>
      <c r="M1480" s="101"/>
      <c r="N1480" s="101"/>
      <c r="O1480" s="101"/>
      <c r="P1480" s="101"/>
      <c r="Q1480" s="101"/>
      <c r="R1480" s="101"/>
    </row>
    <row r="1481" spans="1:18">
      <c r="A1481" s="97"/>
      <c r="B1481" s="102"/>
      <c r="C1481" s="99"/>
      <c r="E1481" s="101"/>
      <c r="F1481" s="101"/>
      <c r="G1481" s="101"/>
      <c r="H1481" s="101"/>
      <c r="I1481" s="101"/>
      <c r="J1481" s="101"/>
      <c r="K1481" s="101"/>
      <c r="L1481" s="101"/>
      <c r="M1481" s="101"/>
      <c r="N1481" s="101"/>
      <c r="O1481" s="101"/>
      <c r="P1481" s="101"/>
      <c r="Q1481" s="101"/>
      <c r="R1481" s="101"/>
    </row>
    <row r="1482" spans="1:18">
      <c r="A1482" s="97"/>
      <c r="B1482" s="102"/>
      <c r="C1482" s="99"/>
      <c r="E1482" s="101"/>
      <c r="F1482" s="101"/>
      <c r="G1482" s="101"/>
      <c r="H1482" s="101"/>
      <c r="I1482" s="101"/>
      <c r="J1482" s="101"/>
      <c r="K1482" s="101"/>
      <c r="L1482" s="101"/>
      <c r="M1482" s="101"/>
      <c r="N1482" s="101"/>
      <c r="O1482" s="101"/>
      <c r="P1482" s="101"/>
      <c r="Q1482" s="101"/>
      <c r="R1482" s="101"/>
    </row>
    <row r="1483" spans="1:18">
      <c r="A1483" s="97"/>
      <c r="B1483" s="102"/>
      <c r="C1483" s="99"/>
      <c r="E1483" s="101"/>
      <c r="F1483" s="101"/>
      <c r="G1483" s="101"/>
      <c r="H1483" s="101"/>
      <c r="I1483" s="101"/>
      <c r="J1483" s="101"/>
      <c r="K1483" s="101"/>
      <c r="L1483" s="101"/>
      <c r="M1483" s="101"/>
      <c r="N1483" s="101"/>
      <c r="O1483" s="101"/>
      <c r="P1483" s="101"/>
      <c r="Q1483" s="101"/>
      <c r="R1483" s="101"/>
    </row>
    <row r="1484" spans="1:18">
      <c r="A1484" s="97"/>
      <c r="B1484" s="102"/>
      <c r="C1484" s="99"/>
      <c r="E1484" s="101"/>
      <c r="F1484" s="101"/>
      <c r="G1484" s="101"/>
      <c r="H1484" s="101"/>
      <c r="I1484" s="101"/>
      <c r="J1484" s="101"/>
      <c r="K1484" s="101"/>
      <c r="L1484" s="101"/>
      <c r="M1484" s="101"/>
      <c r="N1484" s="101"/>
      <c r="O1484" s="101"/>
      <c r="P1484" s="101"/>
      <c r="Q1484" s="101"/>
      <c r="R1484" s="101"/>
    </row>
    <row r="1485" spans="1:18">
      <c r="A1485" s="97"/>
      <c r="B1485" s="102"/>
      <c r="C1485" s="99"/>
      <c r="E1485" s="101"/>
      <c r="F1485" s="101"/>
      <c r="G1485" s="101"/>
      <c r="H1485" s="101"/>
      <c r="I1485" s="101"/>
      <c r="J1485" s="101"/>
      <c r="K1485" s="101"/>
      <c r="L1485" s="101"/>
      <c r="M1485" s="101"/>
      <c r="N1485" s="101"/>
      <c r="O1485" s="101"/>
      <c r="P1485" s="101"/>
      <c r="Q1485" s="101"/>
      <c r="R1485" s="101"/>
    </row>
    <row r="1486" spans="1:18">
      <c r="A1486" s="97"/>
      <c r="B1486" s="102"/>
      <c r="C1486" s="99"/>
      <c r="E1486" s="101"/>
      <c r="F1486" s="101"/>
      <c r="G1486" s="101"/>
      <c r="H1486" s="101"/>
      <c r="I1486" s="101"/>
      <c r="J1486" s="101"/>
      <c r="K1486" s="101"/>
      <c r="L1486" s="101"/>
      <c r="M1486" s="101"/>
      <c r="N1486" s="101"/>
      <c r="O1486" s="101"/>
      <c r="P1486" s="101"/>
      <c r="Q1486" s="101"/>
      <c r="R1486" s="101"/>
    </row>
    <row r="1487" spans="1:18">
      <c r="A1487" s="97"/>
      <c r="B1487" s="102"/>
      <c r="C1487" s="99"/>
      <c r="E1487" s="101"/>
      <c r="F1487" s="101"/>
      <c r="G1487" s="101"/>
      <c r="H1487" s="101"/>
      <c r="I1487" s="101"/>
      <c r="J1487" s="101"/>
      <c r="K1487" s="101"/>
      <c r="L1487" s="101"/>
      <c r="M1487" s="101"/>
      <c r="N1487" s="101"/>
      <c r="O1487" s="101"/>
      <c r="P1487" s="101"/>
      <c r="Q1487" s="101"/>
      <c r="R1487" s="101"/>
    </row>
    <row r="1488" spans="1:18">
      <c r="A1488" s="97"/>
      <c r="B1488" s="102"/>
      <c r="C1488" s="99"/>
      <c r="E1488" s="101"/>
      <c r="F1488" s="101"/>
      <c r="G1488" s="101"/>
      <c r="H1488" s="101"/>
      <c r="I1488" s="101"/>
      <c r="J1488" s="101"/>
      <c r="K1488" s="101"/>
      <c r="L1488" s="101"/>
      <c r="M1488" s="101"/>
      <c r="N1488" s="101"/>
      <c r="O1488" s="101"/>
      <c r="P1488" s="101"/>
      <c r="Q1488" s="101"/>
      <c r="R1488" s="101"/>
    </row>
    <row r="1489" spans="1:18">
      <c r="A1489" s="97"/>
      <c r="B1489" s="102"/>
      <c r="C1489" s="99"/>
      <c r="E1489" s="101"/>
      <c r="F1489" s="101"/>
      <c r="G1489" s="101"/>
      <c r="H1489" s="101"/>
      <c r="I1489" s="101"/>
      <c r="J1489" s="101"/>
      <c r="K1489" s="101"/>
      <c r="L1489" s="101"/>
      <c r="M1489" s="101"/>
      <c r="N1489" s="101"/>
      <c r="O1489" s="101"/>
      <c r="P1489" s="101"/>
      <c r="Q1489" s="101"/>
      <c r="R1489" s="101"/>
    </row>
    <row r="1490" spans="1:18">
      <c r="A1490" s="97"/>
      <c r="B1490" s="102"/>
      <c r="C1490" s="99"/>
      <c r="E1490" s="101"/>
      <c r="F1490" s="101"/>
      <c r="G1490" s="101"/>
      <c r="H1490" s="101"/>
      <c r="I1490" s="101"/>
      <c r="J1490" s="101"/>
      <c r="K1490" s="101"/>
      <c r="L1490" s="101"/>
      <c r="M1490" s="101"/>
      <c r="N1490" s="101"/>
      <c r="O1490" s="101"/>
      <c r="P1490" s="101"/>
      <c r="Q1490" s="101"/>
      <c r="R1490" s="101"/>
    </row>
    <row r="1491" spans="1:18">
      <c r="A1491" s="97"/>
      <c r="B1491" s="102"/>
      <c r="C1491" s="99"/>
      <c r="E1491" s="101"/>
      <c r="F1491" s="101"/>
      <c r="G1491" s="101"/>
      <c r="H1491" s="101"/>
      <c r="I1491" s="101"/>
      <c r="J1491" s="101"/>
      <c r="K1491" s="101"/>
      <c r="L1491" s="101"/>
      <c r="M1491" s="101"/>
      <c r="N1491" s="101"/>
      <c r="O1491" s="101"/>
      <c r="P1491" s="101"/>
      <c r="Q1491" s="101"/>
      <c r="R1491" s="101"/>
    </row>
    <row r="1492" spans="1:18">
      <c r="A1492" s="97"/>
      <c r="B1492" s="102"/>
      <c r="C1492" s="99"/>
      <c r="E1492" s="101"/>
      <c r="F1492" s="101"/>
      <c r="G1492" s="101"/>
      <c r="H1492" s="101"/>
      <c r="I1492" s="101"/>
      <c r="J1492" s="101"/>
      <c r="K1492" s="101"/>
      <c r="L1492" s="101"/>
      <c r="M1492" s="101"/>
      <c r="N1492" s="101"/>
      <c r="O1492" s="101"/>
      <c r="P1492" s="101"/>
      <c r="Q1492" s="101"/>
      <c r="R1492" s="101"/>
    </row>
    <row r="1493" spans="1:18">
      <c r="A1493" s="97"/>
      <c r="B1493" s="102"/>
      <c r="C1493" s="99"/>
      <c r="E1493" s="101"/>
      <c r="F1493" s="101"/>
      <c r="G1493" s="101"/>
      <c r="H1493" s="101"/>
      <c r="I1493" s="101"/>
      <c r="J1493" s="101"/>
      <c r="K1493" s="101"/>
      <c r="L1493" s="101"/>
      <c r="M1493" s="101"/>
      <c r="N1493" s="101"/>
      <c r="O1493" s="101"/>
      <c r="P1493" s="101"/>
      <c r="Q1493" s="101"/>
      <c r="R1493" s="101"/>
    </row>
    <row r="1494" spans="1:18">
      <c r="A1494" s="97"/>
      <c r="B1494" s="102"/>
      <c r="C1494" s="99"/>
      <c r="E1494" s="101"/>
      <c r="F1494" s="101"/>
      <c r="G1494" s="101"/>
      <c r="H1494" s="101"/>
      <c r="I1494" s="101"/>
      <c r="J1494" s="101"/>
      <c r="K1494" s="101"/>
      <c r="L1494" s="101"/>
      <c r="M1494" s="101"/>
      <c r="N1494" s="101"/>
      <c r="O1494" s="101"/>
      <c r="P1494" s="101"/>
      <c r="Q1494" s="101"/>
      <c r="R1494" s="101"/>
    </row>
    <row r="1495" spans="1:18">
      <c r="A1495" s="97"/>
      <c r="B1495" s="102"/>
      <c r="C1495" s="99"/>
      <c r="E1495" s="101"/>
      <c r="F1495" s="101"/>
      <c r="G1495" s="101"/>
      <c r="H1495" s="101"/>
      <c r="I1495" s="101"/>
      <c r="J1495" s="101"/>
      <c r="K1495" s="101"/>
      <c r="L1495" s="101"/>
      <c r="M1495" s="101"/>
      <c r="N1495" s="101"/>
      <c r="O1495" s="101"/>
      <c r="P1495" s="101"/>
      <c r="Q1495" s="101"/>
      <c r="R1495" s="101"/>
    </row>
    <row r="1496" spans="1:18">
      <c r="A1496" s="97"/>
      <c r="B1496" s="102"/>
      <c r="C1496" s="99"/>
      <c r="E1496" s="101"/>
      <c r="F1496" s="101"/>
      <c r="G1496" s="101"/>
      <c r="H1496" s="101"/>
      <c r="I1496" s="101"/>
      <c r="J1496" s="101"/>
      <c r="K1496" s="101"/>
      <c r="L1496" s="101"/>
      <c r="M1496" s="101"/>
      <c r="N1496" s="101"/>
      <c r="O1496" s="101"/>
      <c r="P1496" s="101"/>
      <c r="Q1496" s="101"/>
      <c r="R1496" s="101"/>
    </row>
    <row r="1497" spans="1:18">
      <c r="A1497" s="97"/>
      <c r="B1497" s="102"/>
      <c r="C1497" s="99"/>
      <c r="E1497" s="101"/>
      <c r="F1497" s="101"/>
      <c r="G1497" s="101"/>
      <c r="H1497" s="101"/>
      <c r="I1497" s="101"/>
      <c r="J1497" s="101"/>
      <c r="K1497" s="101"/>
      <c r="L1497" s="101"/>
      <c r="M1497" s="101"/>
      <c r="N1497" s="101"/>
      <c r="O1497" s="101"/>
      <c r="P1497" s="101"/>
      <c r="Q1497" s="101"/>
      <c r="R1497" s="101"/>
    </row>
    <row r="1498" spans="1:18">
      <c r="A1498" s="97"/>
      <c r="B1498" s="102"/>
      <c r="C1498" s="99"/>
      <c r="E1498" s="101"/>
      <c r="F1498" s="101"/>
      <c r="G1498" s="101"/>
      <c r="H1498" s="101"/>
      <c r="I1498" s="101"/>
      <c r="J1498" s="101"/>
      <c r="K1498" s="101"/>
      <c r="L1498" s="101"/>
      <c r="M1498" s="101"/>
      <c r="N1498" s="101"/>
      <c r="O1498" s="101"/>
      <c r="P1498" s="101"/>
      <c r="Q1498" s="101"/>
      <c r="R1498" s="101"/>
    </row>
    <row r="1499" spans="1:18">
      <c r="A1499" s="97"/>
      <c r="B1499" s="102"/>
      <c r="C1499" s="99"/>
      <c r="E1499" s="101"/>
      <c r="F1499" s="101"/>
      <c r="G1499" s="101"/>
      <c r="H1499" s="101"/>
      <c r="I1499" s="101"/>
      <c r="J1499" s="101"/>
      <c r="K1499" s="101"/>
      <c r="L1499" s="101"/>
      <c r="M1499" s="101"/>
      <c r="N1499" s="101"/>
      <c r="O1499" s="101"/>
      <c r="P1499" s="101"/>
      <c r="Q1499" s="101"/>
      <c r="R1499" s="101"/>
    </row>
    <row r="1500" spans="1:18">
      <c r="A1500" s="97"/>
      <c r="B1500" s="102"/>
      <c r="C1500" s="99"/>
      <c r="E1500" s="101"/>
      <c r="F1500" s="101"/>
      <c r="G1500" s="101"/>
      <c r="H1500" s="101"/>
      <c r="I1500" s="101"/>
      <c r="J1500" s="101"/>
      <c r="K1500" s="101"/>
      <c r="L1500" s="101"/>
      <c r="M1500" s="101"/>
      <c r="N1500" s="101"/>
      <c r="O1500" s="101"/>
      <c r="P1500" s="101"/>
      <c r="Q1500" s="101"/>
      <c r="R1500" s="101"/>
    </row>
    <row r="1501" spans="1:18">
      <c r="A1501" s="97"/>
      <c r="B1501" s="102"/>
      <c r="C1501" s="99"/>
      <c r="E1501" s="101"/>
      <c r="F1501" s="101"/>
      <c r="G1501" s="101"/>
      <c r="H1501" s="101"/>
      <c r="I1501" s="101"/>
      <c r="J1501" s="101"/>
      <c r="K1501" s="101"/>
      <c r="L1501" s="101"/>
      <c r="M1501" s="101"/>
      <c r="N1501" s="101"/>
      <c r="O1501" s="101"/>
      <c r="P1501" s="101"/>
      <c r="Q1501" s="101"/>
      <c r="R1501" s="101"/>
    </row>
    <row r="1502" spans="1:18">
      <c r="A1502" s="97"/>
      <c r="B1502" s="102"/>
      <c r="C1502" s="99"/>
      <c r="E1502" s="101"/>
      <c r="F1502" s="101"/>
      <c r="G1502" s="101"/>
      <c r="H1502" s="101"/>
      <c r="I1502" s="101"/>
      <c r="J1502" s="101"/>
      <c r="K1502" s="101"/>
      <c r="L1502" s="101"/>
      <c r="M1502" s="101"/>
      <c r="N1502" s="101"/>
      <c r="O1502" s="101"/>
      <c r="P1502" s="101"/>
      <c r="Q1502" s="101"/>
      <c r="R1502" s="101"/>
    </row>
    <row r="1503" spans="1:18">
      <c r="A1503" s="97"/>
      <c r="B1503" s="102"/>
      <c r="C1503" s="99"/>
      <c r="E1503" s="101"/>
      <c r="F1503" s="101"/>
      <c r="G1503" s="101"/>
      <c r="H1503" s="101"/>
      <c r="I1503" s="101"/>
      <c r="J1503" s="101"/>
      <c r="K1503" s="101"/>
      <c r="L1503" s="101"/>
      <c r="M1503" s="101"/>
      <c r="N1503" s="101"/>
      <c r="O1503" s="101"/>
      <c r="P1503" s="101"/>
      <c r="Q1503" s="101"/>
      <c r="R1503" s="101"/>
    </row>
    <row r="1504" spans="1:18">
      <c r="A1504" s="97"/>
      <c r="B1504" s="102"/>
      <c r="C1504" s="99"/>
      <c r="E1504" s="101"/>
      <c r="F1504" s="101"/>
      <c r="G1504" s="101"/>
      <c r="H1504" s="101"/>
      <c r="I1504" s="101"/>
      <c r="J1504" s="101"/>
      <c r="K1504" s="101"/>
      <c r="L1504" s="101"/>
      <c r="M1504" s="101"/>
      <c r="N1504" s="101"/>
      <c r="O1504" s="101"/>
      <c r="P1504" s="101"/>
      <c r="Q1504" s="101"/>
      <c r="R1504" s="101"/>
    </row>
    <row r="1505" spans="1:18">
      <c r="A1505" s="97"/>
      <c r="B1505" s="102"/>
      <c r="C1505" s="99"/>
      <c r="E1505" s="101"/>
      <c r="F1505" s="101"/>
      <c r="G1505" s="101"/>
      <c r="H1505" s="101"/>
      <c r="I1505" s="101"/>
      <c r="J1505" s="101"/>
      <c r="K1505" s="101"/>
      <c r="L1505" s="101"/>
      <c r="M1505" s="101"/>
      <c r="N1505" s="101"/>
      <c r="O1505" s="101"/>
      <c r="P1505" s="101"/>
      <c r="Q1505" s="101"/>
      <c r="R1505" s="101"/>
    </row>
    <row r="1506" spans="1:18">
      <c r="A1506" s="97"/>
      <c r="B1506" s="102"/>
      <c r="C1506" s="99"/>
      <c r="E1506" s="101"/>
      <c r="F1506" s="101"/>
      <c r="G1506" s="101"/>
      <c r="H1506" s="101"/>
      <c r="I1506" s="101"/>
      <c r="J1506" s="101"/>
      <c r="K1506" s="101"/>
      <c r="L1506" s="101"/>
      <c r="M1506" s="101"/>
      <c r="N1506" s="101"/>
      <c r="O1506" s="101"/>
      <c r="P1506" s="101"/>
      <c r="Q1506" s="101"/>
      <c r="R1506" s="101"/>
    </row>
    <row r="1507" spans="1:18">
      <c r="A1507" s="97"/>
      <c r="B1507" s="102"/>
      <c r="C1507" s="99"/>
      <c r="E1507" s="101"/>
      <c r="F1507" s="101"/>
      <c r="G1507" s="101"/>
      <c r="H1507" s="101"/>
      <c r="I1507" s="101"/>
      <c r="J1507" s="101"/>
      <c r="K1507" s="101"/>
      <c r="L1507" s="101"/>
      <c r="M1507" s="101"/>
      <c r="N1507" s="101"/>
      <c r="O1507" s="101"/>
      <c r="P1507" s="101"/>
      <c r="Q1507" s="101"/>
      <c r="R1507" s="101"/>
    </row>
    <row r="1508" spans="1:18">
      <c r="A1508" s="97"/>
      <c r="B1508" s="102"/>
      <c r="C1508" s="99"/>
      <c r="E1508" s="101"/>
      <c r="F1508" s="101"/>
      <c r="G1508" s="101"/>
      <c r="H1508" s="101"/>
      <c r="I1508" s="101"/>
      <c r="J1508" s="101"/>
      <c r="K1508" s="101"/>
      <c r="L1508" s="101"/>
      <c r="M1508" s="101"/>
      <c r="N1508" s="101"/>
      <c r="O1508" s="101"/>
      <c r="P1508" s="101"/>
      <c r="Q1508" s="101"/>
      <c r="R1508" s="101"/>
    </row>
    <row r="1509" spans="1:18">
      <c r="A1509" s="97"/>
      <c r="B1509" s="102"/>
      <c r="C1509" s="99"/>
      <c r="E1509" s="101"/>
      <c r="F1509" s="101"/>
      <c r="G1509" s="101"/>
      <c r="H1509" s="101"/>
      <c r="I1509" s="101"/>
      <c r="J1509" s="101"/>
      <c r="K1509" s="101"/>
      <c r="L1509" s="101"/>
      <c r="M1509" s="101"/>
      <c r="N1509" s="101"/>
      <c r="O1509" s="101"/>
      <c r="P1509" s="101"/>
      <c r="Q1509" s="101"/>
      <c r="R1509" s="101"/>
    </row>
    <row r="1510" spans="1:18">
      <c r="A1510" s="97"/>
      <c r="B1510" s="102"/>
      <c r="C1510" s="99"/>
      <c r="E1510" s="101"/>
      <c r="F1510" s="101"/>
      <c r="G1510" s="101"/>
      <c r="H1510" s="101"/>
      <c r="I1510" s="101"/>
      <c r="J1510" s="101"/>
      <c r="K1510" s="101"/>
      <c r="L1510" s="101"/>
      <c r="M1510" s="101"/>
      <c r="N1510" s="101"/>
      <c r="O1510" s="101"/>
      <c r="P1510" s="101"/>
      <c r="Q1510" s="101"/>
      <c r="R1510" s="101"/>
    </row>
    <row r="1511" spans="1:18">
      <c r="A1511" s="97"/>
      <c r="B1511" s="102"/>
      <c r="C1511" s="99"/>
      <c r="E1511" s="101"/>
      <c r="F1511" s="101"/>
      <c r="G1511" s="101"/>
      <c r="H1511" s="101"/>
      <c r="I1511" s="101"/>
      <c r="J1511" s="101"/>
      <c r="K1511" s="101"/>
      <c r="L1511" s="101"/>
      <c r="M1511" s="101"/>
      <c r="N1511" s="101"/>
      <c r="O1511" s="101"/>
      <c r="P1511" s="101"/>
      <c r="Q1511" s="101"/>
      <c r="R1511" s="101"/>
    </row>
    <row r="1512" spans="1:18">
      <c r="A1512" s="97"/>
      <c r="B1512" s="102"/>
      <c r="C1512" s="99"/>
      <c r="E1512" s="101"/>
      <c r="F1512" s="101"/>
      <c r="G1512" s="101"/>
      <c r="H1512" s="101"/>
      <c r="I1512" s="101"/>
      <c r="J1512" s="101"/>
      <c r="K1512" s="101"/>
      <c r="L1512" s="101"/>
      <c r="M1512" s="101"/>
      <c r="N1512" s="101"/>
      <c r="O1512" s="101"/>
      <c r="P1512" s="101"/>
      <c r="Q1512" s="101"/>
      <c r="R1512" s="101"/>
    </row>
    <row r="1513" spans="1:18">
      <c r="A1513" s="97"/>
      <c r="B1513" s="102"/>
      <c r="C1513" s="99"/>
      <c r="E1513" s="101"/>
      <c r="F1513" s="101"/>
      <c r="G1513" s="101"/>
      <c r="H1513" s="101"/>
      <c r="I1513" s="101"/>
      <c r="J1513" s="101"/>
      <c r="K1513" s="101"/>
      <c r="L1513" s="101"/>
      <c r="M1513" s="101"/>
      <c r="N1513" s="101"/>
      <c r="O1513" s="101"/>
      <c r="P1513" s="101"/>
      <c r="Q1513" s="101"/>
      <c r="R1513" s="101"/>
    </row>
    <row r="1514" spans="1:18">
      <c r="A1514" s="97"/>
      <c r="B1514" s="102"/>
      <c r="C1514" s="99"/>
      <c r="E1514" s="101"/>
      <c r="F1514" s="101"/>
      <c r="G1514" s="101"/>
      <c r="H1514" s="101"/>
      <c r="I1514" s="101"/>
      <c r="J1514" s="101"/>
      <c r="K1514" s="101"/>
      <c r="L1514" s="101"/>
      <c r="M1514" s="101"/>
      <c r="N1514" s="101"/>
      <c r="O1514" s="101"/>
      <c r="P1514" s="101"/>
      <c r="Q1514" s="101"/>
      <c r="R1514" s="101"/>
    </row>
    <row r="1515" spans="1:18">
      <c r="A1515" s="97"/>
      <c r="B1515" s="102"/>
      <c r="C1515" s="99"/>
      <c r="E1515" s="101"/>
      <c r="F1515" s="101"/>
      <c r="G1515" s="101"/>
      <c r="H1515" s="101"/>
      <c r="I1515" s="101"/>
      <c r="J1515" s="101"/>
      <c r="K1515" s="101"/>
      <c r="L1515" s="101"/>
      <c r="M1515" s="101"/>
      <c r="N1515" s="101"/>
      <c r="O1515" s="101"/>
      <c r="P1515" s="101"/>
      <c r="Q1515" s="101"/>
      <c r="R1515" s="101"/>
    </row>
    <row r="1516" spans="1:18">
      <c r="A1516" s="97"/>
      <c r="B1516" s="102"/>
      <c r="C1516" s="99"/>
      <c r="E1516" s="101"/>
      <c r="F1516" s="101"/>
      <c r="G1516" s="101"/>
      <c r="H1516" s="101"/>
      <c r="I1516" s="101"/>
      <c r="J1516" s="101"/>
      <c r="K1516" s="101"/>
      <c r="L1516" s="101"/>
      <c r="M1516" s="101"/>
      <c r="N1516" s="101"/>
      <c r="O1516" s="101"/>
      <c r="P1516" s="101"/>
      <c r="Q1516" s="101"/>
      <c r="R1516" s="101"/>
    </row>
    <row r="1517" spans="1:18">
      <c r="A1517" s="97"/>
      <c r="B1517" s="102"/>
      <c r="C1517" s="99"/>
      <c r="E1517" s="101"/>
      <c r="F1517" s="101"/>
      <c r="G1517" s="101"/>
      <c r="H1517" s="101"/>
      <c r="I1517" s="101"/>
      <c r="J1517" s="101"/>
      <c r="K1517" s="101"/>
      <c r="L1517" s="101"/>
      <c r="M1517" s="101"/>
      <c r="N1517" s="101"/>
      <c r="O1517" s="101"/>
      <c r="P1517" s="101"/>
      <c r="Q1517" s="101"/>
      <c r="R1517" s="101"/>
    </row>
    <row r="1518" spans="1:18">
      <c r="A1518" s="97"/>
      <c r="B1518" s="102"/>
      <c r="C1518" s="99"/>
      <c r="E1518" s="101"/>
      <c r="F1518" s="101"/>
      <c r="G1518" s="101"/>
      <c r="H1518" s="101"/>
      <c r="I1518" s="101"/>
      <c r="J1518" s="101"/>
      <c r="K1518" s="101"/>
      <c r="L1518" s="101"/>
      <c r="M1518" s="101"/>
      <c r="N1518" s="101"/>
      <c r="O1518" s="101"/>
      <c r="P1518" s="101"/>
      <c r="Q1518" s="101"/>
      <c r="R1518" s="101"/>
    </row>
    <row r="1519" spans="1:18">
      <c r="A1519" s="97"/>
      <c r="B1519" s="102"/>
      <c r="C1519" s="99"/>
      <c r="E1519" s="101"/>
      <c r="F1519" s="101"/>
      <c r="G1519" s="101"/>
      <c r="H1519" s="101"/>
      <c r="I1519" s="101"/>
      <c r="J1519" s="101"/>
      <c r="K1519" s="101"/>
      <c r="L1519" s="101"/>
      <c r="M1519" s="101"/>
      <c r="N1519" s="101"/>
      <c r="O1519" s="101"/>
      <c r="P1519" s="101"/>
      <c r="Q1519" s="101"/>
      <c r="R1519" s="101"/>
    </row>
    <row r="1520" spans="1:18">
      <c r="A1520" s="97"/>
      <c r="B1520" s="102"/>
      <c r="C1520" s="99"/>
      <c r="E1520" s="101"/>
      <c r="F1520" s="101"/>
      <c r="G1520" s="101"/>
      <c r="H1520" s="101"/>
      <c r="I1520" s="101"/>
      <c r="J1520" s="101"/>
      <c r="K1520" s="101"/>
      <c r="L1520" s="101"/>
      <c r="M1520" s="101"/>
      <c r="N1520" s="101"/>
      <c r="O1520" s="101"/>
      <c r="P1520" s="101"/>
      <c r="Q1520" s="101"/>
      <c r="R1520" s="101"/>
    </row>
    <row r="1521" spans="1:18">
      <c r="A1521" s="97"/>
      <c r="B1521" s="102"/>
      <c r="C1521" s="99"/>
      <c r="E1521" s="101"/>
      <c r="F1521" s="101"/>
      <c r="G1521" s="101"/>
      <c r="H1521" s="101"/>
      <c r="I1521" s="101"/>
      <c r="J1521" s="101"/>
      <c r="K1521" s="101"/>
      <c r="L1521" s="101"/>
      <c r="M1521" s="101"/>
      <c r="N1521" s="101"/>
      <c r="O1521" s="101"/>
      <c r="P1521" s="101"/>
      <c r="Q1521" s="101"/>
      <c r="R1521" s="101"/>
    </row>
    <row r="1522" spans="1:18">
      <c r="A1522" s="97"/>
      <c r="B1522" s="102"/>
      <c r="C1522" s="99"/>
      <c r="E1522" s="101"/>
      <c r="F1522" s="101"/>
      <c r="G1522" s="101"/>
      <c r="H1522" s="101"/>
      <c r="I1522" s="101"/>
      <c r="J1522" s="101"/>
      <c r="K1522" s="101"/>
      <c r="L1522" s="101"/>
      <c r="M1522" s="101"/>
      <c r="N1522" s="101"/>
      <c r="O1522" s="101"/>
      <c r="P1522" s="101"/>
      <c r="Q1522" s="101"/>
      <c r="R1522" s="101"/>
    </row>
    <row r="1523" spans="1:18">
      <c r="A1523" s="97"/>
      <c r="B1523" s="102"/>
      <c r="C1523" s="99"/>
      <c r="E1523" s="101"/>
      <c r="F1523" s="101"/>
      <c r="G1523" s="101"/>
      <c r="H1523" s="101"/>
      <c r="I1523" s="101"/>
      <c r="J1523" s="101"/>
      <c r="K1523" s="101"/>
      <c r="L1523" s="101"/>
      <c r="M1523" s="101"/>
      <c r="N1523" s="101"/>
      <c r="O1523" s="101"/>
      <c r="P1523" s="101"/>
      <c r="Q1523" s="101"/>
      <c r="R1523" s="101"/>
    </row>
    <row r="1524" spans="1:18">
      <c r="A1524" s="97"/>
      <c r="B1524" s="102"/>
      <c r="C1524" s="99"/>
      <c r="E1524" s="101"/>
      <c r="F1524" s="101"/>
      <c r="G1524" s="101"/>
      <c r="H1524" s="101"/>
      <c r="I1524" s="101"/>
      <c r="J1524" s="101"/>
      <c r="K1524" s="101"/>
      <c r="L1524" s="101"/>
      <c r="M1524" s="101"/>
      <c r="N1524" s="101"/>
      <c r="O1524" s="101"/>
      <c r="P1524" s="101"/>
      <c r="Q1524" s="101"/>
      <c r="R1524" s="101"/>
    </row>
    <row r="1525" spans="1:18">
      <c r="A1525" s="97"/>
      <c r="B1525" s="102"/>
      <c r="C1525" s="99"/>
      <c r="E1525" s="101"/>
      <c r="F1525" s="101"/>
      <c r="G1525" s="101"/>
      <c r="H1525" s="101"/>
      <c r="I1525" s="101"/>
      <c r="J1525" s="101"/>
      <c r="K1525" s="101"/>
      <c r="L1525" s="101"/>
      <c r="M1525" s="101"/>
      <c r="N1525" s="101"/>
      <c r="O1525" s="101"/>
      <c r="P1525" s="101"/>
      <c r="Q1525" s="101"/>
      <c r="R1525" s="101"/>
    </row>
    <row r="1526" spans="1:18">
      <c r="A1526" s="97"/>
      <c r="B1526" s="102"/>
      <c r="C1526" s="99"/>
      <c r="E1526" s="101"/>
      <c r="F1526" s="101"/>
      <c r="G1526" s="101"/>
      <c r="H1526" s="101"/>
      <c r="I1526" s="101"/>
      <c r="J1526" s="101"/>
      <c r="K1526" s="101"/>
      <c r="L1526" s="101"/>
      <c r="M1526" s="101"/>
      <c r="N1526" s="101"/>
      <c r="O1526" s="101"/>
      <c r="P1526" s="101"/>
      <c r="Q1526" s="101"/>
      <c r="R1526" s="101"/>
    </row>
    <row r="1527" spans="1:18">
      <c r="A1527" s="97"/>
      <c r="B1527" s="102"/>
      <c r="C1527" s="99"/>
      <c r="E1527" s="101"/>
      <c r="F1527" s="101"/>
      <c r="G1527" s="101"/>
      <c r="H1527" s="101"/>
      <c r="I1527" s="101"/>
      <c r="J1527" s="101"/>
      <c r="K1527" s="101"/>
      <c r="L1527" s="101"/>
      <c r="M1527" s="101"/>
      <c r="N1527" s="101"/>
      <c r="O1527" s="101"/>
      <c r="P1527" s="101"/>
      <c r="Q1527" s="101"/>
      <c r="R1527" s="101"/>
    </row>
    <row r="1528" spans="1:18">
      <c r="A1528" s="97"/>
      <c r="B1528" s="102"/>
      <c r="C1528" s="99"/>
      <c r="E1528" s="101"/>
      <c r="F1528" s="101"/>
      <c r="G1528" s="101"/>
      <c r="H1528" s="101"/>
      <c r="I1528" s="101"/>
      <c r="J1528" s="101"/>
      <c r="K1528" s="101"/>
      <c r="L1528" s="101"/>
      <c r="M1528" s="101"/>
      <c r="N1528" s="101"/>
      <c r="O1528" s="101"/>
      <c r="P1528" s="101"/>
      <c r="Q1528" s="101"/>
      <c r="R1528" s="101"/>
    </row>
    <row r="1529" spans="1:18">
      <c r="A1529" s="97"/>
      <c r="B1529" s="102"/>
      <c r="C1529" s="99"/>
      <c r="E1529" s="101"/>
      <c r="F1529" s="101"/>
      <c r="G1529" s="101"/>
      <c r="H1529" s="101"/>
      <c r="I1529" s="101"/>
      <c r="J1529" s="101"/>
      <c r="K1529" s="101"/>
      <c r="L1529" s="101"/>
      <c r="M1529" s="101"/>
      <c r="N1529" s="101"/>
      <c r="O1529" s="101"/>
      <c r="P1529" s="101"/>
      <c r="Q1529" s="101"/>
      <c r="R1529" s="101"/>
    </row>
    <row r="1530" spans="1:18">
      <c r="A1530" s="97"/>
      <c r="B1530" s="102"/>
      <c r="C1530" s="99"/>
      <c r="E1530" s="101"/>
      <c r="F1530" s="101"/>
      <c r="G1530" s="101"/>
      <c r="H1530" s="101"/>
      <c r="I1530" s="101"/>
      <c r="J1530" s="101"/>
      <c r="K1530" s="101"/>
      <c r="L1530" s="101"/>
      <c r="M1530" s="101"/>
      <c r="N1530" s="101"/>
      <c r="O1530" s="101"/>
      <c r="P1530" s="101"/>
      <c r="Q1530" s="101"/>
      <c r="R1530" s="101"/>
    </row>
    <row r="1531" spans="1:18">
      <c r="A1531" s="97"/>
      <c r="B1531" s="102"/>
      <c r="C1531" s="99"/>
      <c r="E1531" s="101"/>
      <c r="F1531" s="101"/>
      <c r="G1531" s="101"/>
      <c r="H1531" s="101"/>
      <c r="I1531" s="101"/>
      <c r="J1531" s="101"/>
      <c r="K1531" s="101"/>
      <c r="L1531" s="101"/>
      <c r="M1531" s="101"/>
      <c r="N1531" s="101"/>
      <c r="O1531" s="101"/>
      <c r="P1531" s="101"/>
      <c r="Q1531" s="101"/>
      <c r="R1531" s="101"/>
    </row>
    <row r="1532" spans="1:18">
      <c r="A1532" s="97"/>
      <c r="B1532" s="102"/>
      <c r="C1532" s="99"/>
      <c r="E1532" s="101"/>
      <c r="F1532" s="101"/>
      <c r="G1532" s="101"/>
      <c r="H1532" s="101"/>
      <c r="I1532" s="101"/>
      <c r="J1532" s="101"/>
      <c r="K1532" s="101"/>
      <c r="L1532" s="101"/>
      <c r="M1532" s="101"/>
      <c r="N1532" s="101"/>
      <c r="O1532" s="101"/>
      <c r="P1532" s="101"/>
      <c r="Q1532" s="101"/>
      <c r="R1532" s="101"/>
    </row>
    <row r="1533" spans="1:18">
      <c r="A1533" s="97"/>
      <c r="B1533" s="102"/>
      <c r="C1533" s="99"/>
      <c r="E1533" s="101"/>
      <c r="F1533" s="101"/>
      <c r="G1533" s="101"/>
      <c r="H1533" s="101"/>
      <c r="I1533" s="101"/>
      <c r="J1533" s="101"/>
      <c r="K1533" s="101"/>
      <c r="L1533" s="101"/>
      <c r="M1533" s="101"/>
      <c r="N1533" s="101"/>
      <c r="O1533" s="101"/>
      <c r="P1533" s="101"/>
      <c r="Q1533" s="101"/>
      <c r="R1533" s="101"/>
    </row>
    <row r="1534" spans="1:18">
      <c r="A1534" s="97"/>
      <c r="B1534" s="102"/>
      <c r="C1534" s="99"/>
      <c r="E1534" s="101"/>
      <c r="F1534" s="101"/>
      <c r="G1534" s="101"/>
      <c r="H1534" s="101"/>
      <c r="I1534" s="101"/>
      <c r="J1534" s="101"/>
      <c r="K1534" s="101"/>
      <c r="L1534" s="101"/>
      <c r="M1534" s="101"/>
      <c r="N1534" s="101"/>
      <c r="O1534" s="101"/>
      <c r="P1534" s="101"/>
      <c r="Q1534" s="101"/>
      <c r="R1534" s="101"/>
    </row>
    <row r="1535" spans="1:18">
      <c r="A1535" s="97"/>
      <c r="B1535" s="102"/>
      <c r="C1535" s="99"/>
      <c r="E1535" s="101"/>
      <c r="F1535" s="101"/>
      <c r="G1535" s="101"/>
      <c r="H1535" s="101"/>
      <c r="I1535" s="101"/>
      <c r="J1535" s="101"/>
      <c r="K1535" s="101"/>
      <c r="L1535" s="101"/>
      <c r="M1535" s="101"/>
      <c r="N1535" s="101"/>
      <c r="O1535" s="101"/>
      <c r="P1535" s="101"/>
      <c r="Q1535" s="101"/>
      <c r="R1535" s="101"/>
    </row>
    <row r="1536" spans="1:18">
      <c r="A1536" s="97"/>
      <c r="B1536" s="102"/>
      <c r="C1536" s="99"/>
      <c r="E1536" s="101"/>
      <c r="F1536" s="101"/>
      <c r="G1536" s="101"/>
      <c r="H1536" s="101"/>
      <c r="I1536" s="101"/>
      <c r="J1536" s="101"/>
      <c r="K1536" s="101"/>
      <c r="L1536" s="101"/>
      <c r="M1536" s="101"/>
      <c r="N1536" s="101"/>
      <c r="O1536" s="101"/>
      <c r="P1536" s="101"/>
      <c r="Q1536" s="101"/>
      <c r="R1536" s="101"/>
    </row>
    <row r="1537" spans="1:18">
      <c r="A1537" s="97"/>
      <c r="B1537" s="102"/>
      <c r="C1537" s="99"/>
      <c r="E1537" s="101"/>
      <c r="F1537" s="101"/>
      <c r="G1537" s="101"/>
      <c r="H1537" s="101"/>
      <c r="I1537" s="101"/>
      <c r="J1537" s="101"/>
      <c r="K1537" s="101"/>
      <c r="L1537" s="101"/>
      <c r="M1537" s="101"/>
      <c r="N1537" s="101"/>
      <c r="O1537" s="101"/>
      <c r="P1537" s="101"/>
      <c r="Q1537" s="101"/>
      <c r="R1537" s="101"/>
    </row>
    <row r="1538" spans="1:18">
      <c r="A1538" s="97"/>
      <c r="B1538" s="102"/>
      <c r="C1538" s="99"/>
      <c r="E1538" s="101"/>
      <c r="F1538" s="101"/>
      <c r="G1538" s="101"/>
      <c r="H1538" s="101"/>
      <c r="I1538" s="101"/>
      <c r="J1538" s="101"/>
      <c r="K1538" s="101"/>
      <c r="L1538" s="101"/>
      <c r="M1538" s="101"/>
      <c r="N1538" s="101"/>
      <c r="O1538" s="101"/>
      <c r="P1538" s="101"/>
      <c r="Q1538" s="101"/>
      <c r="R1538" s="101"/>
    </row>
    <row r="1539" spans="1:18">
      <c r="A1539" s="97"/>
      <c r="B1539" s="102"/>
      <c r="C1539" s="99"/>
      <c r="E1539" s="101"/>
      <c r="F1539" s="101"/>
      <c r="G1539" s="101"/>
      <c r="H1539" s="101"/>
      <c r="I1539" s="101"/>
      <c r="J1539" s="101"/>
      <c r="K1539" s="101"/>
      <c r="L1539" s="101"/>
      <c r="M1539" s="101"/>
      <c r="N1539" s="101"/>
      <c r="O1539" s="101"/>
      <c r="P1539" s="101"/>
      <c r="Q1539" s="101"/>
      <c r="R1539" s="101"/>
    </row>
    <row r="1540" spans="1:18">
      <c r="A1540" s="97"/>
      <c r="B1540" s="102"/>
      <c r="C1540" s="99"/>
      <c r="E1540" s="101"/>
      <c r="F1540" s="101"/>
      <c r="G1540" s="101"/>
      <c r="H1540" s="101"/>
      <c r="I1540" s="101"/>
      <c r="J1540" s="101"/>
      <c r="K1540" s="101"/>
      <c r="L1540" s="101"/>
      <c r="M1540" s="101"/>
      <c r="N1540" s="101"/>
      <c r="O1540" s="101"/>
      <c r="P1540" s="101"/>
      <c r="Q1540" s="101"/>
      <c r="R1540" s="101"/>
    </row>
    <row r="1541" spans="1:18">
      <c r="A1541" s="97"/>
      <c r="B1541" s="102"/>
      <c r="C1541" s="99"/>
      <c r="E1541" s="101"/>
      <c r="F1541" s="101"/>
      <c r="G1541" s="101"/>
      <c r="H1541" s="101"/>
      <c r="I1541" s="101"/>
      <c r="J1541" s="101"/>
      <c r="K1541" s="101"/>
      <c r="L1541" s="101"/>
      <c r="M1541" s="101"/>
      <c r="N1541" s="101"/>
      <c r="O1541" s="101"/>
      <c r="P1541" s="101"/>
      <c r="Q1541" s="101"/>
      <c r="R1541" s="101"/>
    </row>
    <row r="1542" spans="1:18">
      <c r="A1542" s="97"/>
      <c r="B1542" s="102"/>
      <c r="C1542" s="99"/>
      <c r="E1542" s="101"/>
      <c r="F1542" s="101"/>
      <c r="G1542" s="101"/>
      <c r="H1542" s="101"/>
      <c r="I1542" s="101"/>
      <c r="J1542" s="101"/>
      <c r="K1542" s="101"/>
      <c r="L1542" s="101"/>
      <c r="M1542" s="101"/>
      <c r="N1542" s="101"/>
      <c r="O1542" s="101"/>
      <c r="P1542" s="101"/>
      <c r="Q1542" s="101"/>
      <c r="R1542" s="101"/>
    </row>
    <row r="1543" spans="1:18">
      <c r="A1543" s="97"/>
      <c r="B1543" s="102"/>
      <c r="C1543" s="99"/>
      <c r="E1543" s="101"/>
      <c r="F1543" s="101"/>
      <c r="G1543" s="101"/>
      <c r="H1543" s="101"/>
      <c r="I1543" s="101"/>
      <c r="J1543" s="101"/>
      <c r="K1543" s="101"/>
      <c r="L1543" s="101"/>
      <c r="M1543" s="101"/>
      <c r="N1543" s="101"/>
      <c r="O1543" s="101"/>
      <c r="P1543" s="101"/>
      <c r="Q1543" s="101"/>
      <c r="R1543" s="101"/>
    </row>
    <row r="1544" spans="1:18">
      <c r="A1544" s="97"/>
      <c r="B1544" s="102"/>
      <c r="C1544" s="99"/>
      <c r="E1544" s="101"/>
      <c r="F1544" s="101"/>
      <c r="G1544" s="101"/>
      <c r="H1544" s="101"/>
      <c r="I1544" s="101"/>
      <c r="J1544" s="101"/>
      <c r="K1544" s="101"/>
      <c r="L1544" s="101"/>
      <c r="M1544" s="101"/>
      <c r="N1544" s="101"/>
      <c r="O1544" s="101"/>
      <c r="P1544" s="101"/>
      <c r="Q1544" s="101"/>
      <c r="R1544" s="101"/>
    </row>
    <row r="1545" spans="1:18">
      <c r="A1545" s="97"/>
      <c r="B1545" s="102"/>
      <c r="C1545" s="99"/>
      <c r="E1545" s="101"/>
      <c r="F1545" s="101"/>
      <c r="G1545" s="101"/>
      <c r="H1545" s="101"/>
      <c r="I1545" s="101"/>
      <c r="J1545" s="101"/>
      <c r="K1545" s="101"/>
      <c r="L1545" s="101"/>
      <c r="M1545" s="101"/>
      <c r="N1545" s="101"/>
      <c r="O1545" s="101"/>
      <c r="P1545" s="101"/>
      <c r="Q1545" s="101"/>
      <c r="R1545" s="101"/>
    </row>
    <row r="1546" spans="1:18">
      <c r="A1546" s="97"/>
      <c r="B1546" s="102"/>
      <c r="C1546" s="99"/>
      <c r="E1546" s="101"/>
      <c r="F1546" s="101"/>
      <c r="G1546" s="101"/>
      <c r="H1546" s="101"/>
      <c r="I1546" s="101"/>
      <c r="J1546" s="101"/>
      <c r="K1546" s="101"/>
      <c r="L1546" s="101"/>
      <c r="M1546" s="101"/>
      <c r="N1546" s="101"/>
      <c r="O1546" s="101"/>
      <c r="P1546" s="101"/>
      <c r="Q1546" s="101"/>
      <c r="R1546" s="101"/>
    </row>
    <row r="1547" spans="1:18">
      <c r="A1547" s="97"/>
      <c r="B1547" s="102"/>
      <c r="C1547" s="99"/>
      <c r="E1547" s="101"/>
      <c r="F1547" s="101"/>
      <c r="G1547" s="101"/>
      <c r="H1547" s="101"/>
      <c r="I1547" s="101"/>
      <c r="J1547" s="101"/>
      <c r="K1547" s="101"/>
      <c r="L1547" s="101"/>
      <c r="M1547" s="101"/>
      <c r="N1547" s="101"/>
      <c r="O1547" s="101"/>
      <c r="P1547" s="101"/>
      <c r="Q1547" s="101"/>
      <c r="R1547" s="101"/>
    </row>
    <row r="1548" spans="1:18">
      <c r="A1548" s="97"/>
      <c r="B1548" s="102"/>
      <c r="C1548" s="99"/>
      <c r="E1548" s="101"/>
      <c r="F1548" s="101"/>
      <c r="G1548" s="101"/>
      <c r="H1548" s="101"/>
      <c r="I1548" s="101"/>
      <c r="J1548" s="101"/>
      <c r="K1548" s="101"/>
      <c r="L1548" s="101"/>
      <c r="M1548" s="101"/>
      <c r="N1548" s="101"/>
      <c r="O1548" s="101"/>
      <c r="P1548" s="101"/>
      <c r="Q1548" s="101"/>
      <c r="R1548" s="101"/>
    </row>
    <row r="1549" spans="1:18">
      <c r="A1549" s="97"/>
      <c r="B1549" s="102"/>
      <c r="C1549" s="99"/>
      <c r="E1549" s="101"/>
      <c r="F1549" s="101"/>
      <c r="G1549" s="101"/>
      <c r="H1549" s="101"/>
      <c r="I1549" s="101"/>
      <c r="J1549" s="101"/>
      <c r="K1549" s="101"/>
      <c r="L1549" s="101"/>
      <c r="M1549" s="101"/>
      <c r="N1549" s="101"/>
      <c r="O1549" s="101"/>
      <c r="P1549" s="101"/>
      <c r="Q1549" s="101"/>
      <c r="R1549" s="101"/>
    </row>
    <row r="1550" spans="1:18">
      <c r="A1550" s="97"/>
      <c r="B1550" s="102"/>
      <c r="C1550" s="99"/>
      <c r="E1550" s="101"/>
      <c r="F1550" s="101"/>
      <c r="G1550" s="101"/>
      <c r="H1550" s="101"/>
      <c r="I1550" s="101"/>
      <c r="J1550" s="101"/>
      <c r="K1550" s="101"/>
      <c r="L1550" s="101"/>
      <c r="M1550" s="101"/>
      <c r="N1550" s="101"/>
      <c r="O1550" s="101"/>
      <c r="P1550" s="101"/>
      <c r="Q1550" s="101"/>
      <c r="R1550" s="101"/>
    </row>
    <row r="1551" spans="1:18">
      <c r="A1551" s="97"/>
      <c r="B1551" s="102"/>
      <c r="C1551" s="99"/>
      <c r="E1551" s="101"/>
      <c r="F1551" s="101"/>
      <c r="G1551" s="101"/>
      <c r="H1551" s="101"/>
      <c r="I1551" s="101"/>
      <c r="J1551" s="101"/>
      <c r="K1551" s="101"/>
      <c r="L1551" s="101"/>
      <c r="M1551" s="101"/>
      <c r="N1551" s="101"/>
      <c r="O1551" s="101"/>
      <c r="P1551" s="101"/>
      <c r="Q1551" s="101"/>
      <c r="R1551" s="101"/>
    </row>
    <row r="1552" spans="1:18">
      <c r="A1552" s="97"/>
      <c r="B1552" s="102"/>
      <c r="C1552" s="99"/>
      <c r="E1552" s="101"/>
      <c r="F1552" s="101"/>
      <c r="G1552" s="101"/>
      <c r="H1552" s="101"/>
      <c r="I1552" s="101"/>
      <c r="J1552" s="101"/>
      <c r="K1552" s="101"/>
      <c r="L1552" s="101"/>
      <c r="M1552" s="101"/>
      <c r="N1552" s="101"/>
      <c r="O1552" s="101"/>
      <c r="P1552" s="101"/>
      <c r="Q1552" s="101"/>
      <c r="R1552" s="101"/>
    </row>
    <row r="1553" spans="1:18">
      <c r="A1553" s="97"/>
      <c r="B1553" s="102"/>
      <c r="C1553" s="99"/>
      <c r="E1553" s="101"/>
      <c r="F1553" s="101"/>
      <c r="G1553" s="101"/>
      <c r="H1553" s="101"/>
      <c r="I1553" s="101"/>
      <c r="J1553" s="101"/>
      <c r="K1553" s="101"/>
      <c r="L1553" s="101"/>
      <c r="M1553" s="101"/>
      <c r="N1553" s="101"/>
      <c r="O1553" s="101"/>
      <c r="P1553" s="101"/>
      <c r="Q1553" s="101"/>
      <c r="R1553" s="101"/>
    </row>
    <row r="1554" spans="1:18">
      <c r="A1554" s="97"/>
      <c r="B1554" s="102"/>
      <c r="C1554" s="99"/>
      <c r="E1554" s="101"/>
      <c r="F1554" s="101"/>
      <c r="G1554" s="101"/>
      <c r="H1554" s="101"/>
      <c r="I1554" s="101"/>
      <c r="J1554" s="101"/>
      <c r="K1554" s="101"/>
      <c r="L1554" s="101"/>
      <c r="M1554" s="101"/>
      <c r="N1554" s="101"/>
      <c r="O1554" s="101"/>
      <c r="P1554" s="101"/>
      <c r="Q1554" s="101"/>
      <c r="R1554" s="101"/>
    </row>
    <row r="1555" spans="1:18">
      <c r="A1555" s="97"/>
      <c r="B1555" s="102"/>
      <c r="C1555" s="99"/>
      <c r="E1555" s="101"/>
      <c r="F1555" s="101"/>
      <c r="G1555" s="101"/>
      <c r="H1555" s="101"/>
      <c r="I1555" s="101"/>
      <c r="J1555" s="101"/>
      <c r="K1555" s="101"/>
      <c r="L1555" s="101"/>
      <c r="M1555" s="101"/>
      <c r="N1555" s="101"/>
      <c r="O1555" s="101"/>
      <c r="P1555" s="101"/>
      <c r="Q1555" s="101"/>
      <c r="R1555" s="101"/>
    </row>
    <row r="1556" spans="1:18">
      <c r="A1556" s="97"/>
      <c r="B1556" s="102"/>
      <c r="C1556" s="99"/>
      <c r="E1556" s="101"/>
      <c r="F1556" s="101"/>
      <c r="G1556" s="101"/>
      <c r="H1556" s="101"/>
      <c r="I1556" s="101"/>
      <c r="J1556" s="101"/>
      <c r="K1556" s="101"/>
      <c r="L1556" s="101"/>
      <c r="M1556" s="101"/>
      <c r="N1556" s="101"/>
      <c r="O1556" s="101"/>
      <c r="P1556" s="101"/>
      <c r="Q1556" s="101"/>
      <c r="R1556" s="101"/>
    </row>
    <row r="1557" spans="1:18">
      <c r="A1557" s="97"/>
      <c r="B1557" s="102"/>
      <c r="C1557" s="99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</row>
    <row r="1558" spans="1:18">
      <c r="A1558" s="97"/>
      <c r="B1558" s="102"/>
      <c r="C1558" s="99"/>
      <c r="E1558" s="101"/>
      <c r="F1558" s="101"/>
      <c r="G1558" s="101"/>
      <c r="H1558" s="101"/>
      <c r="I1558" s="101"/>
      <c r="J1558" s="101"/>
      <c r="K1558" s="101"/>
      <c r="L1558" s="101"/>
      <c r="M1558" s="101"/>
      <c r="N1558" s="101"/>
      <c r="O1558" s="101"/>
      <c r="P1558" s="101"/>
      <c r="Q1558" s="101"/>
      <c r="R1558" s="101"/>
    </row>
    <row r="1559" spans="1:18">
      <c r="A1559" s="97"/>
      <c r="B1559" s="102"/>
      <c r="C1559" s="99"/>
      <c r="E1559" s="101"/>
      <c r="F1559" s="101"/>
      <c r="G1559" s="101"/>
      <c r="H1559" s="101"/>
      <c r="I1559" s="101"/>
      <c r="J1559" s="101"/>
      <c r="K1559" s="101"/>
      <c r="L1559" s="101"/>
      <c r="M1559" s="101"/>
      <c r="N1559" s="101"/>
      <c r="O1559" s="101"/>
      <c r="P1559" s="101"/>
      <c r="Q1559" s="101"/>
      <c r="R1559" s="101"/>
    </row>
    <row r="1560" spans="1:18">
      <c r="A1560" s="97"/>
      <c r="B1560" s="102"/>
      <c r="C1560" s="99"/>
      <c r="E1560" s="101"/>
      <c r="F1560" s="101"/>
      <c r="G1560" s="101"/>
      <c r="H1560" s="101"/>
      <c r="I1560" s="101"/>
      <c r="J1560" s="101"/>
      <c r="K1560" s="101"/>
      <c r="L1560" s="101"/>
      <c r="M1560" s="101"/>
      <c r="N1560" s="101"/>
      <c r="O1560" s="101"/>
      <c r="P1560" s="101"/>
      <c r="Q1560" s="101"/>
      <c r="R1560" s="101"/>
    </row>
    <row r="1561" spans="1:18">
      <c r="A1561" s="97"/>
      <c r="B1561" s="102"/>
      <c r="C1561" s="99"/>
      <c r="E1561" s="101"/>
      <c r="F1561" s="101"/>
      <c r="G1561" s="101"/>
      <c r="H1561" s="101"/>
      <c r="I1561" s="101"/>
      <c r="J1561" s="101"/>
      <c r="K1561" s="101"/>
      <c r="L1561" s="101"/>
      <c r="M1561" s="101"/>
      <c r="N1561" s="101"/>
      <c r="O1561" s="101"/>
      <c r="P1561" s="101"/>
      <c r="Q1561" s="101"/>
      <c r="R1561" s="101"/>
    </row>
    <row r="1562" spans="1:18">
      <c r="A1562" s="97"/>
      <c r="B1562" s="102"/>
      <c r="C1562" s="99"/>
      <c r="E1562" s="101"/>
      <c r="F1562" s="101"/>
      <c r="G1562" s="101"/>
      <c r="H1562" s="101"/>
      <c r="I1562" s="101"/>
      <c r="J1562" s="101"/>
      <c r="K1562" s="101"/>
      <c r="L1562" s="101"/>
      <c r="M1562" s="101"/>
      <c r="N1562" s="101"/>
      <c r="O1562" s="101"/>
      <c r="P1562" s="101"/>
      <c r="Q1562" s="101"/>
      <c r="R1562" s="101"/>
    </row>
    <row r="1563" spans="1:18">
      <c r="A1563" s="97"/>
      <c r="B1563" s="102"/>
      <c r="C1563" s="99"/>
      <c r="E1563" s="101"/>
      <c r="F1563" s="101"/>
      <c r="G1563" s="101"/>
      <c r="H1563" s="101"/>
      <c r="I1563" s="101"/>
      <c r="J1563" s="101"/>
      <c r="K1563" s="101"/>
      <c r="L1563" s="101"/>
      <c r="M1563" s="101"/>
      <c r="N1563" s="101"/>
      <c r="O1563" s="101"/>
      <c r="P1563" s="101"/>
      <c r="Q1563" s="101"/>
      <c r="R1563" s="101"/>
    </row>
    <row r="1564" spans="1:18">
      <c r="A1564" s="97"/>
      <c r="B1564" s="102"/>
      <c r="C1564" s="99"/>
      <c r="E1564" s="101"/>
      <c r="F1564" s="101"/>
      <c r="G1564" s="101"/>
      <c r="H1564" s="101"/>
      <c r="I1564" s="101"/>
      <c r="J1564" s="101"/>
      <c r="K1564" s="101"/>
      <c r="L1564" s="101"/>
      <c r="M1564" s="101"/>
      <c r="N1564" s="101"/>
      <c r="O1564" s="101"/>
      <c r="P1564" s="101"/>
      <c r="Q1564" s="101"/>
      <c r="R1564" s="101"/>
    </row>
    <row r="1565" spans="1:18">
      <c r="A1565" s="97"/>
      <c r="B1565" s="102"/>
      <c r="C1565" s="99"/>
      <c r="E1565" s="101"/>
      <c r="F1565" s="101"/>
      <c r="G1565" s="101"/>
      <c r="H1565" s="101"/>
      <c r="I1565" s="101"/>
      <c r="J1565" s="101"/>
      <c r="K1565" s="101"/>
      <c r="L1565" s="101"/>
      <c r="M1565" s="101"/>
      <c r="N1565" s="101"/>
      <c r="O1565" s="101"/>
      <c r="P1565" s="101"/>
      <c r="Q1565" s="101"/>
      <c r="R1565" s="101"/>
    </row>
    <row r="1566" spans="1:18">
      <c r="A1566" s="97"/>
      <c r="B1566" s="102"/>
      <c r="C1566" s="99"/>
      <c r="E1566" s="101"/>
      <c r="F1566" s="101"/>
      <c r="G1566" s="101"/>
      <c r="H1566" s="101"/>
      <c r="I1566" s="101"/>
      <c r="J1566" s="101"/>
      <c r="K1566" s="101"/>
      <c r="L1566" s="101"/>
      <c r="M1566" s="101"/>
      <c r="N1566" s="101"/>
      <c r="O1566" s="101"/>
      <c r="P1566" s="101"/>
      <c r="Q1566" s="101"/>
      <c r="R1566" s="101"/>
    </row>
    <row r="1567" spans="1:18">
      <c r="A1567" s="97"/>
      <c r="B1567" s="102"/>
      <c r="C1567" s="99"/>
      <c r="E1567" s="101"/>
      <c r="F1567" s="101"/>
      <c r="G1567" s="101"/>
      <c r="H1567" s="101"/>
      <c r="I1567" s="101"/>
      <c r="J1567" s="101"/>
      <c r="K1567" s="101"/>
      <c r="L1567" s="101"/>
      <c r="M1567" s="101"/>
      <c r="N1567" s="101"/>
      <c r="O1567" s="101"/>
      <c r="P1567" s="101"/>
      <c r="Q1567" s="101"/>
      <c r="R1567" s="101"/>
    </row>
    <row r="1568" spans="1:18">
      <c r="A1568" s="97"/>
      <c r="B1568" s="102"/>
      <c r="C1568" s="99"/>
      <c r="E1568" s="101"/>
      <c r="F1568" s="101"/>
      <c r="G1568" s="101"/>
      <c r="H1568" s="101"/>
      <c r="I1568" s="101"/>
      <c r="J1568" s="101"/>
      <c r="K1568" s="101"/>
      <c r="L1568" s="101"/>
      <c r="M1568" s="101"/>
      <c r="N1568" s="101"/>
      <c r="O1568" s="101"/>
      <c r="P1568" s="101"/>
      <c r="Q1568" s="101"/>
      <c r="R1568" s="101"/>
    </row>
    <row r="1569" spans="1:18">
      <c r="A1569" s="97"/>
      <c r="B1569" s="102"/>
      <c r="C1569" s="99"/>
      <c r="E1569" s="101"/>
      <c r="F1569" s="101"/>
      <c r="G1569" s="101"/>
      <c r="H1569" s="101"/>
      <c r="I1569" s="101"/>
      <c r="J1569" s="101"/>
      <c r="K1569" s="101"/>
      <c r="L1569" s="101"/>
      <c r="M1569" s="101"/>
      <c r="N1569" s="101"/>
      <c r="O1569" s="101"/>
      <c r="P1569" s="101"/>
      <c r="Q1569" s="101"/>
      <c r="R1569" s="101"/>
    </row>
    <row r="1570" spans="1:18">
      <c r="A1570" s="97"/>
      <c r="B1570" s="102"/>
      <c r="C1570" s="99"/>
      <c r="E1570" s="101"/>
      <c r="F1570" s="101"/>
      <c r="G1570" s="101"/>
      <c r="H1570" s="101"/>
      <c r="I1570" s="101"/>
      <c r="J1570" s="101"/>
      <c r="K1570" s="101"/>
      <c r="L1570" s="101"/>
      <c r="M1570" s="101"/>
      <c r="N1570" s="101"/>
      <c r="O1570" s="101"/>
      <c r="P1570" s="101"/>
      <c r="Q1570" s="101"/>
      <c r="R1570" s="101"/>
    </row>
    <row r="1571" spans="1:18">
      <c r="A1571" s="97"/>
      <c r="B1571" s="102"/>
      <c r="C1571" s="99"/>
      <c r="E1571" s="101"/>
      <c r="F1571" s="101"/>
      <c r="G1571" s="101"/>
      <c r="H1571" s="101"/>
      <c r="I1571" s="101"/>
      <c r="J1571" s="101"/>
      <c r="K1571" s="101"/>
      <c r="L1571" s="101"/>
      <c r="M1571" s="101"/>
      <c r="N1571" s="101"/>
      <c r="O1571" s="101"/>
      <c r="P1571" s="101"/>
      <c r="Q1571" s="101"/>
      <c r="R1571" s="101"/>
    </row>
    <row r="1572" spans="1:18">
      <c r="A1572" s="97"/>
      <c r="B1572" s="102"/>
      <c r="C1572" s="99"/>
      <c r="E1572" s="101"/>
      <c r="F1572" s="101"/>
      <c r="G1572" s="101"/>
      <c r="H1572" s="101"/>
      <c r="I1572" s="101"/>
      <c r="J1572" s="101"/>
      <c r="K1572" s="101"/>
      <c r="L1572" s="101"/>
      <c r="M1572" s="101"/>
      <c r="N1572" s="101"/>
      <c r="O1572" s="101"/>
      <c r="P1572" s="101"/>
      <c r="Q1572" s="101"/>
      <c r="R1572" s="101"/>
    </row>
    <row r="1573" spans="1:18">
      <c r="A1573" s="97"/>
      <c r="B1573" s="102"/>
      <c r="C1573" s="99"/>
      <c r="E1573" s="101"/>
      <c r="F1573" s="101"/>
      <c r="G1573" s="101"/>
      <c r="H1573" s="101"/>
      <c r="I1573" s="101"/>
      <c r="J1573" s="101"/>
      <c r="K1573" s="101"/>
      <c r="L1573" s="101"/>
      <c r="M1573" s="101"/>
      <c r="N1573" s="101"/>
      <c r="O1573" s="101"/>
      <c r="P1573" s="101"/>
      <c r="Q1573" s="101"/>
      <c r="R1573" s="101"/>
    </row>
    <row r="1574" spans="1:18">
      <c r="A1574" s="97"/>
      <c r="B1574" s="102"/>
      <c r="C1574" s="99"/>
      <c r="E1574" s="101"/>
      <c r="F1574" s="101"/>
      <c r="G1574" s="101"/>
      <c r="H1574" s="101"/>
      <c r="I1574" s="101"/>
      <c r="J1574" s="101"/>
      <c r="K1574" s="101"/>
      <c r="L1574" s="101"/>
      <c r="M1574" s="101"/>
      <c r="N1574" s="101"/>
      <c r="O1574" s="101"/>
      <c r="P1574" s="101"/>
      <c r="Q1574" s="101"/>
      <c r="R1574" s="101"/>
    </row>
    <row r="1575" spans="1:18">
      <c r="A1575" s="97"/>
      <c r="B1575" s="102"/>
      <c r="C1575" s="99"/>
      <c r="E1575" s="101"/>
      <c r="F1575" s="101"/>
      <c r="G1575" s="101"/>
      <c r="H1575" s="101"/>
      <c r="I1575" s="101"/>
      <c r="J1575" s="101"/>
      <c r="K1575" s="101"/>
      <c r="L1575" s="101"/>
      <c r="M1575" s="101"/>
      <c r="N1575" s="101"/>
      <c r="O1575" s="101"/>
      <c r="P1575" s="101"/>
      <c r="Q1575" s="101"/>
      <c r="R1575" s="101"/>
    </row>
    <row r="1576" spans="1:18">
      <c r="A1576" s="97"/>
      <c r="B1576" s="102"/>
      <c r="C1576" s="99"/>
      <c r="E1576" s="101"/>
      <c r="F1576" s="101"/>
      <c r="G1576" s="101"/>
      <c r="H1576" s="101"/>
      <c r="I1576" s="101"/>
      <c r="J1576" s="101"/>
      <c r="K1576" s="101"/>
      <c r="L1576" s="101"/>
      <c r="M1576" s="101"/>
      <c r="N1576" s="101"/>
      <c r="O1576" s="101"/>
      <c r="P1576" s="101"/>
      <c r="Q1576" s="101"/>
      <c r="R1576" s="101"/>
    </row>
    <row r="1577" spans="1:18">
      <c r="A1577" s="97"/>
      <c r="B1577" s="102"/>
      <c r="C1577" s="99"/>
      <c r="E1577" s="101"/>
      <c r="F1577" s="101"/>
      <c r="G1577" s="101"/>
      <c r="H1577" s="101"/>
      <c r="I1577" s="101"/>
      <c r="J1577" s="101"/>
      <c r="K1577" s="101"/>
      <c r="L1577" s="101"/>
      <c r="M1577" s="101"/>
      <c r="N1577" s="101"/>
      <c r="O1577" s="101"/>
      <c r="P1577" s="101"/>
      <c r="Q1577" s="101"/>
      <c r="R1577" s="101"/>
    </row>
    <row r="1578" spans="1:18">
      <c r="A1578" s="97"/>
      <c r="B1578" s="102"/>
      <c r="C1578" s="99"/>
      <c r="E1578" s="101"/>
      <c r="F1578" s="101"/>
      <c r="G1578" s="101"/>
      <c r="H1578" s="101"/>
      <c r="I1578" s="101"/>
      <c r="J1578" s="101"/>
      <c r="K1578" s="101"/>
      <c r="L1578" s="101"/>
      <c r="M1578" s="101"/>
      <c r="N1578" s="101"/>
      <c r="O1578" s="101"/>
      <c r="P1578" s="101"/>
      <c r="Q1578" s="101"/>
      <c r="R1578" s="101"/>
    </row>
    <row r="1579" spans="1:18">
      <c r="A1579" s="97"/>
      <c r="B1579" s="102"/>
      <c r="C1579" s="99"/>
      <c r="E1579" s="101"/>
      <c r="F1579" s="101"/>
      <c r="G1579" s="101"/>
      <c r="H1579" s="101"/>
      <c r="I1579" s="101"/>
      <c r="J1579" s="101"/>
      <c r="K1579" s="101"/>
      <c r="L1579" s="101"/>
      <c r="M1579" s="101"/>
      <c r="N1579" s="101"/>
      <c r="O1579" s="101"/>
      <c r="P1579" s="101"/>
      <c r="Q1579" s="101"/>
      <c r="R1579" s="101"/>
    </row>
    <row r="1580" spans="1:18">
      <c r="A1580" s="97"/>
      <c r="B1580" s="102"/>
      <c r="C1580" s="99"/>
      <c r="E1580" s="101"/>
      <c r="F1580" s="101"/>
      <c r="G1580" s="101"/>
      <c r="H1580" s="101"/>
      <c r="I1580" s="101"/>
      <c r="J1580" s="101"/>
      <c r="K1580" s="101"/>
      <c r="L1580" s="101"/>
      <c r="M1580" s="101"/>
      <c r="N1580" s="101"/>
      <c r="O1580" s="101"/>
      <c r="P1580" s="101"/>
      <c r="Q1580" s="101"/>
      <c r="R1580" s="101"/>
    </row>
    <row r="1581" spans="1:18">
      <c r="A1581" s="97"/>
      <c r="B1581" s="102"/>
      <c r="C1581" s="99"/>
      <c r="E1581" s="101"/>
      <c r="F1581" s="101"/>
      <c r="G1581" s="101"/>
      <c r="H1581" s="101"/>
      <c r="I1581" s="101"/>
      <c r="J1581" s="101"/>
      <c r="K1581" s="101"/>
      <c r="L1581" s="101"/>
      <c r="M1581" s="101"/>
      <c r="N1581" s="101"/>
      <c r="O1581" s="101"/>
      <c r="P1581" s="101"/>
      <c r="Q1581" s="101"/>
      <c r="R1581" s="101"/>
    </row>
    <row r="1582" spans="1:18">
      <c r="A1582" s="97"/>
      <c r="B1582" s="102"/>
      <c r="C1582" s="99"/>
      <c r="E1582" s="101"/>
      <c r="F1582" s="101"/>
      <c r="G1582" s="101"/>
      <c r="H1582" s="101"/>
      <c r="I1582" s="101"/>
      <c r="J1582" s="101"/>
      <c r="K1582" s="101"/>
      <c r="L1582" s="101"/>
      <c r="M1582" s="101"/>
      <c r="N1582" s="101"/>
      <c r="O1582" s="101"/>
      <c r="P1582" s="101"/>
      <c r="Q1582" s="101"/>
      <c r="R1582" s="101"/>
    </row>
    <row r="1583" spans="1:18">
      <c r="A1583" s="97"/>
      <c r="B1583" s="102"/>
      <c r="C1583" s="99"/>
      <c r="E1583" s="101"/>
      <c r="F1583" s="101"/>
      <c r="G1583" s="101"/>
      <c r="H1583" s="101"/>
      <c r="I1583" s="101"/>
      <c r="J1583" s="101"/>
      <c r="K1583" s="101"/>
      <c r="L1583" s="101"/>
      <c r="M1583" s="101"/>
      <c r="N1583" s="101"/>
      <c r="O1583" s="101"/>
      <c r="P1583" s="101"/>
      <c r="Q1583" s="101"/>
      <c r="R1583" s="101"/>
    </row>
    <row r="1584" spans="1:18">
      <c r="A1584" s="97"/>
      <c r="B1584" s="102"/>
      <c r="C1584" s="99"/>
      <c r="E1584" s="101"/>
      <c r="F1584" s="101"/>
      <c r="G1584" s="101"/>
      <c r="H1584" s="101"/>
      <c r="I1584" s="101"/>
      <c r="J1584" s="101"/>
      <c r="K1584" s="101"/>
      <c r="L1584" s="101"/>
      <c r="M1584" s="101"/>
      <c r="N1584" s="101"/>
      <c r="O1584" s="101"/>
      <c r="P1584" s="101"/>
      <c r="Q1584" s="101"/>
      <c r="R1584" s="101"/>
    </row>
    <row r="1585" spans="1:18">
      <c r="A1585" s="97"/>
      <c r="B1585" s="102"/>
      <c r="C1585" s="99"/>
      <c r="E1585" s="101"/>
      <c r="F1585" s="101"/>
      <c r="G1585" s="101"/>
      <c r="H1585" s="101"/>
      <c r="I1585" s="101"/>
      <c r="J1585" s="101"/>
      <c r="K1585" s="101"/>
      <c r="L1585" s="101"/>
      <c r="M1585" s="101"/>
      <c r="N1585" s="101"/>
      <c r="O1585" s="101"/>
      <c r="P1585" s="101"/>
      <c r="Q1585" s="101"/>
      <c r="R1585" s="101"/>
    </row>
    <row r="1586" spans="1:18">
      <c r="A1586" s="97"/>
      <c r="B1586" s="102"/>
      <c r="C1586" s="99"/>
      <c r="E1586" s="101"/>
      <c r="F1586" s="101"/>
      <c r="G1586" s="101"/>
      <c r="H1586" s="101"/>
      <c r="I1586" s="101"/>
      <c r="J1586" s="101"/>
      <c r="K1586" s="101"/>
      <c r="L1586" s="101"/>
      <c r="M1586" s="101"/>
      <c r="N1586" s="101"/>
      <c r="O1586" s="101"/>
      <c r="P1586" s="101"/>
      <c r="Q1586" s="101"/>
      <c r="R1586" s="101"/>
    </row>
    <row r="1587" spans="1:18">
      <c r="A1587" s="97"/>
      <c r="B1587" s="102"/>
      <c r="C1587" s="99"/>
      <c r="E1587" s="101"/>
      <c r="F1587" s="101"/>
      <c r="G1587" s="101"/>
      <c r="H1587" s="101"/>
      <c r="I1587" s="101"/>
      <c r="J1587" s="101"/>
      <c r="K1587" s="101"/>
      <c r="L1587" s="101"/>
      <c r="M1587" s="101"/>
      <c r="N1587" s="101"/>
      <c r="O1587" s="101"/>
      <c r="P1587" s="101"/>
      <c r="Q1587" s="101"/>
      <c r="R1587" s="101"/>
    </row>
    <row r="1588" spans="1:18">
      <c r="A1588" s="97"/>
      <c r="B1588" s="102"/>
      <c r="C1588" s="99"/>
      <c r="E1588" s="101"/>
      <c r="F1588" s="101"/>
      <c r="G1588" s="101"/>
      <c r="H1588" s="101"/>
      <c r="I1588" s="101"/>
      <c r="J1588" s="101"/>
      <c r="K1588" s="101"/>
      <c r="L1588" s="101"/>
      <c r="M1588" s="101"/>
      <c r="N1588" s="101"/>
      <c r="O1588" s="101"/>
      <c r="P1588" s="101"/>
      <c r="Q1588" s="101"/>
      <c r="R1588" s="101"/>
    </row>
    <row r="1589" spans="1:18">
      <c r="A1589" s="97"/>
      <c r="B1589" s="102"/>
      <c r="C1589" s="99"/>
      <c r="E1589" s="101"/>
      <c r="F1589" s="101"/>
      <c r="G1589" s="101"/>
      <c r="H1589" s="101"/>
      <c r="I1589" s="101"/>
      <c r="J1589" s="101"/>
      <c r="K1589" s="101"/>
      <c r="L1589" s="101"/>
      <c r="M1589" s="101"/>
      <c r="N1589" s="101"/>
      <c r="O1589" s="101"/>
      <c r="P1589" s="101"/>
      <c r="Q1589" s="101"/>
      <c r="R1589" s="101"/>
    </row>
    <row r="1590" spans="1:18">
      <c r="A1590" s="97"/>
      <c r="B1590" s="102"/>
      <c r="C1590" s="99"/>
      <c r="E1590" s="101"/>
      <c r="F1590" s="101"/>
      <c r="G1590" s="101"/>
      <c r="H1590" s="101"/>
      <c r="I1590" s="101"/>
      <c r="J1590" s="101"/>
      <c r="K1590" s="101"/>
      <c r="L1590" s="101"/>
      <c r="M1590" s="101"/>
      <c r="N1590" s="101"/>
      <c r="O1590" s="101"/>
      <c r="P1590" s="101"/>
      <c r="Q1590" s="101"/>
      <c r="R1590" s="101"/>
    </row>
    <row r="1591" spans="1:18">
      <c r="A1591" s="97"/>
      <c r="B1591" s="102"/>
      <c r="C1591" s="99"/>
      <c r="E1591" s="101"/>
      <c r="F1591" s="101"/>
      <c r="G1591" s="101"/>
      <c r="H1591" s="101"/>
      <c r="I1591" s="101"/>
      <c r="J1591" s="101"/>
      <c r="K1591" s="101"/>
      <c r="L1591" s="101"/>
      <c r="M1591" s="101"/>
      <c r="N1591" s="101"/>
      <c r="O1591" s="101"/>
      <c r="P1591" s="101"/>
      <c r="Q1591" s="101"/>
      <c r="R1591" s="101"/>
    </row>
    <row r="1592" spans="1:18">
      <c r="A1592" s="97"/>
      <c r="B1592" s="102"/>
      <c r="C1592" s="99"/>
      <c r="E1592" s="101"/>
      <c r="F1592" s="101"/>
      <c r="G1592" s="101"/>
      <c r="H1592" s="101"/>
      <c r="I1592" s="101"/>
      <c r="J1592" s="101"/>
      <c r="K1592" s="101"/>
      <c r="L1592" s="101"/>
      <c r="M1592" s="101"/>
      <c r="N1592" s="101"/>
      <c r="O1592" s="101"/>
      <c r="P1592" s="101"/>
      <c r="Q1592" s="101"/>
      <c r="R1592" s="101"/>
    </row>
    <row r="1593" spans="1:18">
      <c r="A1593" s="97"/>
      <c r="B1593" s="102"/>
      <c r="C1593" s="99"/>
      <c r="E1593" s="101"/>
      <c r="F1593" s="101"/>
      <c r="G1593" s="101"/>
      <c r="H1593" s="101"/>
      <c r="I1593" s="101"/>
      <c r="J1593" s="101"/>
      <c r="K1593" s="101"/>
      <c r="L1593" s="101"/>
      <c r="M1593" s="101"/>
      <c r="N1593" s="101"/>
      <c r="O1593" s="101"/>
      <c r="P1593" s="101"/>
      <c r="Q1593" s="101"/>
      <c r="R1593" s="101"/>
    </row>
    <row r="1594" spans="1:18">
      <c r="A1594" s="97"/>
      <c r="B1594" s="102"/>
      <c r="C1594" s="99"/>
      <c r="E1594" s="101"/>
      <c r="F1594" s="101"/>
      <c r="G1594" s="101"/>
      <c r="H1594" s="101"/>
      <c r="I1594" s="101"/>
      <c r="J1594" s="101"/>
      <c r="K1594" s="101"/>
      <c r="L1594" s="101"/>
      <c r="M1594" s="101"/>
      <c r="N1594" s="101"/>
      <c r="O1594" s="101"/>
      <c r="P1594" s="101"/>
      <c r="Q1594" s="101"/>
      <c r="R1594" s="101"/>
    </row>
    <row r="1595" spans="1:18">
      <c r="A1595" s="97"/>
      <c r="B1595" s="102"/>
      <c r="C1595" s="99"/>
      <c r="E1595" s="101"/>
      <c r="F1595" s="101"/>
      <c r="G1595" s="101"/>
      <c r="H1595" s="101"/>
      <c r="I1595" s="101"/>
      <c r="J1595" s="101"/>
      <c r="K1595" s="101"/>
      <c r="L1595" s="101"/>
      <c r="M1595" s="101"/>
      <c r="N1595" s="101"/>
      <c r="O1595" s="101"/>
      <c r="P1595" s="101"/>
      <c r="Q1595" s="101"/>
      <c r="R1595" s="101"/>
    </row>
    <row r="1596" spans="1:18">
      <c r="A1596" s="97"/>
      <c r="B1596" s="102"/>
      <c r="C1596" s="99"/>
      <c r="E1596" s="101"/>
      <c r="F1596" s="101"/>
      <c r="G1596" s="101"/>
      <c r="H1596" s="101"/>
      <c r="I1596" s="101"/>
      <c r="J1596" s="101"/>
      <c r="K1596" s="101"/>
      <c r="L1596" s="101"/>
      <c r="M1596" s="101"/>
      <c r="N1596" s="101"/>
      <c r="O1596" s="101"/>
      <c r="P1596" s="101"/>
      <c r="Q1596" s="101"/>
      <c r="R1596" s="101"/>
    </row>
    <row r="1597" spans="1:18">
      <c r="A1597" s="97"/>
      <c r="B1597" s="102"/>
      <c r="C1597" s="99"/>
      <c r="E1597" s="101"/>
      <c r="F1597" s="101"/>
      <c r="G1597" s="101"/>
      <c r="H1597" s="101"/>
      <c r="I1597" s="101"/>
      <c r="J1597" s="101"/>
      <c r="K1597" s="101"/>
      <c r="L1597" s="101"/>
      <c r="M1597" s="101"/>
      <c r="N1597" s="101"/>
      <c r="O1597" s="101"/>
      <c r="P1597" s="101"/>
      <c r="Q1597" s="101"/>
      <c r="R1597" s="101"/>
    </row>
    <row r="1598" spans="1:18">
      <c r="A1598" s="97"/>
      <c r="B1598" s="102"/>
      <c r="C1598" s="99"/>
      <c r="E1598" s="101"/>
      <c r="F1598" s="101"/>
      <c r="G1598" s="101"/>
      <c r="H1598" s="101"/>
      <c r="I1598" s="101"/>
      <c r="J1598" s="101"/>
      <c r="K1598" s="101"/>
      <c r="L1598" s="101"/>
      <c r="M1598" s="101"/>
      <c r="N1598" s="101"/>
      <c r="O1598" s="101"/>
      <c r="P1598" s="101"/>
      <c r="Q1598" s="101"/>
      <c r="R1598" s="101"/>
    </row>
    <row r="1599" spans="1:18">
      <c r="A1599" s="97"/>
      <c r="B1599" s="102"/>
      <c r="C1599" s="99"/>
      <c r="E1599" s="101"/>
      <c r="F1599" s="101"/>
      <c r="G1599" s="101"/>
      <c r="H1599" s="101"/>
      <c r="I1599" s="101"/>
      <c r="J1599" s="101"/>
      <c r="K1599" s="101"/>
      <c r="L1599" s="101"/>
      <c r="M1599" s="101"/>
      <c r="N1599" s="101"/>
      <c r="O1599" s="101"/>
      <c r="P1599" s="101"/>
      <c r="Q1599" s="101"/>
      <c r="R1599" s="101"/>
    </row>
    <row r="1600" spans="1:18">
      <c r="A1600" s="97"/>
      <c r="B1600" s="102"/>
      <c r="C1600" s="99"/>
      <c r="E1600" s="101"/>
      <c r="F1600" s="101"/>
      <c r="G1600" s="101"/>
      <c r="H1600" s="101"/>
      <c r="I1600" s="101"/>
      <c r="J1600" s="101"/>
      <c r="K1600" s="101"/>
      <c r="L1600" s="101"/>
      <c r="M1600" s="101"/>
      <c r="N1600" s="101"/>
      <c r="O1600" s="101"/>
      <c r="P1600" s="101"/>
      <c r="Q1600" s="101"/>
      <c r="R1600" s="101"/>
    </row>
    <row r="1601" spans="1:18">
      <c r="A1601" s="97"/>
      <c r="B1601" s="102"/>
      <c r="C1601" s="99"/>
      <c r="E1601" s="101"/>
      <c r="F1601" s="101"/>
      <c r="G1601" s="101"/>
      <c r="H1601" s="101"/>
      <c r="I1601" s="101"/>
      <c r="J1601" s="101"/>
      <c r="K1601" s="101"/>
      <c r="L1601" s="101"/>
      <c r="M1601" s="101"/>
      <c r="N1601" s="101"/>
      <c r="O1601" s="101"/>
      <c r="P1601" s="101"/>
      <c r="Q1601" s="101"/>
      <c r="R1601" s="101"/>
    </row>
    <row r="1602" spans="1:18">
      <c r="A1602" s="97"/>
      <c r="B1602" s="102"/>
      <c r="C1602" s="99"/>
      <c r="E1602" s="101"/>
      <c r="F1602" s="101"/>
      <c r="G1602" s="101"/>
      <c r="H1602" s="101"/>
      <c r="I1602" s="101"/>
      <c r="J1602" s="101"/>
      <c r="K1602" s="101"/>
      <c r="L1602" s="101"/>
      <c r="M1602" s="101"/>
      <c r="N1602" s="101"/>
      <c r="O1602" s="101"/>
      <c r="P1602" s="101"/>
      <c r="Q1602" s="101"/>
      <c r="R1602" s="101"/>
    </row>
    <row r="1603" spans="1:18">
      <c r="A1603" s="97"/>
      <c r="B1603" s="102"/>
      <c r="C1603" s="99"/>
      <c r="E1603" s="101"/>
      <c r="F1603" s="101"/>
      <c r="G1603" s="101"/>
      <c r="H1603" s="101"/>
      <c r="I1603" s="101"/>
      <c r="J1603" s="101"/>
      <c r="K1603" s="101"/>
      <c r="L1603" s="101"/>
      <c r="M1603" s="101"/>
      <c r="N1603" s="101"/>
      <c r="O1603" s="101"/>
      <c r="P1603" s="101"/>
      <c r="Q1603" s="101"/>
      <c r="R1603" s="101"/>
    </row>
    <row r="1604" spans="1:18">
      <c r="A1604" s="97"/>
      <c r="B1604" s="102"/>
      <c r="C1604" s="99"/>
      <c r="E1604" s="101"/>
      <c r="F1604" s="101"/>
      <c r="G1604" s="101"/>
      <c r="H1604" s="101"/>
      <c r="I1604" s="101"/>
      <c r="J1604" s="101"/>
      <c r="K1604" s="101"/>
      <c r="L1604" s="101"/>
      <c r="M1604" s="101"/>
      <c r="N1604" s="101"/>
      <c r="O1604" s="101"/>
      <c r="P1604" s="101"/>
      <c r="Q1604" s="101"/>
      <c r="R1604" s="101"/>
    </row>
    <row r="1605" spans="1:18">
      <c r="A1605" s="97"/>
      <c r="B1605" s="102"/>
      <c r="C1605" s="99"/>
      <c r="E1605" s="101"/>
      <c r="F1605" s="101"/>
      <c r="G1605" s="101"/>
      <c r="H1605" s="101"/>
      <c r="I1605" s="101"/>
      <c r="J1605" s="101"/>
      <c r="K1605" s="101"/>
      <c r="L1605" s="101"/>
      <c r="M1605" s="101"/>
      <c r="N1605" s="101"/>
      <c r="O1605" s="101"/>
      <c r="P1605" s="101"/>
      <c r="Q1605" s="101"/>
      <c r="R1605" s="101"/>
    </row>
    <row r="1606" spans="1:18">
      <c r="A1606" s="97"/>
      <c r="B1606" s="102"/>
      <c r="C1606" s="99"/>
      <c r="E1606" s="101"/>
      <c r="F1606" s="101"/>
      <c r="G1606" s="101"/>
      <c r="H1606" s="101"/>
      <c r="I1606" s="101"/>
      <c r="J1606" s="101"/>
      <c r="K1606" s="101"/>
      <c r="L1606" s="101"/>
      <c r="M1606" s="101"/>
      <c r="N1606" s="101"/>
      <c r="O1606" s="101"/>
      <c r="P1606" s="101"/>
      <c r="Q1606" s="101"/>
      <c r="R1606" s="101"/>
    </row>
    <row r="1607" spans="1:18">
      <c r="A1607" s="97"/>
      <c r="B1607" s="102"/>
      <c r="C1607" s="99"/>
      <c r="E1607" s="101"/>
      <c r="F1607" s="101"/>
      <c r="G1607" s="101"/>
      <c r="H1607" s="101"/>
      <c r="I1607" s="101"/>
      <c r="J1607" s="101"/>
      <c r="K1607" s="101"/>
      <c r="L1607" s="101"/>
      <c r="M1607" s="101"/>
      <c r="N1607" s="101"/>
      <c r="O1607" s="101"/>
      <c r="P1607" s="101"/>
      <c r="Q1607" s="101"/>
      <c r="R1607" s="101"/>
    </row>
    <row r="1608" spans="1:18">
      <c r="A1608" s="97"/>
      <c r="B1608" s="102"/>
      <c r="C1608" s="99"/>
      <c r="E1608" s="101"/>
      <c r="F1608" s="101"/>
      <c r="G1608" s="101"/>
      <c r="H1608" s="101"/>
      <c r="I1608" s="101"/>
      <c r="J1608" s="101"/>
      <c r="K1608" s="101"/>
      <c r="L1608" s="101"/>
      <c r="M1608" s="101"/>
      <c r="N1608" s="101"/>
      <c r="O1608" s="101"/>
      <c r="P1608" s="101"/>
      <c r="Q1608" s="101"/>
      <c r="R1608" s="101"/>
    </row>
    <row r="1609" spans="1:18">
      <c r="A1609" s="97"/>
      <c r="B1609" s="102"/>
      <c r="C1609" s="99"/>
      <c r="E1609" s="101"/>
      <c r="F1609" s="101"/>
      <c r="G1609" s="101"/>
      <c r="H1609" s="101"/>
      <c r="I1609" s="101"/>
      <c r="J1609" s="101"/>
      <c r="K1609" s="101"/>
      <c r="L1609" s="101"/>
      <c r="M1609" s="101"/>
      <c r="N1609" s="101"/>
      <c r="O1609" s="101"/>
      <c r="P1609" s="101"/>
      <c r="Q1609" s="101"/>
      <c r="R1609" s="101"/>
    </row>
    <row r="1610" spans="1:18">
      <c r="A1610" s="97"/>
      <c r="B1610" s="102"/>
      <c r="C1610" s="99"/>
      <c r="E1610" s="101"/>
      <c r="F1610" s="101"/>
      <c r="G1610" s="101"/>
      <c r="H1610" s="101"/>
      <c r="I1610" s="101"/>
      <c r="J1610" s="101"/>
      <c r="K1610" s="101"/>
      <c r="L1610" s="101"/>
      <c r="M1610" s="101"/>
      <c r="N1610" s="101"/>
      <c r="O1610" s="101"/>
      <c r="P1610" s="101"/>
      <c r="Q1610" s="101"/>
      <c r="R1610" s="101"/>
    </row>
    <row r="1611" spans="1:18">
      <c r="A1611" s="97"/>
      <c r="B1611" s="102"/>
      <c r="C1611" s="99"/>
      <c r="E1611" s="101"/>
      <c r="F1611" s="101"/>
      <c r="G1611" s="101"/>
      <c r="H1611" s="101"/>
      <c r="I1611" s="101"/>
      <c r="J1611" s="101"/>
      <c r="K1611" s="101"/>
      <c r="L1611" s="101"/>
      <c r="M1611" s="101"/>
      <c r="N1611" s="101"/>
      <c r="O1611" s="101"/>
      <c r="P1611" s="101"/>
      <c r="Q1611" s="101"/>
      <c r="R1611" s="101"/>
    </row>
    <row r="1612" spans="1:18">
      <c r="A1612" s="97"/>
      <c r="B1612" s="102"/>
      <c r="C1612" s="99"/>
      <c r="E1612" s="101"/>
      <c r="F1612" s="101"/>
      <c r="G1612" s="101"/>
      <c r="H1612" s="101"/>
      <c r="I1612" s="101"/>
      <c r="J1612" s="101"/>
      <c r="K1612" s="101"/>
      <c r="L1612" s="101"/>
      <c r="M1612" s="101"/>
      <c r="N1612" s="101"/>
      <c r="O1612" s="101"/>
      <c r="P1612" s="101"/>
      <c r="Q1612" s="101"/>
      <c r="R1612" s="101"/>
    </row>
    <row r="1613" spans="1:18">
      <c r="A1613" s="97"/>
      <c r="B1613" s="102"/>
      <c r="C1613" s="99"/>
      <c r="E1613" s="101"/>
      <c r="F1613" s="101"/>
      <c r="G1613" s="101"/>
      <c r="H1613" s="101"/>
      <c r="I1613" s="101"/>
      <c r="J1613" s="101"/>
      <c r="K1613" s="101"/>
      <c r="L1613" s="101"/>
      <c r="M1613" s="101"/>
      <c r="N1613" s="101"/>
      <c r="O1613" s="101"/>
      <c r="P1613" s="101"/>
      <c r="Q1613" s="101"/>
      <c r="R1613" s="101"/>
    </row>
    <row r="1614" spans="1:18">
      <c r="A1614" s="97"/>
      <c r="B1614" s="102"/>
      <c r="C1614" s="99"/>
      <c r="E1614" s="101"/>
      <c r="F1614" s="101"/>
      <c r="G1614" s="101"/>
      <c r="H1614" s="101"/>
      <c r="I1614" s="101"/>
      <c r="J1614" s="101"/>
      <c r="K1614" s="101"/>
      <c r="L1614" s="101"/>
      <c r="M1614" s="101"/>
      <c r="N1614" s="101"/>
      <c r="O1614" s="101"/>
      <c r="P1614" s="101"/>
      <c r="Q1614" s="101"/>
      <c r="R1614" s="101"/>
    </row>
    <row r="1615" spans="1:18">
      <c r="A1615" s="97"/>
      <c r="B1615" s="102"/>
      <c r="C1615" s="99"/>
      <c r="E1615" s="101"/>
      <c r="F1615" s="101"/>
      <c r="G1615" s="101"/>
      <c r="H1615" s="101"/>
      <c r="I1615" s="101"/>
      <c r="J1615" s="101"/>
      <c r="K1615" s="101"/>
      <c r="L1615" s="101"/>
      <c r="M1615" s="101"/>
      <c r="N1615" s="101"/>
      <c r="O1615" s="101"/>
      <c r="P1615" s="101"/>
      <c r="Q1615" s="101"/>
      <c r="R1615" s="101"/>
    </row>
    <row r="1616" spans="1:18">
      <c r="A1616" s="97"/>
      <c r="B1616" s="102"/>
      <c r="C1616" s="99"/>
      <c r="E1616" s="101"/>
      <c r="F1616" s="101"/>
      <c r="G1616" s="101"/>
      <c r="H1616" s="101"/>
      <c r="I1616" s="101"/>
      <c r="J1616" s="101"/>
      <c r="K1616" s="101"/>
      <c r="L1616" s="101"/>
      <c r="M1616" s="101"/>
      <c r="N1616" s="101"/>
      <c r="O1616" s="101"/>
      <c r="P1616" s="101"/>
      <c r="Q1616" s="101"/>
      <c r="R1616" s="101"/>
    </row>
    <row r="1617" spans="1:18">
      <c r="A1617" s="97"/>
      <c r="B1617" s="102"/>
      <c r="C1617" s="99"/>
      <c r="E1617" s="101"/>
      <c r="F1617" s="101"/>
      <c r="G1617" s="101"/>
      <c r="H1617" s="101"/>
      <c r="I1617" s="101"/>
      <c r="J1617" s="101"/>
      <c r="K1617" s="101"/>
      <c r="L1617" s="101"/>
      <c r="M1617" s="101"/>
      <c r="N1617" s="101"/>
      <c r="O1617" s="101"/>
      <c r="P1617" s="101"/>
      <c r="Q1617" s="101"/>
      <c r="R1617" s="101"/>
    </row>
    <row r="1618" spans="1:18">
      <c r="A1618" s="97"/>
      <c r="B1618" s="102"/>
      <c r="C1618" s="99"/>
      <c r="E1618" s="101"/>
      <c r="F1618" s="101"/>
      <c r="G1618" s="101"/>
      <c r="H1618" s="101"/>
      <c r="I1618" s="101"/>
      <c r="J1618" s="101"/>
      <c r="K1618" s="101"/>
      <c r="L1618" s="101"/>
      <c r="M1618" s="101"/>
      <c r="N1618" s="101"/>
      <c r="O1618" s="101"/>
      <c r="P1618" s="101"/>
      <c r="Q1618" s="101"/>
      <c r="R1618" s="101"/>
    </row>
    <row r="1619" spans="1:18">
      <c r="A1619" s="97"/>
      <c r="B1619" s="102"/>
      <c r="C1619" s="99"/>
      <c r="E1619" s="101"/>
      <c r="F1619" s="101"/>
      <c r="G1619" s="101"/>
      <c r="H1619" s="101"/>
      <c r="I1619" s="101"/>
      <c r="J1619" s="101"/>
      <c r="K1619" s="101"/>
      <c r="L1619" s="101"/>
      <c r="M1619" s="101"/>
      <c r="N1619" s="101"/>
      <c r="O1619" s="101"/>
      <c r="P1619" s="101"/>
      <c r="Q1619" s="101"/>
      <c r="R1619" s="101"/>
    </row>
    <row r="1620" spans="1:18">
      <c r="A1620" s="97"/>
      <c r="B1620" s="102"/>
      <c r="C1620" s="99"/>
      <c r="E1620" s="101"/>
      <c r="F1620" s="101"/>
      <c r="G1620" s="101"/>
      <c r="H1620" s="101"/>
      <c r="I1620" s="101"/>
      <c r="J1620" s="101"/>
      <c r="K1620" s="101"/>
      <c r="L1620" s="101"/>
      <c r="M1620" s="101"/>
      <c r="N1620" s="101"/>
      <c r="O1620" s="101"/>
      <c r="P1620" s="101"/>
      <c r="Q1620" s="101"/>
      <c r="R1620" s="101"/>
    </row>
    <row r="1621" spans="1:18">
      <c r="A1621" s="97"/>
      <c r="B1621" s="102"/>
      <c r="C1621" s="99"/>
      <c r="E1621" s="101"/>
      <c r="F1621" s="101"/>
      <c r="G1621" s="101"/>
      <c r="H1621" s="101"/>
      <c r="I1621" s="101"/>
      <c r="J1621" s="101"/>
      <c r="K1621" s="101"/>
      <c r="L1621" s="101"/>
      <c r="M1621" s="101"/>
      <c r="N1621" s="101"/>
      <c r="O1621" s="101"/>
      <c r="P1621" s="101"/>
      <c r="Q1621" s="101"/>
      <c r="R1621" s="101"/>
    </row>
    <row r="1622" spans="1:18">
      <c r="A1622" s="97"/>
      <c r="B1622" s="102"/>
      <c r="C1622" s="99"/>
      <c r="E1622" s="101"/>
      <c r="F1622" s="101"/>
      <c r="G1622" s="101"/>
      <c r="H1622" s="101"/>
      <c r="I1622" s="101"/>
      <c r="J1622" s="101"/>
      <c r="K1622" s="101"/>
      <c r="L1622" s="101"/>
      <c r="M1622" s="101"/>
      <c r="N1622" s="101"/>
      <c r="O1622" s="101"/>
      <c r="P1622" s="101"/>
      <c r="Q1622" s="101"/>
      <c r="R1622" s="101"/>
    </row>
    <row r="1623" spans="1:18">
      <c r="A1623" s="97"/>
      <c r="B1623" s="102"/>
      <c r="C1623" s="99"/>
      <c r="E1623" s="101"/>
      <c r="F1623" s="101"/>
      <c r="G1623" s="101"/>
      <c r="H1623" s="101"/>
      <c r="I1623" s="101"/>
      <c r="J1623" s="101"/>
      <c r="K1623" s="101"/>
      <c r="L1623" s="101"/>
      <c r="M1623" s="101"/>
      <c r="N1623" s="101"/>
      <c r="O1623" s="101"/>
      <c r="P1623" s="101"/>
      <c r="Q1623" s="101"/>
      <c r="R1623" s="101"/>
    </row>
    <row r="1624" spans="1:18">
      <c r="A1624" s="97"/>
      <c r="B1624" s="102"/>
      <c r="C1624" s="99"/>
      <c r="E1624" s="101"/>
      <c r="F1624" s="101"/>
      <c r="G1624" s="101"/>
      <c r="H1624" s="101"/>
      <c r="I1624" s="101"/>
      <c r="J1624" s="101"/>
      <c r="K1624" s="101"/>
      <c r="L1624" s="101"/>
      <c r="M1624" s="101"/>
      <c r="N1624" s="101"/>
      <c r="O1624" s="101"/>
      <c r="P1624" s="101"/>
      <c r="Q1624" s="101"/>
      <c r="R1624" s="101"/>
    </row>
    <row r="1625" spans="1:18">
      <c r="A1625" s="97"/>
      <c r="B1625" s="102"/>
      <c r="C1625" s="99"/>
      <c r="E1625" s="101"/>
      <c r="F1625" s="101"/>
      <c r="G1625" s="101"/>
      <c r="H1625" s="101"/>
      <c r="I1625" s="101"/>
      <c r="J1625" s="101"/>
      <c r="K1625" s="101"/>
      <c r="L1625" s="101"/>
      <c r="M1625" s="101"/>
      <c r="N1625" s="101"/>
      <c r="O1625" s="101"/>
      <c r="P1625" s="101"/>
      <c r="Q1625" s="101"/>
      <c r="R1625" s="101"/>
    </row>
    <row r="1626" spans="1:18">
      <c r="A1626" s="97"/>
      <c r="B1626" s="102"/>
      <c r="C1626" s="99"/>
      <c r="E1626" s="101"/>
      <c r="F1626" s="101"/>
      <c r="G1626" s="101"/>
      <c r="H1626" s="101"/>
      <c r="I1626" s="101"/>
      <c r="J1626" s="101"/>
      <c r="K1626" s="101"/>
      <c r="L1626" s="101"/>
      <c r="M1626" s="101"/>
      <c r="N1626" s="101"/>
      <c r="O1626" s="101"/>
      <c r="P1626" s="101"/>
      <c r="Q1626" s="101"/>
      <c r="R1626" s="101"/>
    </row>
    <row r="1627" spans="1:18">
      <c r="A1627" s="97"/>
      <c r="B1627" s="102"/>
      <c r="C1627" s="99"/>
      <c r="E1627" s="101"/>
      <c r="F1627" s="101"/>
      <c r="G1627" s="101"/>
      <c r="H1627" s="101"/>
      <c r="I1627" s="101"/>
      <c r="J1627" s="101"/>
      <c r="K1627" s="101"/>
      <c r="L1627" s="101"/>
      <c r="M1627" s="101"/>
      <c r="N1627" s="101"/>
      <c r="O1627" s="101"/>
      <c r="P1627" s="101"/>
      <c r="Q1627" s="101"/>
      <c r="R1627" s="101"/>
    </row>
    <row r="1628" spans="1:18">
      <c r="A1628" s="97"/>
      <c r="B1628" s="102"/>
      <c r="C1628" s="99"/>
      <c r="E1628" s="101"/>
      <c r="F1628" s="101"/>
      <c r="G1628" s="101"/>
      <c r="H1628" s="101"/>
      <c r="I1628" s="101"/>
      <c r="J1628" s="101"/>
      <c r="K1628" s="101"/>
      <c r="L1628" s="101"/>
      <c r="M1628" s="101"/>
      <c r="N1628" s="101"/>
      <c r="O1628" s="101"/>
      <c r="P1628" s="101"/>
      <c r="Q1628" s="101"/>
      <c r="R1628" s="101"/>
    </row>
    <row r="1629" spans="1:18">
      <c r="A1629" s="97"/>
      <c r="B1629" s="102"/>
      <c r="C1629" s="99"/>
      <c r="E1629" s="101"/>
      <c r="F1629" s="101"/>
      <c r="G1629" s="101"/>
      <c r="H1629" s="101"/>
      <c r="I1629" s="101"/>
      <c r="J1629" s="101"/>
      <c r="K1629" s="101"/>
      <c r="L1629" s="101"/>
      <c r="M1629" s="101"/>
      <c r="N1629" s="101"/>
      <c r="O1629" s="101"/>
      <c r="P1629" s="101"/>
      <c r="Q1629" s="101"/>
      <c r="R1629" s="101"/>
    </row>
    <row r="1630" spans="1:18">
      <c r="A1630" s="97"/>
      <c r="B1630" s="102"/>
      <c r="C1630" s="99"/>
      <c r="E1630" s="101"/>
      <c r="F1630" s="101"/>
      <c r="G1630" s="101"/>
      <c r="H1630" s="101"/>
      <c r="I1630" s="101"/>
      <c r="J1630" s="101"/>
      <c r="K1630" s="101"/>
      <c r="L1630" s="101"/>
      <c r="M1630" s="101"/>
      <c r="N1630" s="101"/>
      <c r="O1630" s="101"/>
      <c r="P1630" s="101"/>
      <c r="Q1630" s="101"/>
      <c r="R1630" s="101"/>
    </row>
    <row r="1631" spans="1:18">
      <c r="A1631" s="97"/>
      <c r="B1631" s="102"/>
      <c r="C1631" s="99"/>
      <c r="E1631" s="101"/>
      <c r="F1631" s="101"/>
      <c r="G1631" s="101"/>
      <c r="H1631" s="101"/>
      <c r="I1631" s="101"/>
      <c r="J1631" s="101"/>
      <c r="K1631" s="101"/>
      <c r="L1631" s="101"/>
      <c r="M1631" s="101"/>
      <c r="N1631" s="101"/>
      <c r="O1631" s="101"/>
      <c r="P1631" s="101"/>
      <c r="Q1631" s="101"/>
      <c r="R1631" s="101"/>
    </row>
    <row r="1632" spans="1:18">
      <c r="A1632" s="97"/>
      <c r="B1632" s="102"/>
      <c r="C1632" s="99"/>
      <c r="E1632" s="101"/>
      <c r="F1632" s="101"/>
      <c r="G1632" s="101"/>
      <c r="H1632" s="101"/>
      <c r="I1632" s="101"/>
      <c r="J1632" s="101"/>
      <c r="K1632" s="101"/>
      <c r="L1632" s="101"/>
      <c r="M1632" s="101"/>
      <c r="N1632" s="101"/>
      <c r="O1632" s="101"/>
      <c r="P1632" s="101"/>
      <c r="Q1632" s="101"/>
      <c r="R1632" s="101"/>
    </row>
    <row r="1633" spans="1:18">
      <c r="A1633" s="97"/>
      <c r="B1633" s="102"/>
      <c r="C1633" s="99"/>
      <c r="E1633" s="101"/>
      <c r="F1633" s="101"/>
      <c r="G1633" s="101"/>
      <c r="H1633" s="101"/>
      <c r="I1633" s="101"/>
      <c r="J1633" s="101"/>
      <c r="K1633" s="101"/>
      <c r="L1633" s="101"/>
      <c r="M1633" s="101"/>
      <c r="N1633" s="101"/>
      <c r="O1633" s="101"/>
      <c r="P1633" s="101"/>
      <c r="Q1633" s="101"/>
      <c r="R1633" s="101"/>
    </row>
    <row r="1634" spans="1:18">
      <c r="A1634" s="97"/>
      <c r="B1634" s="102"/>
      <c r="C1634" s="99"/>
      <c r="E1634" s="101"/>
      <c r="F1634" s="101"/>
      <c r="G1634" s="101"/>
      <c r="H1634" s="101"/>
      <c r="I1634" s="101"/>
      <c r="J1634" s="101"/>
      <c r="K1634" s="101"/>
      <c r="L1634" s="101"/>
      <c r="M1634" s="101"/>
      <c r="N1634" s="101"/>
      <c r="O1634" s="101"/>
      <c r="P1634" s="101"/>
      <c r="Q1634" s="101"/>
      <c r="R1634" s="101"/>
    </row>
    <row r="1635" spans="1:18">
      <c r="A1635" s="97"/>
      <c r="B1635" s="102"/>
      <c r="C1635" s="99"/>
      <c r="E1635" s="101"/>
      <c r="F1635" s="101"/>
      <c r="G1635" s="101"/>
      <c r="H1635" s="101"/>
      <c r="I1635" s="101"/>
      <c r="J1635" s="101"/>
      <c r="K1635" s="101"/>
      <c r="L1635" s="101"/>
      <c r="M1635" s="101"/>
      <c r="N1635" s="101"/>
      <c r="O1635" s="101"/>
      <c r="P1635" s="101"/>
      <c r="Q1635" s="101"/>
      <c r="R1635" s="101"/>
    </row>
    <row r="1636" spans="1:18">
      <c r="A1636" s="97"/>
      <c r="B1636" s="102"/>
      <c r="C1636" s="99"/>
      <c r="E1636" s="101"/>
      <c r="F1636" s="101"/>
      <c r="G1636" s="101"/>
      <c r="H1636" s="101"/>
      <c r="I1636" s="101"/>
      <c r="J1636" s="101"/>
      <c r="K1636" s="101"/>
      <c r="L1636" s="101"/>
      <c r="M1636" s="101"/>
      <c r="N1636" s="101"/>
      <c r="O1636" s="101"/>
      <c r="P1636" s="101"/>
      <c r="Q1636" s="101"/>
      <c r="R1636" s="101"/>
    </row>
    <row r="1637" spans="1:18">
      <c r="A1637" s="97"/>
      <c r="B1637" s="102"/>
      <c r="C1637" s="99"/>
      <c r="E1637" s="101"/>
      <c r="F1637" s="101"/>
      <c r="G1637" s="101"/>
      <c r="H1637" s="101"/>
      <c r="I1637" s="101"/>
      <c r="J1637" s="101"/>
      <c r="K1637" s="101"/>
      <c r="L1637" s="101"/>
      <c r="M1637" s="101"/>
      <c r="N1637" s="101"/>
      <c r="O1637" s="101"/>
      <c r="P1637" s="101"/>
      <c r="Q1637" s="101"/>
      <c r="R1637" s="101"/>
    </row>
    <row r="1638" spans="1:18">
      <c r="A1638" s="97"/>
      <c r="B1638" s="102"/>
      <c r="C1638" s="99"/>
      <c r="E1638" s="101"/>
      <c r="F1638" s="101"/>
      <c r="G1638" s="101"/>
      <c r="H1638" s="101"/>
      <c r="I1638" s="101"/>
      <c r="J1638" s="101"/>
      <c r="K1638" s="101"/>
      <c r="L1638" s="101"/>
      <c r="M1638" s="101"/>
      <c r="N1638" s="101"/>
      <c r="O1638" s="101"/>
      <c r="P1638" s="101"/>
      <c r="Q1638" s="101"/>
      <c r="R1638" s="101"/>
    </row>
    <row r="1639" spans="1:18">
      <c r="A1639" s="97"/>
      <c r="B1639" s="102"/>
      <c r="C1639" s="99"/>
      <c r="E1639" s="101"/>
      <c r="F1639" s="101"/>
      <c r="G1639" s="101"/>
      <c r="H1639" s="101"/>
      <c r="I1639" s="101"/>
      <c r="J1639" s="101"/>
      <c r="K1639" s="101"/>
      <c r="L1639" s="101"/>
      <c r="M1639" s="101"/>
      <c r="N1639" s="101"/>
      <c r="O1639" s="101"/>
      <c r="P1639" s="101"/>
      <c r="Q1639" s="101"/>
      <c r="R1639" s="101"/>
    </row>
    <row r="1640" spans="1:18">
      <c r="A1640" s="97"/>
      <c r="B1640" s="102"/>
      <c r="C1640" s="99"/>
      <c r="E1640" s="101"/>
      <c r="F1640" s="101"/>
      <c r="G1640" s="101"/>
      <c r="H1640" s="101"/>
      <c r="I1640" s="101"/>
      <c r="J1640" s="101"/>
      <c r="K1640" s="101"/>
      <c r="L1640" s="101"/>
      <c r="M1640" s="101"/>
      <c r="N1640" s="101"/>
      <c r="O1640" s="101"/>
      <c r="P1640" s="101"/>
      <c r="Q1640" s="101"/>
      <c r="R1640" s="101"/>
    </row>
    <row r="1641" spans="1:18">
      <c r="A1641" s="97"/>
      <c r="B1641" s="102"/>
      <c r="C1641" s="99"/>
      <c r="E1641" s="101"/>
      <c r="F1641" s="101"/>
      <c r="G1641" s="101"/>
      <c r="H1641" s="101"/>
      <c r="I1641" s="101"/>
      <c r="J1641" s="101"/>
      <c r="K1641" s="101"/>
      <c r="L1641" s="101"/>
      <c r="M1641" s="101"/>
      <c r="N1641" s="101"/>
      <c r="O1641" s="101"/>
      <c r="P1641" s="101"/>
      <c r="Q1641" s="101"/>
      <c r="R1641" s="101"/>
    </row>
    <row r="1642" spans="1:18">
      <c r="A1642" s="97"/>
      <c r="B1642" s="102"/>
      <c r="C1642" s="99"/>
      <c r="E1642" s="101"/>
      <c r="F1642" s="101"/>
      <c r="G1642" s="101"/>
      <c r="H1642" s="101"/>
      <c r="I1642" s="101"/>
      <c r="J1642" s="101"/>
      <c r="K1642" s="101"/>
      <c r="L1642" s="101"/>
      <c r="M1642" s="101"/>
      <c r="N1642" s="101"/>
      <c r="O1642" s="101"/>
      <c r="P1642" s="101"/>
      <c r="Q1642" s="101"/>
      <c r="R1642" s="101"/>
    </row>
    <row r="1643" spans="1:18">
      <c r="A1643" s="97"/>
      <c r="B1643" s="102"/>
      <c r="C1643" s="99"/>
      <c r="E1643" s="101"/>
      <c r="F1643" s="101"/>
      <c r="G1643" s="101"/>
      <c r="H1643" s="101"/>
      <c r="I1643" s="101"/>
      <c r="J1643" s="101"/>
      <c r="K1643" s="101"/>
      <c r="L1643" s="101"/>
      <c r="M1643" s="101"/>
      <c r="N1643" s="101"/>
      <c r="O1643" s="101"/>
      <c r="P1643" s="101"/>
      <c r="Q1643" s="101"/>
      <c r="R1643" s="101"/>
    </row>
    <row r="1644" spans="1:18">
      <c r="A1644" s="97"/>
      <c r="B1644" s="102"/>
      <c r="C1644" s="99"/>
      <c r="E1644" s="101"/>
      <c r="F1644" s="101"/>
      <c r="G1644" s="101"/>
      <c r="H1644" s="101"/>
      <c r="I1644" s="101"/>
      <c r="J1644" s="101"/>
      <c r="K1644" s="101"/>
      <c r="L1644" s="101"/>
      <c r="M1644" s="101"/>
      <c r="N1644" s="101"/>
      <c r="O1644" s="101"/>
      <c r="P1644" s="101"/>
      <c r="Q1644" s="101"/>
      <c r="R1644" s="101"/>
    </row>
    <row r="1645" spans="1:18">
      <c r="A1645" s="97"/>
      <c r="B1645" s="102"/>
      <c r="C1645" s="99"/>
      <c r="E1645" s="101"/>
      <c r="F1645" s="101"/>
      <c r="G1645" s="101"/>
      <c r="H1645" s="101"/>
      <c r="I1645" s="101"/>
      <c r="J1645" s="101"/>
      <c r="K1645" s="101"/>
      <c r="L1645" s="101"/>
      <c r="M1645" s="101"/>
      <c r="N1645" s="101"/>
      <c r="O1645" s="101"/>
      <c r="P1645" s="101"/>
      <c r="Q1645" s="101"/>
      <c r="R1645" s="101"/>
    </row>
    <row r="1646" spans="1:18">
      <c r="A1646" s="97"/>
      <c r="B1646" s="102"/>
      <c r="C1646" s="99"/>
      <c r="E1646" s="101"/>
      <c r="F1646" s="101"/>
      <c r="G1646" s="101"/>
      <c r="H1646" s="101"/>
      <c r="I1646" s="101"/>
      <c r="J1646" s="101"/>
      <c r="K1646" s="101"/>
      <c r="L1646" s="101"/>
      <c r="M1646" s="101"/>
      <c r="N1646" s="101"/>
      <c r="O1646" s="101"/>
      <c r="P1646" s="101"/>
      <c r="Q1646" s="101"/>
      <c r="R1646" s="101"/>
    </row>
    <row r="1647" spans="1:18">
      <c r="A1647" s="97"/>
      <c r="B1647" s="102"/>
      <c r="C1647" s="99"/>
      <c r="E1647" s="101"/>
      <c r="F1647" s="101"/>
      <c r="G1647" s="101"/>
      <c r="H1647" s="101"/>
      <c r="I1647" s="101"/>
      <c r="J1647" s="101"/>
      <c r="K1647" s="101"/>
      <c r="L1647" s="101"/>
      <c r="M1647" s="101"/>
      <c r="N1647" s="101"/>
      <c r="O1647" s="101"/>
      <c r="P1647" s="101"/>
      <c r="Q1647" s="101"/>
      <c r="R1647" s="101"/>
    </row>
    <row r="1648" spans="1:18">
      <c r="A1648" s="97"/>
      <c r="B1648" s="102"/>
      <c r="C1648" s="99"/>
      <c r="E1648" s="101"/>
      <c r="F1648" s="101"/>
      <c r="G1648" s="101"/>
      <c r="H1648" s="101"/>
      <c r="I1648" s="101"/>
      <c r="J1648" s="101"/>
      <c r="K1648" s="101"/>
      <c r="L1648" s="101"/>
      <c r="M1648" s="101"/>
      <c r="N1648" s="101"/>
      <c r="O1648" s="101"/>
      <c r="P1648" s="101"/>
      <c r="Q1648" s="101"/>
      <c r="R1648" s="101"/>
    </row>
    <row r="1649" spans="1:18">
      <c r="A1649" s="97"/>
      <c r="B1649" s="102"/>
      <c r="C1649" s="99"/>
      <c r="E1649" s="101"/>
      <c r="F1649" s="101"/>
      <c r="G1649" s="101"/>
      <c r="H1649" s="101"/>
      <c r="I1649" s="101"/>
      <c r="J1649" s="101"/>
      <c r="K1649" s="101"/>
      <c r="L1649" s="101"/>
      <c r="M1649" s="101"/>
      <c r="N1649" s="101"/>
      <c r="O1649" s="101"/>
      <c r="P1649" s="101"/>
      <c r="Q1649" s="101"/>
      <c r="R1649" s="101"/>
    </row>
    <row r="1650" spans="1:18">
      <c r="A1650" s="97"/>
      <c r="B1650" s="102"/>
      <c r="C1650" s="99"/>
      <c r="E1650" s="101"/>
      <c r="F1650" s="101"/>
      <c r="G1650" s="101"/>
      <c r="H1650" s="101"/>
      <c r="I1650" s="101"/>
      <c r="J1650" s="101"/>
      <c r="K1650" s="101"/>
      <c r="L1650" s="101"/>
      <c r="M1650" s="101"/>
      <c r="N1650" s="101"/>
      <c r="O1650" s="101"/>
      <c r="P1650" s="101"/>
      <c r="Q1650" s="101"/>
      <c r="R1650" s="101"/>
    </row>
    <row r="1651" spans="1:18">
      <c r="A1651" s="97"/>
      <c r="B1651" s="102"/>
      <c r="C1651" s="99"/>
      <c r="E1651" s="101"/>
      <c r="F1651" s="101"/>
      <c r="G1651" s="101"/>
      <c r="H1651" s="101"/>
      <c r="I1651" s="101"/>
      <c r="J1651" s="101"/>
      <c r="K1651" s="101"/>
      <c r="L1651" s="101"/>
      <c r="M1651" s="101"/>
      <c r="N1651" s="101"/>
      <c r="O1651" s="101"/>
      <c r="P1651" s="101"/>
      <c r="Q1651" s="101"/>
      <c r="R1651" s="101"/>
    </row>
    <row r="1652" spans="1:18">
      <c r="A1652" s="97"/>
      <c r="B1652" s="102"/>
      <c r="C1652" s="99"/>
      <c r="E1652" s="101"/>
      <c r="F1652" s="101"/>
      <c r="G1652" s="101"/>
      <c r="H1652" s="101"/>
      <c r="I1652" s="101"/>
      <c r="J1652" s="101"/>
      <c r="K1652" s="101"/>
      <c r="L1652" s="101"/>
      <c r="M1652" s="101"/>
      <c r="N1652" s="101"/>
      <c r="O1652" s="101"/>
      <c r="P1652" s="101"/>
      <c r="Q1652" s="101"/>
      <c r="R1652" s="101"/>
    </row>
    <row r="1653" spans="1:18">
      <c r="A1653" s="97"/>
      <c r="B1653" s="102"/>
      <c r="C1653" s="99"/>
      <c r="E1653" s="101"/>
      <c r="F1653" s="101"/>
      <c r="G1653" s="101"/>
      <c r="H1653" s="101"/>
      <c r="I1653" s="101"/>
      <c r="J1653" s="101"/>
      <c r="K1653" s="101"/>
      <c r="L1653" s="101"/>
      <c r="M1653" s="101"/>
      <c r="N1653" s="101"/>
      <c r="O1653" s="101"/>
      <c r="P1653" s="101"/>
      <c r="Q1653" s="101"/>
      <c r="R1653" s="101"/>
    </row>
    <row r="1654" spans="1:18">
      <c r="A1654" s="97"/>
      <c r="B1654" s="102"/>
      <c r="C1654" s="99"/>
      <c r="E1654" s="101"/>
      <c r="F1654" s="101"/>
      <c r="G1654" s="101"/>
      <c r="H1654" s="101"/>
      <c r="I1654" s="101"/>
      <c r="J1654" s="101"/>
      <c r="K1654" s="101"/>
      <c r="L1654" s="101"/>
      <c r="M1654" s="101"/>
      <c r="N1654" s="101"/>
      <c r="O1654" s="101"/>
      <c r="P1654" s="101"/>
      <c r="Q1654" s="101"/>
      <c r="R1654" s="101"/>
    </row>
    <row r="1655" spans="1:18">
      <c r="A1655" s="97"/>
      <c r="B1655" s="102"/>
      <c r="C1655" s="99"/>
      <c r="E1655" s="101"/>
      <c r="F1655" s="101"/>
      <c r="G1655" s="101"/>
      <c r="H1655" s="101"/>
      <c r="I1655" s="101"/>
      <c r="J1655" s="101"/>
      <c r="K1655" s="101"/>
      <c r="L1655" s="101"/>
      <c r="M1655" s="101"/>
      <c r="N1655" s="101"/>
      <c r="O1655" s="101"/>
      <c r="P1655" s="101"/>
      <c r="Q1655" s="101"/>
      <c r="R1655" s="101"/>
    </row>
    <row r="1656" spans="1:18">
      <c r="A1656" s="97"/>
      <c r="B1656" s="102"/>
      <c r="C1656" s="99"/>
      <c r="E1656" s="101"/>
      <c r="F1656" s="101"/>
      <c r="G1656" s="101"/>
      <c r="H1656" s="101"/>
      <c r="I1656" s="101"/>
      <c r="J1656" s="101"/>
      <c r="K1656" s="101"/>
      <c r="L1656" s="101"/>
      <c r="M1656" s="101"/>
      <c r="N1656" s="101"/>
      <c r="O1656" s="101"/>
      <c r="P1656" s="101"/>
      <c r="Q1656" s="101"/>
      <c r="R1656" s="101"/>
    </row>
    <row r="1657" spans="1:18">
      <c r="A1657" s="97"/>
      <c r="B1657" s="102"/>
      <c r="C1657" s="99"/>
      <c r="E1657" s="101"/>
      <c r="F1657" s="101"/>
      <c r="G1657" s="101"/>
      <c r="H1657" s="101"/>
      <c r="I1657" s="101"/>
      <c r="J1657" s="101"/>
      <c r="K1657" s="101"/>
      <c r="L1657" s="101"/>
      <c r="M1657" s="101"/>
      <c r="N1657" s="101"/>
      <c r="O1657" s="101"/>
      <c r="P1657" s="101"/>
      <c r="Q1657" s="101"/>
      <c r="R1657" s="101"/>
    </row>
    <row r="1658" spans="1:18">
      <c r="A1658" s="97"/>
      <c r="B1658" s="102"/>
      <c r="C1658" s="99"/>
      <c r="E1658" s="101"/>
      <c r="F1658" s="101"/>
      <c r="G1658" s="101"/>
      <c r="H1658" s="101"/>
      <c r="I1658" s="101"/>
      <c r="J1658" s="101"/>
      <c r="K1658" s="101"/>
      <c r="L1658" s="101"/>
      <c r="M1658" s="101"/>
      <c r="N1658" s="101"/>
      <c r="O1658" s="101"/>
      <c r="P1658" s="101"/>
      <c r="Q1658" s="101"/>
      <c r="R1658" s="101"/>
    </row>
    <row r="1659" spans="1:18">
      <c r="A1659" s="97"/>
      <c r="B1659" s="102"/>
      <c r="C1659" s="99"/>
      <c r="E1659" s="101"/>
      <c r="F1659" s="101"/>
      <c r="G1659" s="101"/>
      <c r="H1659" s="101"/>
      <c r="I1659" s="101"/>
      <c r="J1659" s="101"/>
      <c r="K1659" s="101"/>
      <c r="L1659" s="101"/>
      <c r="M1659" s="101"/>
      <c r="N1659" s="101"/>
      <c r="O1659" s="101"/>
      <c r="P1659" s="101"/>
      <c r="Q1659" s="101"/>
      <c r="R1659" s="101"/>
    </row>
    <row r="1660" spans="1:18">
      <c r="A1660" s="97"/>
      <c r="B1660" s="102"/>
      <c r="C1660" s="99"/>
      <c r="E1660" s="101"/>
      <c r="F1660" s="101"/>
      <c r="G1660" s="101"/>
      <c r="H1660" s="101"/>
      <c r="I1660" s="101"/>
      <c r="J1660" s="101"/>
      <c r="K1660" s="101"/>
      <c r="L1660" s="101"/>
      <c r="M1660" s="101"/>
      <c r="N1660" s="101"/>
      <c r="O1660" s="101"/>
      <c r="P1660" s="101"/>
      <c r="Q1660" s="101"/>
      <c r="R1660" s="101"/>
    </row>
    <row r="1661" spans="1:18">
      <c r="A1661" s="97"/>
      <c r="B1661" s="102"/>
      <c r="C1661" s="99"/>
      <c r="E1661" s="101"/>
      <c r="F1661" s="101"/>
      <c r="G1661" s="101"/>
      <c r="H1661" s="101"/>
      <c r="I1661" s="101"/>
      <c r="J1661" s="101"/>
      <c r="K1661" s="101"/>
      <c r="L1661" s="101"/>
      <c r="M1661" s="101"/>
      <c r="N1661" s="101"/>
      <c r="O1661" s="101"/>
      <c r="P1661" s="101"/>
      <c r="Q1661" s="101"/>
      <c r="R1661" s="101"/>
    </row>
    <row r="1662" spans="1:18">
      <c r="A1662" s="97"/>
      <c r="B1662" s="102"/>
      <c r="C1662" s="99"/>
      <c r="E1662" s="101"/>
      <c r="F1662" s="101"/>
      <c r="G1662" s="101"/>
      <c r="H1662" s="101"/>
      <c r="I1662" s="101"/>
      <c r="J1662" s="101"/>
      <c r="K1662" s="101"/>
      <c r="L1662" s="101"/>
      <c r="M1662" s="101"/>
      <c r="N1662" s="101"/>
      <c r="O1662" s="101"/>
      <c r="P1662" s="101"/>
      <c r="Q1662" s="101"/>
      <c r="R1662" s="101"/>
    </row>
    <row r="1663" spans="1:18">
      <c r="A1663" s="97"/>
      <c r="B1663" s="102"/>
      <c r="C1663" s="99"/>
      <c r="E1663" s="101"/>
      <c r="F1663" s="101"/>
      <c r="G1663" s="101"/>
      <c r="H1663" s="101"/>
      <c r="I1663" s="101"/>
      <c r="J1663" s="101"/>
      <c r="K1663" s="101"/>
      <c r="L1663" s="101"/>
      <c r="M1663" s="101"/>
      <c r="N1663" s="101"/>
      <c r="O1663" s="101"/>
      <c r="P1663" s="101"/>
      <c r="Q1663" s="101"/>
      <c r="R1663" s="101"/>
    </row>
    <row r="1664" spans="1:18">
      <c r="A1664" s="97"/>
      <c r="B1664" s="102"/>
      <c r="C1664" s="99"/>
      <c r="E1664" s="101"/>
      <c r="F1664" s="101"/>
      <c r="G1664" s="101"/>
      <c r="H1664" s="101"/>
      <c r="I1664" s="101"/>
      <c r="J1664" s="101"/>
      <c r="K1664" s="101"/>
      <c r="L1664" s="101"/>
      <c r="M1664" s="101"/>
      <c r="N1664" s="101"/>
      <c r="O1664" s="101"/>
      <c r="P1664" s="101"/>
      <c r="Q1664" s="101"/>
      <c r="R1664" s="101"/>
    </row>
    <row r="1665" spans="1:18">
      <c r="A1665" s="97"/>
      <c r="B1665" s="102"/>
      <c r="C1665" s="99"/>
      <c r="E1665" s="101"/>
      <c r="F1665" s="101"/>
      <c r="G1665" s="101"/>
      <c r="H1665" s="101"/>
      <c r="I1665" s="101"/>
      <c r="J1665" s="101"/>
      <c r="K1665" s="101"/>
      <c r="L1665" s="101"/>
      <c r="M1665" s="101"/>
      <c r="N1665" s="101"/>
      <c r="O1665" s="101"/>
      <c r="P1665" s="101"/>
      <c r="Q1665" s="101"/>
      <c r="R1665" s="101"/>
    </row>
    <row r="1666" spans="1:18">
      <c r="A1666" s="97"/>
      <c r="B1666" s="102"/>
      <c r="C1666" s="99"/>
      <c r="E1666" s="101"/>
      <c r="F1666" s="101"/>
      <c r="G1666" s="101"/>
      <c r="H1666" s="101"/>
      <c r="I1666" s="101"/>
      <c r="J1666" s="101"/>
      <c r="K1666" s="101"/>
      <c r="L1666" s="101"/>
      <c r="M1666" s="101"/>
      <c r="N1666" s="101"/>
      <c r="O1666" s="101"/>
      <c r="P1666" s="101"/>
      <c r="Q1666" s="101"/>
      <c r="R1666" s="101"/>
    </row>
    <row r="1667" spans="1:18">
      <c r="A1667" s="97"/>
      <c r="B1667" s="102"/>
      <c r="C1667" s="99"/>
      <c r="E1667" s="101"/>
      <c r="F1667" s="101"/>
      <c r="G1667" s="101"/>
      <c r="H1667" s="101"/>
      <c r="I1667" s="101"/>
      <c r="J1667" s="101"/>
      <c r="K1667" s="101"/>
      <c r="L1667" s="101"/>
      <c r="M1667" s="101"/>
      <c r="N1667" s="101"/>
      <c r="O1667" s="101"/>
      <c r="P1667" s="101"/>
      <c r="Q1667" s="101"/>
      <c r="R1667" s="101"/>
    </row>
    <row r="1668" spans="1:18">
      <c r="A1668" s="97"/>
      <c r="B1668" s="102"/>
      <c r="C1668" s="99"/>
      <c r="E1668" s="101"/>
      <c r="F1668" s="101"/>
      <c r="G1668" s="101"/>
      <c r="H1668" s="101"/>
      <c r="I1668" s="101"/>
      <c r="J1668" s="101"/>
      <c r="K1668" s="101"/>
      <c r="L1668" s="101"/>
      <c r="M1668" s="101"/>
      <c r="N1668" s="101"/>
      <c r="O1668" s="101"/>
      <c r="P1668" s="101"/>
      <c r="Q1668" s="101"/>
      <c r="R1668" s="101"/>
    </row>
    <row r="1669" spans="1:18">
      <c r="A1669" s="97"/>
      <c r="B1669" s="102"/>
      <c r="C1669" s="99"/>
      <c r="E1669" s="101"/>
      <c r="F1669" s="101"/>
      <c r="G1669" s="101"/>
      <c r="H1669" s="101"/>
      <c r="I1669" s="101"/>
      <c r="J1669" s="101"/>
      <c r="K1669" s="101"/>
      <c r="L1669" s="101"/>
      <c r="M1669" s="101"/>
      <c r="N1669" s="101"/>
      <c r="O1669" s="101"/>
      <c r="P1669" s="101"/>
      <c r="Q1669" s="101"/>
      <c r="R1669" s="101"/>
    </row>
    <row r="1670" spans="1:18">
      <c r="A1670" s="97"/>
      <c r="B1670" s="102"/>
      <c r="C1670" s="99"/>
      <c r="E1670" s="101"/>
      <c r="F1670" s="101"/>
      <c r="G1670" s="101"/>
      <c r="H1670" s="101"/>
      <c r="I1670" s="101"/>
      <c r="J1670" s="101"/>
      <c r="K1670" s="101"/>
      <c r="L1670" s="101"/>
      <c r="M1670" s="101"/>
      <c r="N1670" s="101"/>
      <c r="O1670" s="101"/>
      <c r="P1670" s="101"/>
      <c r="Q1670" s="101"/>
      <c r="R1670" s="101"/>
    </row>
    <row r="1671" spans="1:18">
      <c r="A1671" s="97"/>
      <c r="B1671" s="102"/>
      <c r="C1671" s="99"/>
      <c r="E1671" s="101"/>
      <c r="F1671" s="101"/>
      <c r="G1671" s="101"/>
      <c r="H1671" s="101"/>
      <c r="I1671" s="101"/>
      <c r="J1671" s="101"/>
      <c r="K1671" s="101"/>
      <c r="L1671" s="101"/>
      <c r="M1671" s="101"/>
      <c r="N1671" s="101"/>
      <c r="O1671" s="101"/>
      <c r="P1671" s="101"/>
      <c r="Q1671" s="101"/>
      <c r="R1671" s="101"/>
    </row>
    <row r="1672" spans="1:18">
      <c r="A1672" s="97"/>
      <c r="B1672" s="102"/>
      <c r="C1672" s="99"/>
      <c r="E1672" s="101"/>
      <c r="F1672" s="101"/>
      <c r="G1672" s="101"/>
      <c r="H1672" s="101"/>
      <c r="I1672" s="101"/>
      <c r="J1672" s="101"/>
      <c r="K1672" s="101"/>
      <c r="L1672" s="101"/>
      <c r="M1672" s="101"/>
      <c r="N1672" s="101"/>
      <c r="O1672" s="101"/>
      <c r="P1672" s="101"/>
      <c r="Q1672" s="101"/>
      <c r="R1672" s="101"/>
    </row>
    <row r="1673" spans="1:18">
      <c r="A1673" s="97"/>
      <c r="B1673" s="102"/>
      <c r="C1673" s="99"/>
      <c r="E1673" s="101"/>
      <c r="F1673" s="101"/>
      <c r="G1673" s="101"/>
      <c r="H1673" s="101"/>
      <c r="I1673" s="101"/>
      <c r="J1673" s="101"/>
      <c r="K1673" s="101"/>
      <c r="L1673" s="101"/>
      <c r="M1673" s="101"/>
      <c r="N1673" s="101"/>
      <c r="O1673" s="101"/>
      <c r="P1673" s="101"/>
      <c r="Q1673" s="101"/>
      <c r="R1673" s="101"/>
    </row>
    <row r="1674" spans="1:18">
      <c r="A1674" s="97"/>
      <c r="B1674" s="102"/>
      <c r="C1674" s="99"/>
      <c r="E1674" s="101"/>
      <c r="F1674" s="101"/>
      <c r="G1674" s="101"/>
      <c r="H1674" s="101"/>
      <c r="I1674" s="101"/>
      <c r="J1674" s="101"/>
      <c r="K1674" s="101"/>
      <c r="L1674" s="101"/>
      <c r="M1674" s="101"/>
      <c r="N1674" s="101"/>
      <c r="O1674" s="101"/>
      <c r="P1674" s="101"/>
      <c r="Q1674" s="101"/>
      <c r="R1674" s="101"/>
    </row>
    <row r="1675" spans="1:18">
      <c r="A1675" s="97"/>
      <c r="B1675" s="102"/>
      <c r="C1675" s="99"/>
      <c r="E1675" s="101"/>
      <c r="F1675" s="101"/>
      <c r="G1675" s="101"/>
      <c r="H1675" s="101"/>
      <c r="I1675" s="101"/>
      <c r="J1675" s="101"/>
      <c r="K1675" s="101"/>
      <c r="L1675" s="101"/>
      <c r="M1675" s="101"/>
      <c r="N1675" s="101"/>
      <c r="O1675" s="101"/>
      <c r="P1675" s="101"/>
      <c r="Q1675" s="101"/>
      <c r="R1675" s="101"/>
    </row>
    <row r="1676" spans="1:18">
      <c r="A1676" s="97"/>
      <c r="B1676" s="102"/>
      <c r="C1676" s="99"/>
      <c r="E1676" s="101"/>
      <c r="F1676" s="101"/>
      <c r="G1676" s="101"/>
      <c r="H1676" s="101"/>
      <c r="I1676" s="101"/>
      <c r="J1676" s="101"/>
      <c r="K1676" s="101"/>
      <c r="L1676" s="101"/>
      <c r="M1676" s="101"/>
      <c r="N1676" s="101"/>
      <c r="O1676" s="101"/>
      <c r="P1676" s="101"/>
      <c r="Q1676" s="101"/>
      <c r="R1676" s="101"/>
    </row>
    <row r="1677" spans="1:18">
      <c r="A1677" s="97"/>
      <c r="B1677" s="102"/>
      <c r="C1677" s="99"/>
      <c r="E1677" s="101"/>
      <c r="F1677" s="101"/>
      <c r="G1677" s="101"/>
      <c r="H1677" s="101"/>
      <c r="I1677" s="101"/>
      <c r="J1677" s="101"/>
      <c r="K1677" s="101"/>
      <c r="L1677" s="101"/>
      <c r="M1677" s="101"/>
      <c r="N1677" s="101"/>
      <c r="O1677" s="101"/>
      <c r="P1677" s="101"/>
      <c r="Q1677" s="101"/>
      <c r="R1677" s="101"/>
    </row>
    <row r="1678" spans="1:18">
      <c r="A1678" s="97"/>
      <c r="B1678" s="102"/>
      <c r="C1678" s="99"/>
      <c r="E1678" s="101"/>
      <c r="F1678" s="101"/>
      <c r="G1678" s="101"/>
      <c r="H1678" s="101"/>
      <c r="I1678" s="101"/>
      <c r="J1678" s="101"/>
      <c r="K1678" s="101"/>
      <c r="L1678" s="101"/>
      <c r="M1678" s="101"/>
      <c r="N1678" s="101"/>
      <c r="O1678" s="101"/>
      <c r="P1678" s="101"/>
      <c r="Q1678" s="101"/>
      <c r="R1678" s="101"/>
    </row>
    <row r="1679" spans="1:18">
      <c r="A1679" s="97"/>
      <c r="B1679" s="102"/>
      <c r="C1679" s="99"/>
      <c r="E1679" s="101"/>
      <c r="F1679" s="101"/>
      <c r="G1679" s="101"/>
      <c r="H1679" s="101"/>
      <c r="I1679" s="101"/>
      <c r="J1679" s="101"/>
      <c r="K1679" s="101"/>
      <c r="L1679" s="101"/>
      <c r="M1679" s="101"/>
      <c r="N1679" s="101"/>
      <c r="O1679" s="101"/>
      <c r="P1679" s="101"/>
      <c r="Q1679" s="101"/>
      <c r="R1679" s="101"/>
    </row>
    <row r="1680" spans="1:18">
      <c r="A1680" s="97"/>
      <c r="B1680" s="102"/>
      <c r="C1680" s="99"/>
      <c r="E1680" s="101"/>
      <c r="F1680" s="101"/>
      <c r="G1680" s="101"/>
      <c r="H1680" s="101"/>
      <c r="I1680" s="101"/>
      <c r="J1680" s="101"/>
      <c r="K1680" s="101"/>
      <c r="L1680" s="101"/>
      <c r="M1680" s="101"/>
      <c r="N1680" s="101"/>
      <c r="O1680" s="101"/>
      <c r="P1680" s="101"/>
      <c r="Q1680" s="101"/>
      <c r="R1680" s="101"/>
    </row>
    <row r="1681" spans="1:18">
      <c r="A1681" s="97"/>
      <c r="B1681" s="102"/>
      <c r="C1681" s="99"/>
      <c r="E1681" s="101"/>
      <c r="F1681" s="101"/>
      <c r="G1681" s="101"/>
      <c r="H1681" s="101"/>
      <c r="I1681" s="101"/>
      <c r="J1681" s="101"/>
      <c r="K1681" s="101"/>
      <c r="L1681" s="101"/>
      <c r="M1681" s="101"/>
      <c r="N1681" s="101"/>
      <c r="O1681" s="101"/>
      <c r="P1681" s="101"/>
      <c r="Q1681" s="101"/>
      <c r="R1681" s="101"/>
    </row>
    <row r="1682" spans="1:18">
      <c r="A1682" s="97"/>
      <c r="B1682" s="102"/>
      <c r="C1682" s="99"/>
      <c r="E1682" s="101"/>
      <c r="F1682" s="101"/>
      <c r="G1682" s="101"/>
      <c r="H1682" s="101"/>
      <c r="I1682" s="101"/>
      <c r="J1682" s="101"/>
      <c r="K1682" s="101"/>
      <c r="L1682" s="101"/>
      <c r="M1682" s="101"/>
      <c r="N1682" s="101"/>
      <c r="O1682" s="101"/>
      <c r="P1682" s="101"/>
      <c r="Q1682" s="101"/>
      <c r="R1682" s="101"/>
    </row>
    <row r="1683" spans="1:18">
      <c r="A1683" s="97"/>
      <c r="B1683" s="102"/>
      <c r="C1683" s="99"/>
      <c r="E1683" s="101"/>
      <c r="F1683" s="101"/>
      <c r="G1683" s="101"/>
      <c r="H1683" s="101"/>
      <c r="I1683" s="101"/>
      <c r="J1683" s="101"/>
      <c r="K1683" s="101"/>
      <c r="L1683" s="101"/>
      <c r="M1683" s="101"/>
      <c r="N1683" s="101"/>
      <c r="O1683" s="101"/>
      <c r="P1683" s="101"/>
      <c r="Q1683" s="101"/>
      <c r="R1683" s="101"/>
    </row>
    <row r="1684" spans="1:18">
      <c r="A1684" s="97"/>
      <c r="B1684" s="102"/>
      <c r="C1684" s="99"/>
      <c r="E1684" s="101"/>
      <c r="F1684" s="101"/>
      <c r="G1684" s="101"/>
      <c r="H1684" s="101"/>
      <c r="I1684" s="101"/>
      <c r="J1684" s="101"/>
      <c r="K1684" s="101"/>
      <c r="L1684" s="101"/>
      <c r="M1684" s="101"/>
      <c r="N1684" s="101"/>
      <c r="O1684" s="101"/>
      <c r="P1684" s="101"/>
      <c r="Q1684" s="101"/>
      <c r="R1684" s="101"/>
    </row>
    <row r="1685" spans="1:18">
      <c r="A1685" s="97"/>
      <c r="B1685" s="102"/>
      <c r="C1685" s="99"/>
      <c r="E1685" s="101"/>
      <c r="F1685" s="101"/>
      <c r="G1685" s="101"/>
      <c r="H1685" s="101"/>
      <c r="I1685" s="101"/>
      <c r="J1685" s="101"/>
      <c r="K1685" s="101"/>
      <c r="L1685" s="101"/>
      <c r="M1685" s="101"/>
      <c r="N1685" s="101"/>
      <c r="O1685" s="101"/>
      <c r="P1685" s="101"/>
      <c r="Q1685" s="101"/>
      <c r="R1685" s="101"/>
    </row>
    <row r="1686" spans="1:18">
      <c r="A1686" s="97"/>
      <c r="B1686" s="102"/>
      <c r="C1686" s="99"/>
      <c r="E1686" s="101"/>
      <c r="F1686" s="101"/>
      <c r="G1686" s="101"/>
      <c r="H1686" s="101"/>
      <c r="I1686" s="101"/>
      <c r="J1686" s="101"/>
      <c r="K1686" s="101"/>
      <c r="L1686" s="101"/>
      <c r="M1686" s="101"/>
      <c r="N1686" s="101"/>
      <c r="O1686" s="101"/>
      <c r="P1686" s="101"/>
      <c r="Q1686" s="101"/>
      <c r="R1686" s="101"/>
    </row>
    <row r="1687" spans="1:18">
      <c r="A1687" s="97"/>
      <c r="B1687" s="102"/>
      <c r="C1687" s="99"/>
      <c r="E1687" s="101"/>
      <c r="F1687" s="101"/>
      <c r="G1687" s="101"/>
      <c r="H1687" s="101"/>
      <c r="I1687" s="101"/>
      <c r="J1687" s="101"/>
      <c r="K1687" s="101"/>
      <c r="L1687" s="101"/>
      <c r="M1687" s="101"/>
      <c r="N1687" s="101"/>
      <c r="O1687" s="101"/>
      <c r="P1687" s="101"/>
      <c r="Q1687" s="101"/>
      <c r="R1687" s="101"/>
    </row>
    <row r="1688" spans="1:18">
      <c r="A1688" s="97"/>
      <c r="B1688" s="102"/>
      <c r="C1688" s="99"/>
      <c r="E1688" s="101"/>
      <c r="F1688" s="101"/>
      <c r="G1688" s="101"/>
      <c r="H1688" s="101"/>
      <c r="I1688" s="101"/>
      <c r="J1688" s="101"/>
      <c r="K1688" s="101"/>
      <c r="L1688" s="101"/>
      <c r="M1688" s="101"/>
      <c r="N1688" s="101"/>
      <c r="O1688" s="101"/>
      <c r="P1688" s="101"/>
      <c r="Q1688" s="101"/>
      <c r="R1688" s="101"/>
    </row>
    <row r="1689" spans="1:18">
      <c r="A1689" s="97"/>
      <c r="B1689" s="102"/>
      <c r="C1689" s="99"/>
      <c r="E1689" s="101"/>
      <c r="F1689" s="101"/>
      <c r="G1689" s="101"/>
      <c r="H1689" s="101"/>
      <c r="I1689" s="101"/>
      <c r="J1689" s="101"/>
      <c r="K1689" s="101"/>
      <c r="L1689" s="101"/>
      <c r="M1689" s="101"/>
      <c r="N1689" s="101"/>
      <c r="O1689" s="101"/>
      <c r="P1689" s="101"/>
      <c r="Q1689" s="101"/>
      <c r="R1689" s="101"/>
    </row>
    <row r="1690" spans="1:18">
      <c r="A1690" s="97"/>
      <c r="B1690" s="102"/>
      <c r="C1690" s="99"/>
      <c r="E1690" s="101"/>
      <c r="F1690" s="101"/>
      <c r="G1690" s="101"/>
      <c r="H1690" s="101"/>
      <c r="I1690" s="101"/>
      <c r="J1690" s="101"/>
      <c r="K1690" s="101"/>
      <c r="L1690" s="101"/>
      <c r="M1690" s="101"/>
      <c r="N1690" s="101"/>
      <c r="O1690" s="101"/>
      <c r="P1690" s="101"/>
      <c r="Q1690" s="101"/>
      <c r="R1690" s="101"/>
    </row>
    <row r="1691" spans="1:18">
      <c r="A1691" s="97"/>
      <c r="B1691" s="102"/>
      <c r="C1691" s="99"/>
      <c r="E1691" s="101"/>
      <c r="F1691" s="101"/>
      <c r="G1691" s="101"/>
      <c r="H1691" s="101"/>
      <c r="I1691" s="101"/>
      <c r="J1691" s="101"/>
      <c r="K1691" s="101"/>
      <c r="L1691" s="101"/>
      <c r="M1691" s="101"/>
      <c r="N1691" s="101"/>
      <c r="O1691" s="101"/>
      <c r="P1691" s="101"/>
      <c r="Q1691" s="101"/>
      <c r="R1691" s="101"/>
    </row>
    <row r="1692" spans="1:18">
      <c r="A1692" s="97"/>
      <c r="B1692" s="102"/>
      <c r="C1692" s="99"/>
      <c r="E1692" s="101"/>
      <c r="F1692" s="101"/>
      <c r="G1692" s="101"/>
      <c r="H1692" s="101"/>
      <c r="I1692" s="101"/>
      <c r="J1692" s="101"/>
      <c r="K1692" s="101"/>
      <c r="L1692" s="101"/>
      <c r="M1692" s="101"/>
      <c r="N1692" s="101"/>
      <c r="O1692" s="101"/>
      <c r="P1692" s="101"/>
      <c r="Q1692" s="101"/>
      <c r="R1692" s="101"/>
    </row>
    <row r="1693" spans="1:18">
      <c r="A1693" s="97"/>
      <c r="B1693" s="102"/>
      <c r="C1693" s="99"/>
      <c r="E1693" s="101"/>
      <c r="F1693" s="101"/>
      <c r="G1693" s="101"/>
      <c r="H1693" s="101"/>
      <c r="I1693" s="101"/>
      <c r="J1693" s="101"/>
      <c r="K1693" s="101"/>
      <c r="L1693" s="101"/>
      <c r="M1693" s="101"/>
      <c r="N1693" s="101"/>
      <c r="O1693" s="101"/>
      <c r="P1693" s="101"/>
      <c r="Q1693" s="101"/>
      <c r="R1693" s="101"/>
    </row>
    <row r="1694" spans="1:18">
      <c r="A1694" s="97"/>
      <c r="B1694" s="102"/>
      <c r="C1694" s="99"/>
      <c r="E1694" s="101"/>
      <c r="F1694" s="101"/>
      <c r="G1694" s="101"/>
      <c r="H1694" s="101"/>
      <c r="I1694" s="101"/>
      <c r="J1694" s="101"/>
      <c r="K1694" s="101"/>
      <c r="L1694" s="101"/>
      <c r="M1694" s="101"/>
      <c r="N1694" s="101"/>
      <c r="O1694" s="101"/>
      <c r="P1694" s="101"/>
      <c r="Q1694" s="101"/>
      <c r="R1694" s="101"/>
    </row>
    <row r="1695" spans="1:18">
      <c r="A1695" s="97"/>
      <c r="B1695" s="102"/>
      <c r="C1695" s="99"/>
      <c r="E1695" s="101"/>
      <c r="F1695" s="101"/>
      <c r="G1695" s="101"/>
      <c r="H1695" s="101"/>
      <c r="I1695" s="101"/>
      <c r="J1695" s="101"/>
      <c r="K1695" s="101"/>
      <c r="L1695" s="101"/>
      <c r="M1695" s="101"/>
      <c r="N1695" s="101"/>
      <c r="O1695" s="101"/>
      <c r="P1695" s="101"/>
      <c r="Q1695" s="101"/>
      <c r="R1695" s="101"/>
    </row>
    <row r="1696" spans="1:18">
      <c r="A1696" s="97"/>
      <c r="B1696" s="102"/>
      <c r="C1696" s="99"/>
      <c r="E1696" s="101"/>
      <c r="F1696" s="101"/>
      <c r="G1696" s="101"/>
      <c r="H1696" s="101"/>
      <c r="I1696" s="101"/>
      <c r="J1696" s="101"/>
      <c r="K1696" s="101"/>
      <c r="L1696" s="101"/>
      <c r="M1696" s="101"/>
      <c r="N1696" s="101"/>
      <c r="O1696" s="101"/>
      <c r="P1696" s="101"/>
      <c r="Q1696" s="101"/>
      <c r="R1696" s="101"/>
    </row>
    <row r="1697" spans="1:18">
      <c r="A1697" s="97"/>
      <c r="B1697" s="102"/>
      <c r="C1697" s="99"/>
      <c r="E1697" s="101"/>
      <c r="F1697" s="101"/>
      <c r="G1697" s="101"/>
      <c r="H1697" s="101"/>
      <c r="I1697" s="101"/>
      <c r="J1697" s="101"/>
      <c r="K1697" s="101"/>
      <c r="L1697" s="101"/>
      <c r="M1697" s="101"/>
      <c r="N1697" s="101"/>
      <c r="O1697" s="101"/>
      <c r="P1697" s="101"/>
      <c r="Q1697" s="101"/>
      <c r="R1697" s="101"/>
    </row>
    <row r="1698" spans="1:18">
      <c r="A1698" s="97"/>
      <c r="B1698" s="102"/>
      <c r="C1698" s="99"/>
      <c r="E1698" s="101"/>
      <c r="F1698" s="101"/>
      <c r="G1698" s="101"/>
      <c r="H1698" s="101"/>
      <c r="I1698" s="101"/>
      <c r="J1698" s="101"/>
      <c r="K1698" s="101"/>
      <c r="L1698" s="101"/>
      <c r="M1698" s="101"/>
      <c r="N1698" s="101"/>
      <c r="O1698" s="101"/>
      <c r="P1698" s="101"/>
      <c r="Q1698" s="101"/>
      <c r="R1698" s="101"/>
    </row>
    <row r="1699" spans="1:18">
      <c r="A1699" s="97"/>
      <c r="B1699" s="102"/>
      <c r="C1699" s="99"/>
      <c r="E1699" s="101"/>
      <c r="F1699" s="101"/>
      <c r="G1699" s="101"/>
      <c r="H1699" s="101"/>
      <c r="I1699" s="101"/>
      <c r="J1699" s="101"/>
      <c r="K1699" s="101"/>
      <c r="L1699" s="101"/>
      <c r="M1699" s="101"/>
      <c r="N1699" s="101"/>
      <c r="O1699" s="101"/>
      <c r="P1699" s="101"/>
      <c r="Q1699" s="101"/>
      <c r="R1699" s="101"/>
    </row>
    <row r="1700" spans="1:18">
      <c r="A1700" s="97"/>
      <c r="B1700" s="102"/>
      <c r="C1700" s="99"/>
      <c r="E1700" s="101"/>
      <c r="F1700" s="101"/>
      <c r="G1700" s="101"/>
      <c r="H1700" s="101"/>
      <c r="I1700" s="101"/>
      <c r="J1700" s="101"/>
      <c r="K1700" s="101"/>
      <c r="L1700" s="101"/>
      <c r="M1700" s="101"/>
      <c r="N1700" s="101"/>
      <c r="O1700" s="101"/>
      <c r="P1700" s="101"/>
      <c r="Q1700" s="101"/>
      <c r="R1700" s="101"/>
    </row>
    <row r="1701" spans="1:18">
      <c r="A1701" s="97"/>
      <c r="B1701" s="102"/>
      <c r="C1701" s="99"/>
      <c r="E1701" s="101"/>
      <c r="F1701" s="101"/>
      <c r="G1701" s="101"/>
      <c r="H1701" s="101"/>
      <c r="I1701" s="101"/>
      <c r="J1701" s="101"/>
      <c r="K1701" s="101"/>
      <c r="L1701" s="101"/>
      <c r="M1701" s="101"/>
      <c r="N1701" s="101"/>
      <c r="O1701" s="101"/>
      <c r="P1701" s="101"/>
      <c r="Q1701" s="101"/>
      <c r="R1701" s="101"/>
    </row>
    <row r="1702" spans="1:18">
      <c r="A1702" s="97"/>
      <c r="B1702" s="102"/>
      <c r="C1702" s="99"/>
      <c r="E1702" s="101"/>
      <c r="F1702" s="101"/>
      <c r="G1702" s="101"/>
      <c r="H1702" s="101"/>
      <c r="I1702" s="101"/>
      <c r="J1702" s="101"/>
      <c r="K1702" s="101"/>
      <c r="L1702" s="101"/>
      <c r="M1702" s="101"/>
      <c r="N1702" s="101"/>
      <c r="O1702" s="101"/>
      <c r="P1702" s="101"/>
      <c r="Q1702" s="101"/>
      <c r="R1702" s="101"/>
    </row>
    <row r="1703" spans="1:18">
      <c r="A1703" s="97"/>
      <c r="B1703" s="102"/>
      <c r="C1703" s="99"/>
      <c r="E1703" s="101"/>
      <c r="F1703" s="101"/>
      <c r="G1703" s="101"/>
      <c r="H1703" s="101"/>
      <c r="I1703" s="101"/>
      <c r="J1703" s="101"/>
      <c r="K1703" s="101"/>
      <c r="L1703" s="101"/>
      <c r="M1703" s="101"/>
      <c r="N1703" s="101"/>
      <c r="O1703" s="101"/>
      <c r="P1703" s="101"/>
      <c r="Q1703" s="101"/>
      <c r="R1703" s="101"/>
    </row>
    <row r="1704" spans="1:18">
      <c r="A1704" s="97"/>
      <c r="B1704" s="102"/>
      <c r="C1704" s="99"/>
      <c r="E1704" s="101"/>
      <c r="F1704" s="101"/>
      <c r="G1704" s="101"/>
      <c r="H1704" s="101"/>
      <c r="I1704" s="101"/>
      <c r="J1704" s="101"/>
      <c r="K1704" s="101"/>
      <c r="L1704" s="101"/>
      <c r="M1704" s="101"/>
      <c r="N1704" s="101"/>
      <c r="O1704" s="101"/>
      <c r="P1704" s="101"/>
      <c r="Q1704" s="101"/>
      <c r="R1704" s="101"/>
    </row>
    <row r="1705" spans="1:18">
      <c r="A1705" s="97"/>
      <c r="B1705" s="102"/>
      <c r="C1705" s="99"/>
      <c r="E1705" s="101"/>
      <c r="F1705" s="101"/>
      <c r="G1705" s="101"/>
      <c r="H1705" s="101"/>
      <c r="I1705" s="101"/>
      <c r="J1705" s="101"/>
      <c r="K1705" s="101"/>
      <c r="L1705" s="101"/>
      <c r="M1705" s="101"/>
      <c r="N1705" s="101"/>
      <c r="O1705" s="101"/>
      <c r="P1705" s="101"/>
      <c r="Q1705" s="101"/>
      <c r="R1705" s="101"/>
    </row>
    <row r="1706" spans="1:18">
      <c r="A1706" s="97"/>
      <c r="B1706" s="102"/>
      <c r="C1706" s="99"/>
      <c r="E1706" s="101"/>
      <c r="F1706" s="101"/>
      <c r="G1706" s="101"/>
      <c r="H1706" s="101"/>
      <c r="I1706" s="101"/>
      <c r="J1706" s="101"/>
      <c r="K1706" s="101"/>
      <c r="L1706" s="101"/>
      <c r="M1706" s="101"/>
      <c r="N1706" s="101"/>
      <c r="O1706" s="101"/>
      <c r="P1706" s="101"/>
      <c r="Q1706" s="101"/>
      <c r="R1706" s="101"/>
    </row>
    <row r="1707" spans="1:18">
      <c r="A1707" s="97"/>
      <c r="B1707" s="102"/>
      <c r="C1707" s="99"/>
      <c r="E1707" s="101"/>
      <c r="F1707" s="101"/>
      <c r="G1707" s="101"/>
      <c r="H1707" s="101"/>
      <c r="I1707" s="101"/>
      <c r="J1707" s="101"/>
      <c r="K1707" s="101"/>
      <c r="L1707" s="101"/>
      <c r="M1707" s="101"/>
      <c r="N1707" s="101"/>
      <c r="O1707" s="101"/>
      <c r="P1707" s="101"/>
      <c r="Q1707" s="101"/>
      <c r="R1707" s="101"/>
    </row>
    <row r="1708" spans="1:18">
      <c r="A1708" s="97"/>
      <c r="B1708" s="102"/>
      <c r="C1708" s="99"/>
      <c r="E1708" s="101"/>
      <c r="F1708" s="101"/>
      <c r="G1708" s="101"/>
      <c r="H1708" s="101"/>
      <c r="I1708" s="101"/>
      <c r="J1708" s="101"/>
      <c r="K1708" s="101"/>
      <c r="L1708" s="101"/>
      <c r="M1708" s="101"/>
      <c r="N1708" s="101"/>
      <c r="O1708" s="101"/>
      <c r="P1708" s="101"/>
      <c r="Q1708" s="101"/>
      <c r="R1708" s="101"/>
    </row>
    <row r="1709" spans="1:18">
      <c r="A1709" s="97"/>
      <c r="B1709" s="102"/>
      <c r="C1709" s="99"/>
      <c r="E1709" s="101"/>
      <c r="F1709" s="101"/>
      <c r="G1709" s="101"/>
      <c r="H1709" s="101"/>
      <c r="I1709" s="101"/>
      <c r="J1709" s="101"/>
      <c r="K1709" s="101"/>
      <c r="L1709" s="101"/>
      <c r="M1709" s="101"/>
      <c r="N1709" s="101"/>
      <c r="O1709" s="101"/>
      <c r="P1709" s="101"/>
      <c r="Q1709" s="101"/>
      <c r="R1709" s="101"/>
    </row>
    <row r="1710" spans="1:18">
      <c r="A1710" s="97"/>
      <c r="B1710" s="102"/>
      <c r="C1710" s="99"/>
      <c r="E1710" s="101"/>
      <c r="F1710" s="101"/>
      <c r="G1710" s="101"/>
      <c r="H1710" s="101"/>
      <c r="I1710" s="101"/>
      <c r="J1710" s="101"/>
      <c r="K1710" s="101"/>
      <c r="L1710" s="101"/>
      <c r="M1710" s="101"/>
      <c r="N1710" s="101"/>
      <c r="O1710" s="101"/>
      <c r="P1710" s="101"/>
      <c r="Q1710" s="101"/>
      <c r="R1710" s="101"/>
    </row>
    <row r="1711" spans="1:18">
      <c r="A1711" s="97"/>
      <c r="B1711" s="102"/>
      <c r="C1711" s="99"/>
      <c r="E1711" s="101"/>
      <c r="F1711" s="101"/>
      <c r="G1711" s="101"/>
      <c r="H1711" s="101"/>
      <c r="I1711" s="101"/>
      <c r="J1711" s="101"/>
      <c r="K1711" s="101"/>
      <c r="L1711" s="101"/>
      <c r="M1711" s="101"/>
      <c r="N1711" s="101"/>
      <c r="O1711" s="101"/>
      <c r="P1711" s="101"/>
      <c r="Q1711" s="101"/>
      <c r="R1711" s="101"/>
    </row>
    <row r="1712" spans="1:18">
      <c r="A1712" s="97"/>
      <c r="B1712" s="102"/>
      <c r="C1712" s="99"/>
      <c r="E1712" s="101"/>
      <c r="F1712" s="101"/>
      <c r="G1712" s="101"/>
      <c r="H1712" s="101"/>
      <c r="I1712" s="101"/>
      <c r="J1712" s="101"/>
      <c r="K1712" s="101"/>
      <c r="L1712" s="101"/>
      <c r="M1712" s="101"/>
      <c r="N1712" s="101"/>
      <c r="O1712" s="101"/>
      <c r="P1712" s="101"/>
      <c r="Q1712" s="101"/>
      <c r="R1712" s="101"/>
    </row>
    <row r="1713" spans="1:18">
      <c r="A1713" s="97"/>
      <c r="B1713" s="102"/>
      <c r="C1713" s="99"/>
      <c r="E1713" s="101"/>
      <c r="F1713" s="101"/>
      <c r="G1713" s="101"/>
      <c r="H1713" s="101"/>
      <c r="I1713" s="101"/>
      <c r="J1713" s="101"/>
      <c r="K1713" s="101"/>
      <c r="L1713" s="101"/>
      <c r="M1713" s="101"/>
      <c r="N1713" s="101"/>
      <c r="O1713" s="101"/>
      <c r="P1713" s="101"/>
      <c r="Q1713" s="101"/>
      <c r="R1713" s="101"/>
    </row>
    <row r="1714" spans="1:18">
      <c r="A1714" s="97"/>
      <c r="B1714" s="102"/>
      <c r="C1714" s="99"/>
      <c r="E1714" s="101"/>
      <c r="F1714" s="101"/>
      <c r="G1714" s="101"/>
      <c r="H1714" s="101"/>
      <c r="I1714" s="101"/>
      <c r="J1714" s="101"/>
      <c r="K1714" s="101"/>
      <c r="L1714" s="101"/>
      <c r="M1714" s="101"/>
      <c r="N1714" s="101"/>
      <c r="O1714" s="101"/>
      <c r="P1714" s="101"/>
      <c r="Q1714" s="101"/>
      <c r="R1714" s="101"/>
    </row>
    <row r="1715" spans="1:18">
      <c r="A1715" s="97"/>
      <c r="B1715" s="102"/>
      <c r="C1715" s="99"/>
      <c r="E1715" s="101"/>
      <c r="F1715" s="101"/>
      <c r="G1715" s="101"/>
      <c r="H1715" s="101"/>
      <c r="I1715" s="101"/>
      <c r="J1715" s="101"/>
      <c r="K1715" s="101"/>
      <c r="L1715" s="101"/>
      <c r="M1715" s="101"/>
      <c r="N1715" s="101"/>
      <c r="O1715" s="101"/>
      <c r="P1715" s="101"/>
      <c r="Q1715" s="101"/>
      <c r="R1715" s="101"/>
    </row>
    <row r="1716" spans="1:18">
      <c r="A1716" s="97"/>
      <c r="B1716" s="102"/>
      <c r="C1716" s="99"/>
      <c r="E1716" s="101"/>
      <c r="F1716" s="101"/>
      <c r="G1716" s="101"/>
      <c r="H1716" s="101"/>
      <c r="I1716" s="101"/>
      <c r="J1716" s="101"/>
      <c r="K1716" s="101"/>
      <c r="L1716" s="101"/>
      <c r="M1716" s="101"/>
      <c r="N1716" s="101"/>
      <c r="O1716" s="101"/>
      <c r="P1716" s="101"/>
      <c r="Q1716" s="101"/>
      <c r="R1716" s="101"/>
    </row>
    <row r="1717" spans="1:18">
      <c r="A1717" s="97"/>
      <c r="B1717" s="102"/>
      <c r="C1717" s="99"/>
      <c r="E1717" s="101"/>
      <c r="F1717" s="101"/>
      <c r="G1717" s="101"/>
      <c r="H1717" s="101"/>
      <c r="I1717" s="101"/>
      <c r="J1717" s="101"/>
      <c r="K1717" s="101"/>
      <c r="L1717" s="101"/>
      <c r="M1717" s="101"/>
      <c r="N1717" s="101"/>
      <c r="O1717" s="101"/>
      <c r="P1717" s="101"/>
      <c r="Q1717" s="101"/>
      <c r="R1717" s="101"/>
    </row>
    <row r="1718" spans="1:18">
      <c r="A1718" s="97"/>
      <c r="B1718" s="102"/>
      <c r="C1718" s="99"/>
      <c r="E1718" s="101"/>
      <c r="F1718" s="101"/>
      <c r="G1718" s="101"/>
      <c r="H1718" s="101"/>
      <c r="I1718" s="101"/>
      <c r="J1718" s="101"/>
      <c r="K1718" s="101"/>
      <c r="L1718" s="101"/>
      <c r="M1718" s="101"/>
      <c r="N1718" s="101"/>
      <c r="O1718" s="101"/>
      <c r="P1718" s="101"/>
      <c r="Q1718" s="101"/>
      <c r="R1718" s="101"/>
    </row>
    <row r="1719" spans="1:18">
      <c r="A1719" s="97"/>
      <c r="B1719" s="102"/>
      <c r="C1719" s="99"/>
      <c r="E1719" s="101"/>
      <c r="F1719" s="101"/>
      <c r="G1719" s="101"/>
      <c r="H1719" s="101"/>
      <c r="I1719" s="101"/>
      <c r="J1719" s="101"/>
      <c r="K1719" s="101"/>
      <c r="L1719" s="101"/>
      <c r="M1719" s="101"/>
      <c r="N1719" s="101"/>
      <c r="O1719" s="101"/>
      <c r="P1719" s="101"/>
      <c r="Q1719" s="101"/>
      <c r="R1719" s="101"/>
    </row>
    <row r="1720" spans="1:18">
      <c r="A1720" s="97"/>
      <c r="B1720" s="102"/>
      <c r="C1720" s="99"/>
      <c r="E1720" s="101"/>
      <c r="F1720" s="101"/>
      <c r="G1720" s="101"/>
      <c r="H1720" s="101"/>
      <c r="I1720" s="101"/>
      <c r="J1720" s="101"/>
      <c r="K1720" s="101"/>
      <c r="L1720" s="101"/>
      <c r="M1720" s="101"/>
      <c r="N1720" s="101"/>
      <c r="O1720" s="101"/>
      <c r="P1720" s="101"/>
      <c r="Q1720" s="101"/>
      <c r="R1720" s="101"/>
    </row>
    <row r="1721" spans="1:18">
      <c r="A1721" s="97"/>
      <c r="B1721" s="102"/>
      <c r="C1721" s="99"/>
      <c r="E1721" s="101"/>
      <c r="F1721" s="101"/>
      <c r="G1721" s="101"/>
      <c r="H1721" s="101"/>
      <c r="I1721" s="101"/>
      <c r="J1721" s="101"/>
      <c r="K1721" s="101"/>
      <c r="L1721" s="101"/>
      <c r="M1721" s="101"/>
      <c r="N1721" s="101"/>
      <c r="O1721" s="101"/>
      <c r="P1721" s="101"/>
      <c r="Q1721" s="101"/>
      <c r="R1721" s="101"/>
    </row>
    <row r="1722" spans="1:18">
      <c r="A1722" s="97"/>
      <c r="B1722" s="102"/>
      <c r="C1722" s="99"/>
      <c r="E1722" s="101"/>
      <c r="F1722" s="101"/>
      <c r="G1722" s="101"/>
      <c r="H1722" s="101"/>
      <c r="I1722" s="101"/>
      <c r="J1722" s="101"/>
      <c r="K1722" s="101"/>
      <c r="L1722" s="101"/>
      <c r="M1722" s="101"/>
      <c r="N1722" s="101"/>
      <c r="O1722" s="101"/>
      <c r="P1722" s="101"/>
      <c r="Q1722" s="101"/>
      <c r="R1722" s="101"/>
    </row>
    <row r="1723" spans="1:18">
      <c r="A1723" s="97"/>
      <c r="B1723" s="102"/>
      <c r="C1723" s="99"/>
      <c r="E1723" s="101"/>
      <c r="F1723" s="101"/>
      <c r="G1723" s="101"/>
      <c r="H1723" s="101"/>
      <c r="I1723" s="101"/>
      <c r="J1723" s="101"/>
      <c r="K1723" s="101"/>
      <c r="L1723" s="101"/>
      <c r="M1723" s="101"/>
      <c r="N1723" s="101"/>
      <c r="O1723" s="101"/>
      <c r="P1723" s="101"/>
      <c r="Q1723" s="101"/>
      <c r="R1723" s="101"/>
    </row>
    <row r="1724" spans="1:18">
      <c r="A1724" s="97"/>
      <c r="B1724" s="102"/>
      <c r="C1724" s="99"/>
      <c r="E1724" s="101"/>
      <c r="F1724" s="101"/>
      <c r="G1724" s="101"/>
      <c r="H1724" s="101"/>
      <c r="I1724" s="101"/>
      <c r="J1724" s="101"/>
      <c r="K1724" s="101"/>
      <c r="L1724" s="101"/>
      <c r="M1724" s="101"/>
      <c r="N1724" s="101"/>
      <c r="O1724" s="101"/>
      <c r="P1724" s="101"/>
      <c r="Q1724" s="101"/>
      <c r="R1724" s="101"/>
    </row>
    <row r="1725" spans="1:18">
      <c r="A1725" s="97"/>
      <c r="B1725" s="102"/>
      <c r="C1725" s="99"/>
      <c r="E1725" s="101"/>
      <c r="F1725" s="101"/>
      <c r="G1725" s="101"/>
      <c r="H1725" s="101"/>
      <c r="I1725" s="101"/>
      <c r="J1725" s="101"/>
      <c r="K1725" s="101"/>
      <c r="L1725" s="101"/>
      <c r="M1725" s="101"/>
      <c r="N1725" s="101"/>
      <c r="O1725" s="101"/>
      <c r="P1725" s="101"/>
      <c r="Q1725" s="101"/>
      <c r="R1725" s="101"/>
    </row>
    <row r="1726" spans="1:18">
      <c r="A1726" s="97"/>
      <c r="B1726" s="102"/>
      <c r="C1726" s="99"/>
      <c r="E1726" s="101"/>
      <c r="F1726" s="101"/>
      <c r="G1726" s="101"/>
      <c r="H1726" s="101"/>
      <c r="I1726" s="101"/>
      <c r="J1726" s="101"/>
      <c r="K1726" s="101"/>
      <c r="L1726" s="101"/>
      <c r="M1726" s="101"/>
      <c r="N1726" s="101"/>
      <c r="O1726" s="101"/>
      <c r="P1726" s="101"/>
      <c r="Q1726" s="101"/>
      <c r="R1726" s="101"/>
    </row>
    <row r="1727" spans="1:18">
      <c r="A1727" s="97"/>
      <c r="B1727" s="102"/>
      <c r="C1727" s="99"/>
      <c r="E1727" s="101"/>
      <c r="F1727" s="101"/>
      <c r="G1727" s="101"/>
      <c r="H1727" s="101"/>
      <c r="I1727" s="101"/>
      <c r="J1727" s="101"/>
      <c r="K1727" s="101"/>
      <c r="L1727" s="101"/>
      <c r="M1727" s="101"/>
      <c r="N1727" s="101"/>
      <c r="O1727" s="101"/>
      <c r="P1727" s="101"/>
      <c r="Q1727" s="101"/>
      <c r="R1727" s="101"/>
    </row>
    <row r="1728" spans="1:18">
      <c r="A1728" s="97"/>
      <c r="B1728" s="102"/>
      <c r="C1728" s="99"/>
      <c r="E1728" s="101"/>
      <c r="F1728" s="101"/>
      <c r="G1728" s="101"/>
      <c r="H1728" s="101"/>
      <c r="I1728" s="101"/>
      <c r="J1728" s="101"/>
      <c r="K1728" s="101"/>
      <c r="L1728" s="101"/>
      <c r="M1728" s="101"/>
      <c r="N1728" s="101"/>
      <c r="O1728" s="101"/>
      <c r="P1728" s="101"/>
      <c r="Q1728" s="101"/>
      <c r="R1728" s="101"/>
    </row>
    <row r="1729" spans="1:18">
      <c r="A1729" s="97"/>
      <c r="B1729" s="102"/>
      <c r="C1729" s="99"/>
      <c r="E1729" s="101"/>
      <c r="F1729" s="101"/>
      <c r="G1729" s="101"/>
      <c r="H1729" s="101"/>
      <c r="I1729" s="101"/>
      <c r="J1729" s="101"/>
      <c r="K1729" s="101"/>
      <c r="L1729" s="101"/>
      <c r="M1729" s="101"/>
      <c r="N1729" s="101"/>
      <c r="O1729" s="101"/>
      <c r="P1729" s="101"/>
      <c r="Q1729" s="101"/>
      <c r="R1729" s="101"/>
    </row>
    <row r="1730" spans="1:18">
      <c r="A1730" s="97"/>
      <c r="B1730" s="102"/>
      <c r="C1730" s="99"/>
      <c r="E1730" s="101"/>
      <c r="F1730" s="101"/>
      <c r="G1730" s="101"/>
      <c r="H1730" s="101"/>
      <c r="I1730" s="101"/>
      <c r="J1730" s="101"/>
      <c r="K1730" s="101"/>
      <c r="L1730" s="101"/>
      <c r="M1730" s="101"/>
      <c r="N1730" s="101"/>
      <c r="O1730" s="101"/>
      <c r="P1730" s="101"/>
      <c r="Q1730" s="101"/>
      <c r="R1730" s="101"/>
    </row>
    <row r="1731" spans="1:18">
      <c r="A1731" s="97"/>
      <c r="B1731" s="102"/>
      <c r="C1731" s="99"/>
      <c r="E1731" s="101"/>
      <c r="F1731" s="101"/>
      <c r="G1731" s="101"/>
      <c r="H1731" s="101"/>
      <c r="I1731" s="101"/>
      <c r="J1731" s="101"/>
      <c r="K1731" s="101"/>
      <c r="L1731" s="101"/>
      <c r="M1731" s="101"/>
      <c r="N1731" s="101"/>
      <c r="O1731" s="101"/>
      <c r="P1731" s="101"/>
      <c r="Q1731" s="101"/>
      <c r="R1731" s="101"/>
    </row>
    <row r="1732" spans="1:18">
      <c r="A1732" s="97"/>
      <c r="B1732" s="102"/>
      <c r="C1732" s="99"/>
      <c r="E1732" s="101"/>
      <c r="F1732" s="101"/>
      <c r="G1732" s="101"/>
      <c r="H1732" s="101"/>
      <c r="I1732" s="101"/>
      <c r="J1732" s="101"/>
      <c r="K1732" s="101"/>
      <c r="L1732" s="101"/>
      <c r="M1732" s="101"/>
      <c r="N1732" s="101"/>
      <c r="O1732" s="101"/>
      <c r="P1732" s="101"/>
      <c r="Q1732" s="101"/>
      <c r="R1732" s="101"/>
    </row>
    <row r="1733" spans="1:18">
      <c r="A1733" s="97"/>
      <c r="B1733" s="102"/>
      <c r="C1733" s="99"/>
      <c r="E1733" s="101"/>
      <c r="F1733" s="101"/>
      <c r="G1733" s="101"/>
      <c r="H1733" s="101"/>
      <c r="I1733" s="101"/>
      <c r="J1733" s="101"/>
      <c r="K1733" s="101"/>
      <c r="L1733" s="101"/>
      <c r="M1733" s="101"/>
      <c r="N1733" s="101"/>
      <c r="O1733" s="101"/>
      <c r="P1733" s="101"/>
      <c r="Q1733" s="101"/>
      <c r="R1733" s="101"/>
    </row>
    <row r="1734" spans="1:18">
      <c r="A1734" s="97"/>
      <c r="B1734" s="102"/>
      <c r="C1734" s="99"/>
      <c r="E1734" s="101"/>
      <c r="F1734" s="101"/>
      <c r="G1734" s="101"/>
      <c r="H1734" s="101"/>
      <c r="I1734" s="101"/>
      <c r="J1734" s="101"/>
      <c r="K1734" s="101"/>
      <c r="L1734" s="101"/>
      <c r="M1734" s="101"/>
      <c r="N1734" s="101"/>
      <c r="O1734" s="101"/>
      <c r="P1734" s="101"/>
      <c r="Q1734" s="101"/>
      <c r="R1734" s="101"/>
    </row>
    <row r="1735" spans="1:18">
      <c r="A1735" s="97"/>
      <c r="B1735" s="102"/>
      <c r="C1735" s="99"/>
      <c r="E1735" s="101"/>
      <c r="F1735" s="101"/>
      <c r="G1735" s="101"/>
      <c r="H1735" s="101"/>
      <c r="I1735" s="101"/>
      <c r="J1735" s="101"/>
      <c r="K1735" s="101"/>
      <c r="L1735" s="101"/>
      <c r="M1735" s="101"/>
      <c r="N1735" s="101"/>
      <c r="O1735" s="101"/>
      <c r="P1735" s="101"/>
      <c r="Q1735" s="101"/>
      <c r="R1735" s="101"/>
    </row>
    <row r="1736" spans="1:18">
      <c r="A1736" s="97"/>
      <c r="B1736" s="102"/>
      <c r="C1736" s="99"/>
      <c r="E1736" s="101"/>
      <c r="F1736" s="101"/>
      <c r="G1736" s="101"/>
      <c r="H1736" s="101"/>
      <c r="I1736" s="101"/>
      <c r="J1736" s="101"/>
      <c r="K1736" s="101"/>
      <c r="L1736" s="101"/>
      <c r="M1736" s="101"/>
      <c r="N1736" s="101"/>
      <c r="O1736" s="101"/>
      <c r="P1736" s="101"/>
      <c r="Q1736" s="101"/>
      <c r="R1736" s="101"/>
    </row>
    <row r="1737" spans="1:18">
      <c r="A1737" s="97"/>
      <c r="B1737" s="102"/>
      <c r="C1737" s="99"/>
      <c r="E1737" s="101"/>
      <c r="F1737" s="101"/>
      <c r="G1737" s="101"/>
      <c r="H1737" s="101"/>
      <c r="I1737" s="101"/>
      <c r="J1737" s="101"/>
      <c r="K1737" s="101"/>
      <c r="L1737" s="101"/>
      <c r="M1737" s="101"/>
      <c r="N1737" s="101"/>
      <c r="O1737" s="101"/>
      <c r="P1737" s="101"/>
      <c r="Q1737" s="101"/>
      <c r="R1737" s="101"/>
    </row>
    <row r="1738" spans="1:18">
      <c r="A1738" s="97"/>
      <c r="B1738" s="102"/>
      <c r="C1738" s="99"/>
      <c r="E1738" s="101"/>
      <c r="F1738" s="101"/>
      <c r="G1738" s="101"/>
      <c r="H1738" s="101"/>
      <c r="I1738" s="101"/>
      <c r="J1738" s="101"/>
      <c r="K1738" s="101"/>
      <c r="L1738" s="101"/>
      <c r="M1738" s="101"/>
      <c r="N1738" s="101"/>
      <c r="O1738" s="101"/>
      <c r="P1738" s="101"/>
      <c r="Q1738" s="101"/>
      <c r="R1738" s="101"/>
    </row>
    <row r="1739" spans="1:18">
      <c r="A1739" s="97"/>
      <c r="B1739" s="102"/>
      <c r="C1739" s="99"/>
      <c r="E1739" s="101"/>
      <c r="F1739" s="101"/>
      <c r="G1739" s="101"/>
      <c r="H1739" s="101"/>
      <c r="I1739" s="101"/>
      <c r="J1739" s="101"/>
      <c r="K1739" s="101"/>
      <c r="L1739" s="101"/>
      <c r="M1739" s="101"/>
      <c r="N1739" s="101"/>
      <c r="O1739" s="101"/>
      <c r="P1739" s="101"/>
      <c r="Q1739" s="101"/>
      <c r="R1739" s="101"/>
    </row>
    <row r="1740" spans="1:18">
      <c r="A1740" s="97"/>
      <c r="B1740" s="102"/>
      <c r="C1740" s="99"/>
      <c r="E1740" s="101"/>
      <c r="F1740" s="101"/>
      <c r="G1740" s="101"/>
      <c r="H1740" s="101"/>
      <c r="I1740" s="101"/>
      <c r="J1740" s="101"/>
      <c r="K1740" s="101"/>
      <c r="L1740" s="101"/>
      <c r="M1740" s="101"/>
      <c r="N1740" s="101"/>
      <c r="O1740" s="101"/>
      <c r="P1740" s="101"/>
      <c r="Q1740" s="101"/>
      <c r="R1740" s="101"/>
    </row>
    <row r="1741" spans="1:18">
      <c r="A1741" s="97"/>
      <c r="B1741" s="102"/>
      <c r="C1741" s="99"/>
      <c r="E1741" s="101"/>
      <c r="F1741" s="101"/>
      <c r="G1741" s="101"/>
      <c r="H1741" s="101"/>
      <c r="I1741" s="101"/>
      <c r="J1741" s="101"/>
      <c r="K1741" s="101"/>
      <c r="L1741" s="101"/>
      <c r="M1741" s="101"/>
      <c r="N1741" s="101"/>
      <c r="O1741" s="101"/>
      <c r="P1741" s="101"/>
      <c r="Q1741" s="101"/>
      <c r="R1741" s="101"/>
    </row>
    <row r="1742" spans="1:18">
      <c r="A1742" s="97"/>
      <c r="B1742" s="102"/>
      <c r="C1742" s="99"/>
      <c r="E1742" s="101"/>
      <c r="F1742" s="101"/>
      <c r="G1742" s="101"/>
      <c r="H1742" s="101"/>
      <c r="I1742" s="101"/>
      <c r="J1742" s="101"/>
      <c r="K1742" s="101"/>
      <c r="L1742" s="101"/>
      <c r="M1742" s="101"/>
      <c r="N1742" s="101"/>
      <c r="O1742" s="101"/>
      <c r="P1742" s="101"/>
      <c r="Q1742" s="101"/>
      <c r="R1742" s="101"/>
    </row>
    <row r="1743" spans="1:18">
      <c r="A1743" s="97"/>
      <c r="B1743" s="102"/>
      <c r="C1743" s="99"/>
      <c r="E1743" s="101"/>
      <c r="F1743" s="101"/>
      <c r="G1743" s="101"/>
      <c r="H1743" s="101"/>
      <c r="I1743" s="101"/>
      <c r="J1743" s="101"/>
      <c r="K1743" s="101"/>
      <c r="L1743" s="101"/>
      <c r="M1743" s="101"/>
      <c r="N1743" s="101"/>
      <c r="O1743" s="101"/>
      <c r="P1743" s="101"/>
      <c r="Q1743" s="101"/>
      <c r="R1743" s="101"/>
    </row>
    <row r="1744" spans="1:18">
      <c r="A1744" s="97"/>
      <c r="B1744" s="102"/>
      <c r="C1744" s="99"/>
      <c r="E1744" s="101"/>
      <c r="F1744" s="101"/>
      <c r="G1744" s="101"/>
      <c r="H1744" s="101"/>
      <c r="I1744" s="101"/>
      <c r="J1744" s="101"/>
      <c r="K1744" s="101"/>
      <c r="L1744" s="101"/>
      <c r="M1744" s="101"/>
      <c r="N1744" s="101"/>
      <c r="O1744" s="101"/>
      <c r="P1744" s="101"/>
      <c r="Q1744" s="101"/>
      <c r="R1744" s="101"/>
    </row>
    <row r="1745" spans="1:18">
      <c r="A1745" s="97"/>
      <c r="B1745" s="102"/>
      <c r="C1745" s="99"/>
      <c r="E1745" s="101"/>
      <c r="F1745" s="101"/>
      <c r="G1745" s="101"/>
      <c r="H1745" s="101"/>
      <c r="I1745" s="101"/>
      <c r="J1745" s="101"/>
      <c r="K1745" s="101"/>
      <c r="L1745" s="101"/>
      <c r="M1745" s="101"/>
      <c r="N1745" s="101"/>
      <c r="O1745" s="101"/>
      <c r="P1745" s="101"/>
      <c r="Q1745" s="101"/>
      <c r="R1745" s="101"/>
    </row>
    <row r="1746" spans="1:18">
      <c r="A1746" s="97"/>
      <c r="B1746" s="102"/>
      <c r="C1746" s="99"/>
      <c r="E1746" s="101"/>
      <c r="F1746" s="101"/>
      <c r="G1746" s="101"/>
      <c r="H1746" s="101"/>
      <c r="I1746" s="101"/>
      <c r="J1746" s="101"/>
      <c r="K1746" s="101"/>
      <c r="L1746" s="101"/>
      <c r="M1746" s="101"/>
      <c r="N1746" s="101"/>
      <c r="O1746" s="101"/>
      <c r="P1746" s="101"/>
      <c r="Q1746" s="101"/>
      <c r="R1746" s="101"/>
    </row>
    <row r="1747" spans="1:18">
      <c r="A1747" s="97"/>
      <c r="B1747" s="102"/>
      <c r="C1747" s="99"/>
      <c r="E1747" s="101"/>
      <c r="F1747" s="101"/>
      <c r="G1747" s="101"/>
      <c r="H1747" s="101"/>
      <c r="I1747" s="101"/>
      <c r="J1747" s="101"/>
      <c r="K1747" s="101"/>
      <c r="L1747" s="101"/>
      <c r="M1747" s="101"/>
      <c r="N1747" s="101"/>
      <c r="O1747" s="101"/>
      <c r="P1747" s="101"/>
      <c r="Q1747" s="101"/>
      <c r="R1747" s="101"/>
    </row>
    <row r="1748" spans="1:18">
      <c r="A1748" s="97"/>
      <c r="B1748" s="102"/>
      <c r="C1748" s="99"/>
      <c r="E1748" s="101"/>
      <c r="F1748" s="101"/>
      <c r="G1748" s="101"/>
      <c r="H1748" s="101"/>
      <c r="I1748" s="101"/>
      <c r="J1748" s="101"/>
      <c r="K1748" s="101"/>
      <c r="L1748" s="101"/>
      <c r="M1748" s="101"/>
      <c r="N1748" s="101"/>
      <c r="O1748" s="101"/>
      <c r="P1748" s="101"/>
      <c r="Q1748" s="101"/>
      <c r="R1748" s="101"/>
    </row>
    <row r="1749" spans="1:18">
      <c r="A1749" s="97"/>
      <c r="B1749" s="102"/>
      <c r="C1749" s="99"/>
      <c r="E1749" s="101"/>
      <c r="F1749" s="101"/>
      <c r="G1749" s="101"/>
      <c r="H1749" s="101"/>
      <c r="I1749" s="101"/>
      <c r="J1749" s="101"/>
      <c r="K1749" s="101"/>
      <c r="L1749" s="101"/>
      <c r="M1749" s="101"/>
      <c r="N1749" s="101"/>
      <c r="O1749" s="101"/>
      <c r="P1749" s="101"/>
      <c r="Q1749" s="101"/>
      <c r="R1749" s="101"/>
    </row>
    <row r="1750" spans="1:18">
      <c r="A1750" s="97"/>
      <c r="B1750" s="102"/>
      <c r="C1750" s="99"/>
      <c r="E1750" s="101"/>
      <c r="F1750" s="101"/>
      <c r="G1750" s="101"/>
      <c r="H1750" s="101"/>
      <c r="I1750" s="101"/>
      <c r="J1750" s="101"/>
      <c r="K1750" s="101"/>
      <c r="L1750" s="101"/>
      <c r="M1750" s="101"/>
      <c r="N1750" s="101"/>
      <c r="O1750" s="101"/>
      <c r="P1750" s="101"/>
      <c r="Q1750" s="101"/>
      <c r="R1750" s="101"/>
    </row>
    <row r="1751" spans="1:18">
      <c r="A1751" s="97"/>
      <c r="B1751" s="102"/>
      <c r="C1751" s="99"/>
      <c r="E1751" s="101"/>
      <c r="F1751" s="101"/>
      <c r="G1751" s="101"/>
      <c r="H1751" s="101"/>
      <c r="I1751" s="101"/>
      <c r="J1751" s="101"/>
      <c r="K1751" s="101"/>
      <c r="L1751" s="101"/>
      <c r="M1751" s="101"/>
      <c r="N1751" s="101"/>
      <c r="O1751" s="101"/>
      <c r="P1751" s="101"/>
      <c r="Q1751" s="101"/>
      <c r="R1751" s="101"/>
    </row>
    <row r="1752" spans="1:18">
      <c r="A1752" s="97"/>
      <c r="B1752" s="102"/>
      <c r="C1752" s="99"/>
      <c r="E1752" s="101"/>
      <c r="F1752" s="101"/>
      <c r="G1752" s="101"/>
      <c r="H1752" s="101"/>
      <c r="I1752" s="101"/>
      <c r="J1752" s="101"/>
      <c r="K1752" s="101"/>
      <c r="L1752" s="101"/>
      <c r="M1752" s="101"/>
      <c r="N1752" s="101"/>
      <c r="O1752" s="101"/>
      <c r="P1752" s="101"/>
      <c r="Q1752" s="101"/>
      <c r="R1752" s="101"/>
    </row>
    <row r="1753" spans="1:18">
      <c r="A1753" s="97"/>
      <c r="B1753" s="102"/>
      <c r="C1753" s="99"/>
      <c r="E1753" s="101"/>
      <c r="F1753" s="101"/>
      <c r="G1753" s="101"/>
      <c r="H1753" s="101"/>
      <c r="I1753" s="101"/>
      <c r="J1753" s="101"/>
      <c r="K1753" s="101"/>
      <c r="L1753" s="101"/>
      <c r="M1753" s="101"/>
      <c r="N1753" s="101"/>
      <c r="O1753" s="101"/>
      <c r="P1753" s="101"/>
      <c r="Q1753" s="101"/>
      <c r="R1753" s="101"/>
    </row>
    <row r="1754" spans="1:18">
      <c r="A1754" s="97"/>
      <c r="B1754" s="102"/>
      <c r="C1754" s="99"/>
      <c r="E1754" s="101"/>
      <c r="F1754" s="101"/>
      <c r="G1754" s="101"/>
      <c r="H1754" s="101"/>
      <c r="I1754" s="101"/>
      <c r="J1754" s="101"/>
      <c r="K1754" s="101"/>
      <c r="L1754" s="101"/>
      <c r="M1754" s="101"/>
      <c r="N1754" s="101"/>
      <c r="O1754" s="101"/>
      <c r="P1754" s="101"/>
      <c r="Q1754" s="101"/>
      <c r="R1754" s="101"/>
    </row>
    <row r="1755" spans="1:18">
      <c r="A1755" s="97"/>
      <c r="B1755" s="102"/>
      <c r="C1755" s="99"/>
      <c r="E1755" s="101"/>
      <c r="F1755" s="101"/>
      <c r="G1755" s="101"/>
      <c r="H1755" s="101"/>
      <c r="I1755" s="101"/>
      <c r="J1755" s="101"/>
      <c r="K1755" s="101"/>
      <c r="L1755" s="101"/>
      <c r="M1755" s="101"/>
      <c r="N1755" s="101"/>
      <c r="O1755" s="101"/>
      <c r="P1755" s="101"/>
      <c r="Q1755" s="101"/>
      <c r="R1755" s="101"/>
    </row>
    <row r="1756" spans="1:18">
      <c r="A1756" s="97"/>
      <c r="B1756" s="102"/>
      <c r="C1756" s="99"/>
      <c r="E1756" s="101"/>
      <c r="F1756" s="101"/>
      <c r="G1756" s="101"/>
      <c r="H1756" s="101"/>
      <c r="I1756" s="101"/>
      <c r="J1756" s="101"/>
      <c r="K1756" s="101"/>
      <c r="L1756" s="101"/>
      <c r="M1756" s="101"/>
      <c r="N1756" s="101"/>
      <c r="O1756" s="101"/>
      <c r="P1756" s="101"/>
      <c r="Q1756" s="101"/>
      <c r="R1756" s="101"/>
    </row>
    <row r="1757" spans="1:18">
      <c r="A1757" s="97"/>
      <c r="B1757" s="102"/>
      <c r="C1757" s="99"/>
      <c r="E1757" s="101"/>
      <c r="F1757" s="101"/>
      <c r="G1757" s="101"/>
      <c r="H1757" s="101"/>
      <c r="I1757" s="101"/>
      <c r="J1757" s="101"/>
      <c r="K1757" s="101"/>
      <c r="L1757" s="101"/>
      <c r="M1757" s="101"/>
      <c r="N1757" s="101"/>
      <c r="O1757" s="101"/>
      <c r="P1757" s="101"/>
      <c r="Q1757" s="101"/>
      <c r="R1757" s="101"/>
    </row>
    <row r="1758" spans="1:18">
      <c r="A1758" s="97"/>
      <c r="B1758" s="102"/>
      <c r="C1758" s="99"/>
      <c r="E1758" s="101"/>
      <c r="F1758" s="101"/>
      <c r="G1758" s="101"/>
      <c r="H1758" s="101"/>
      <c r="I1758" s="101"/>
      <c r="J1758" s="101"/>
      <c r="K1758" s="101"/>
      <c r="L1758" s="101"/>
      <c r="M1758" s="101"/>
      <c r="N1758" s="101"/>
      <c r="O1758" s="101"/>
      <c r="P1758" s="101"/>
      <c r="Q1758" s="101"/>
      <c r="R1758" s="101"/>
    </row>
    <row r="1759" spans="1:18">
      <c r="A1759" s="97"/>
      <c r="B1759" s="102"/>
      <c r="C1759" s="99"/>
      <c r="E1759" s="101"/>
      <c r="F1759" s="101"/>
      <c r="G1759" s="101"/>
      <c r="H1759" s="101"/>
      <c r="I1759" s="101"/>
      <c r="J1759" s="101"/>
      <c r="K1759" s="101"/>
      <c r="L1759" s="101"/>
      <c r="M1759" s="101"/>
      <c r="N1759" s="101"/>
      <c r="O1759" s="101"/>
      <c r="P1759" s="101"/>
      <c r="Q1759" s="101"/>
      <c r="R1759" s="101"/>
    </row>
    <row r="1760" spans="1:18">
      <c r="A1760" s="97"/>
      <c r="B1760" s="102"/>
      <c r="C1760" s="99"/>
      <c r="E1760" s="101"/>
      <c r="F1760" s="101"/>
      <c r="G1760" s="101"/>
      <c r="H1760" s="101"/>
      <c r="I1760" s="101"/>
      <c r="J1760" s="101"/>
      <c r="K1760" s="101"/>
      <c r="L1760" s="101"/>
      <c r="M1760" s="101"/>
      <c r="N1760" s="101"/>
      <c r="O1760" s="101"/>
      <c r="P1760" s="101"/>
      <c r="Q1760" s="101"/>
      <c r="R1760" s="101"/>
    </row>
    <row r="1761" spans="1:18">
      <c r="A1761" s="97"/>
      <c r="B1761" s="102"/>
      <c r="C1761" s="99"/>
      <c r="E1761" s="101"/>
      <c r="F1761" s="101"/>
      <c r="G1761" s="101"/>
      <c r="H1761" s="101"/>
      <c r="I1761" s="101"/>
      <c r="J1761" s="101"/>
      <c r="K1761" s="101"/>
      <c r="L1761" s="101"/>
      <c r="M1761" s="101"/>
      <c r="N1761" s="101"/>
      <c r="O1761" s="101"/>
      <c r="P1761" s="101"/>
      <c r="Q1761" s="101"/>
      <c r="R1761" s="101"/>
    </row>
    <row r="1762" spans="1:18">
      <c r="A1762" s="97"/>
      <c r="B1762" s="102"/>
      <c r="C1762" s="99"/>
      <c r="E1762" s="101"/>
      <c r="F1762" s="101"/>
      <c r="G1762" s="101"/>
      <c r="H1762" s="101"/>
      <c r="I1762" s="101"/>
      <c r="J1762" s="101"/>
      <c r="K1762" s="101"/>
      <c r="L1762" s="101"/>
      <c r="M1762" s="101"/>
      <c r="N1762" s="101"/>
      <c r="O1762" s="101"/>
      <c r="P1762" s="101"/>
      <c r="Q1762" s="101"/>
      <c r="R1762" s="101"/>
    </row>
    <row r="1763" spans="1:18">
      <c r="A1763" s="97"/>
      <c r="B1763" s="102"/>
      <c r="C1763" s="99"/>
      <c r="E1763" s="101"/>
      <c r="F1763" s="101"/>
      <c r="G1763" s="101"/>
      <c r="H1763" s="101"/>
      <c r="I1763" s="101"/>
      <c r="J1763" s="101"/>
      <c r="K1763" s="101"/>
      <c r="L1763" s="101"/>
      <c r="M1763" s="101"/>
      <c r="N1763" s="101"/>
      <c r="O1763" s="101"/>
      <c r="P1763" s="101"/>
      <c r="Q1763" s="101"/>
      <c r="R1763" s="101"/>
    </row>
    <row r="1764" spans="1:18">
      <c r="A1764" s="97"/>
      <c r="B1764" s="102"/>
      <c r="C1764" s="99"/>
      <c r="E1764" s="101"/>
      <c r="F1764" s="101"/>
      <c r="G1764" s="101"/>
      <c r="H1764" s="101"/>
      <c r="I1764" s="101"/>
      <c r="J1764" s="101"/>
      <c r="K1764" s="101"/>
      <c r="L1764" s="101"/>
      <c r="M1764" s="101"/>
      <c r="N1764" s="101"/>
      <c r="O1764" s="101"/>
      <c r="P1764" s="101"/>
      <c r="Q1764" s="101"/>
      <c r="R1764" s="101"/>
    </row>
    <row r="1765" spans="1:18">
      <c r="A1765" s="97"/>
      <c r="B1765" s="102"/>
      <c r="C1765" s="99"/>
      <c r="E1765" s="101"/>
      <c r="F1765" s="101"/>
      <c r="G1765" s="101"/>
      <c r="H1765" s="101"/>
      <c r="I1765" s="101"/>
      <c r="J1765" s="101"/>
      <c r="K1765" s="101"/>
      <c r="L1765" s="101"/>
      <c r="M1765" s="101"/>
      <c r="N1765" s="101"/>
      <c r="O1765" s="101"/>
      <c r="P1765" s="101"/>
      <c r="Q1765" s="101"/>
      <c r="R1765" s="101"/>
    </row>
    <row r="1766" spans="1:18">
      <c r="A1766" s="97"/>
      <c r="B1766" s="102"/>
      <c r="C1766" s="99"/>
      <c r="E1766" s="101"/>
      <c r="F1766" s="101"/>
      <c r="G1766" s="101"/>
      <c r="H1766" s="101"/>
      <c r="I1766" s="101"/>
      <c r="J1766" s="101"/>
      <c r="K1766" s="101"/>
      <c r="L1766" s="101"/>
      <c r="M1766" s="101"/>
      <c r="N1766" s="101"/>
      <c r="O1766" s="101"/>
      <c r="P1766" s="101"/>
      <c r="Q1766" s="101"/>
      <c r="R1766" s="101"/>
    </row>
    <row r="1767" spans="1:18">
      <c r="A1767" s="97"/>
      <c r="B1767" s="102"/>
      <c r="C1767" s="99"/>
      <c r="E1767" s="101"/>
      <c r="F1767" s="101"/>
      <c r="G1767" s="101"/>
      <c r="H1767" s="101"/>
      <c r="I1767" s="101"/>
      <c r="J1767" s="101"/>
      <c r="K1767" s="101"/>
      <c r="L1767" s="101"/>
      <c r="M1767" s="101"/>
      <c r="N1767" s="101"/>
      <c r="O1767" s="101"/>
      <c r="P1767" s="101"/>
      <c r="Q1767" s="101"/>
      <c r="R1767" s="101"/>
    </row>
    <row r="1768" spans="1:18">
      <c r="A1768" s="97"/>
      <c r="B1768" s="102"/>
      <c r="C1768" s="99"/>
      <c r="E1768" s="101"/>
      <c r="F1768" s="101"/>
      <c r="G1768" s="101"/>
      <c r="H1768" s="101"/>
      <c r="I1768" s="101"/>
      <c r="J1768" s="101"/>
      <c r="K1768" s="101"/>
      <c r="L1768" s="101"/>
      <c r="M1768" s="101"/>
      <c r="N1768" s="101"/>
      <c r="O1768" s="101"/>
      <c r="P1768" s="101"/>
      <c r="Q1768" s="101"/>
      <c r="R1768" s="101"/>
    </row>
    <row r="1769" spans="1:18">
      <c r="A1769" s="97"/>
      <c r="B1769" s="102"/>
      <c r="C1769" s="99"/>
      <c r="E1769" s="101"/>
      <c r="F1769" s="101"/>
      <c r="G1769" s="101"/>
      <c r="H1769" s="101"/>
      <c r="I1769" s="101"/>
      <c r="J1769" s="101"/>
      <c r="K1769" s="101"/>
      <c r="L1769" s="101"/>
      <c r="M1769" s="101"/>
      <c r="N1769" s="101"/>
      <c r="O1769" s="101"/>
      <c r="P1769" s="101"/>
      <c r="Q1769" s="101"/>
      <c r="R1769" s="101"/>
    </row>
    <row r="1770" spans="1:18">
      <c r="A1770" s="97"/>
      <c r="B1770" s="102"/>
      <c r="C1770" s="99"/>
      <c r="E1770" s="101"/>
      <c r="F1770" s="101"/>
      <c r="G1770" s="101"/>
      <c r="H1770" s="101"/>
      <c r="I1770" s="101"/>
      <c r="J1770" s="101"/>
      <c r="K1770" s="101"/>
      <c r="L1770" s="101"/>
      <c r="M1770" s="101"/>
      <c r="N1770" s="101"/>
      <c r="O1770" s="101"/>
      <c r="P1770" s="101"/>
      <c r="Q1770" s="101"/>
      <c r="R1770" s="101"/>
    </row>
    <row r="1771" spans="1:18">
      <c r="A1771" s="97"/>
      <c r="B1771" s="102"/>
      <c r="C1771" s="99"/>
      <c r="E1771" s="101"/>
      <c r="F1771" s="101"/>
      <c r="G1771" s="101"/>
      <c r="H1771" s="101"/>
      <c r="I1771" s="101"/>
      <c r="J1771" s="101"/>
      <c r="K1771" s="101"/>
      <c r="L1771" s="101"/>
      <c r="M1771" s="101"/>
      <c r="N1771" s="101"/>
      <c r="O1771" s="101"/>
      <c r="P1771" s="101"/>
      <c r="Q1771" s="101"/>
      <c r="R1771" s="101"/>
    </row>
    <row r="1772" spans="1:18">
      <c r="A1772" s="97"/>
      <c r="B1772" s="102"/>
      <c r="C1772" s="99"/>
      <c r="E1772" s="101"/>
      <c r="F1772" s="101"/>
      <c r="G1772" s="101"/>
      <c r="H1772" s="101"/>
      <c r="I1772" s="101"/>
      <c r="J1772" s="101"/>
      <c r="K1772" s="101"/>
      <c r="L1772" s="101"/>
      <c r="M1772" s="101"/>
      <c r="N1772" s="101"/>
      <c r="O1772" s="101"/>
      <c r="P1772" s="101"/>
      <c r="Q1772" s="101"/>
      <c r="R1772" s="101"/>
    </row>
    <row r="1773" spans="1:18">
      <c r="A1773" s="97"/>
      <c r="B1773" s="102"/>
      <c r="C1773" s="99"/>
      <c r="E1773" s="101"/>
      <c r="F1773" s="101"/>
      <c r="G1773" s="101"/>
      <c r="H1773" s="101"/>
      <c r="I1773" s="101"/>
      <c r="J1773" s="101"/>
      <c r="K1773" s="101"/>
      <c r="L1773" s="101"/>
      <c r="M1773" s="101"/>
      <c r="N1773" s="101"/>
      <c r="O1773" s="101"/>
      <c r="P1773" s="101"/>
      <c r="Q1773" s="101"/>
      <c r="R1773" s="101"/>
    </row>
    <row r="1774" spans="1:18">
      <c r="A1774" s="97"/>
      <c r="B1774" s="102"/>
      <c r="C1774" s="99"/>
      <c r="E1774" s="101"/>
      <c r="F1774" s="101"/>
      <c r="G1774" s="101"/>
      <c r="H1774" s="101"/>
      <c r="I1774" s="101"/>
      <c r="J1774" s="101"/>
      <c r="K1774" s="101"/>
      <c r="L1774" s="101"/>
      <c r="M1774" s="101"/>
      <c r="N1774" s="101"/>
      <c r="O1774" s="101"/>
      <c r="P1774" s="101"/>
      <c r="Q1774" s="101"/>
      <c r="R1774" s="101"/>
    </row>
    <row r="1775" spans="1:18">
      <c r="A1775" s="97"/>
      <c r="B1775" s="102"/>
      <c r="C1775" s="99"/>
      <c r="E1775" s="101"/>
      <c r="F1775" s="101"/>
      <c r="G1775" s="101"/>
      <c r="H1775" s="101"/>
      <c r="I1775" s="101"/>
      <c r="J1775" s="101"/>
      <c r="K1775" s="101"/>
      <c r="L1775" s="101"/>
      <c r="M1775" s="101"/>
      <c r="N1775" s="101"/>
      <c r="O1775" s="101"/>
      <c r="P1775" s="101"/>
      <c r="Q1775" s="101"/>
      <c r="R1775" s="101"/>
    </row>
    <row r="1776" spans="1:18">
      <c r="A1776" s="97"/>
      <c r="B1776" s="102"/>
      <c r="C1776" s="99"/>
      <c r="E1776" s="101"/>
      <c r="F1776" s="101"/>
      <c r="G1776" s="101"/>
      <c r="H1776" s="101"/>
      <c r="I1776" s="101"/>
      <c r="J1776" s="101"/>
      <c r="K1776" s="101"/>
      <c r="L1776" s="101"/>
      <c r="M1776" s="101"/>
      <c r="N1776" s="101"/>
      <c r="O1776" s="101"/>
      <c r="P1776" s="101"/>
      <c r="Q1776" s="101"/>
      <c r="R1776" s="101"/>
    </row>
    <row r="1777" spans="1:18">
      <c r="A1777" s="97"/>
      <c r="B1777" s="102"/>
      <c r="C1777" s="99"/>
      <c r="E1777" s="101"/>
      <c r="F1777" s="101"/>
      <c r="G1777" s="101"/>
      <c r="H1777" s="101"/>
      <c r="I1777" s="101"/>
      <c r="J1777" s="101"/>
      <c r="K1777" s="101"/>
      <c r="L1777" s="101"/>
      <c r="M1777" s="101"/>
      <c r="N1777" s="101"/>
      <c r="O1777" s="101"/>
      <c r="P1777" s="101"/>
      <c r="Q1777" s="101"/>
      <c r="R1777" s="101"/>
    </row>
    <row r="1778" spans="1:18">
      <c r="A1778" s="97"/>
      <c r="B1778" s="102"/>
      <c r="C1778" s="99"/>
      <c r="E1778" s="101"/>
      <c r="F1778" s="101"/>
      <c r="G1778" s="101"/>
      <c r="H1778" s="101"/>
      <c r="I1778" s="101"/>
      <c r="J1778" s="101"/>
      <c r="K1778" s="101"/>
      <c r="L1778" s="101"/>
      <c r="M1778" s="101"/>
      <c r="N1778" s="101"/>
      <c r="O1778" s="101"/>
      <c r="P1778" s="101"/>
      <c r="Q1778" s="101"/>
      <c r="R1778" s="101"/>
    </row>
    <row r="1779" spans="1:18">
      <c r="A1779" s="97"/>
      <c r="B1779" s="102"/>
      <c r="C1779" s="99"/>
      <c r="E1779" s="101"/>
      <c r="F1779" s="101"/>
      <c r="G1779" s="101"/>
      <c r="H1779" s="101"/>
      <c r="I1779" s="101"/>
      <c r="J1779" s="101"/>
      <c r="K1779" s="101"/>
      <c r="L1779" s="101"/>
      <c r="M1779" s="101"/>
      <c r="N1779" s="101"/>
      <c r="O1779" s="101"/>
      <c r="P1779" s="101"/>
      <c r="Q1779" s="101"/>
      <c r="R1779" s="101"/>
    </row>
    <row r="1780" spans="1:18">
      <c r="A1780" s="97"/>
      <c r="B1780" s="102"/>
      <c r="C1780" s="99"/>
      <c r="E1780" s="101"/>
      <c r="F1780" s="101"/>
      <c r="G1780" s="101"/>
      <c r="H1780" s="101"/>
      <c r="I1780" s="101"/>
      <c r="J1780" s="101"/>
      <c r="K1780" s="101"/>
      <c r="L1780" s="101"/>
      <c r="M1780" s="101"/>
      <c r="N1780" s="101"/>
      <c r="O1780" s="101"/>
      <c r="P1780" s="101"/>
      <c r="Q1780" s="101"/>
      <c r="R1780" s="101"/>
    </row>
    <row r="1781" spans="1:18">
      <c r="A1781" s="97"/>
      <c r="B1781" s="102"/>
      <c r="C1781" s="99"/>
      <c r="E1781" s="101"/>
      <c r="F1781" s="101"/>
      <c r="G1781" s="101"/>
      <c r="H1781" s="101"/>
      <c r="I1781" s="101"/>
      <c r="J1781" s="101"/>
      <c r="K1781" s="101"/>
      <c r="L1781" s="101"/>
      <c r="M1781" s="101"/>
      <c r="N1781" s="101"/>
      <c r="O1781" s="101"/>
      <c r="P1781" s="101"/>
      <c r="Q1781" s="101"/>
      <c r="R1781" s="101"/>
    </row>
    <row r="1782" spans="1:18">
      <c r="A1782" s="97"/>
      <c r="B1782" s="102"/>
      <c r="C1782" s="99"/>
      <c r="E1782" s="101"/>
      <c r="F1782" s="101"/>
      <c r="G1782" s="101"/>
      <c r="H1782" s="101"/>
      <c r="I1782" s="101"/>
      <c r="J1782" s="101"/>
      <c r="K1782" s="101"/>
      <c r="L1782" s="101"/>
      <c r="M1782" s="101"/>
      <c r="N1782" s="101"/>
      <c r="O1782" s="101"/>
      <c r="P1782" s="101"/>
      <c r="Q1782" s="101"/>
      <c r="R1782" s="101"/>
    </row>
    <row r="1783" spans="1:18">
      <c r="A1783" s="97"/>
      <c r="B1783" s="102"/>
      <c r="C1783" s="99"/>
      <c r="E1783" s="101"/>
      <c r="F1783" s="101"/>
      <c r="G1783" s="101"/>
      <c r="H1783" s="101"/>
      <c r="I1783" s="101"/>
      <c r="J1783" s="101"/>
      <c r="K1783" s="101"/>
      <c r="L1783" s="101"/>
      <c r="M1783" s="101"/>
      <c r="N1783" s="101"/>
      <c r="O1783" s="101"/>
      <c r="P1783" s="101"/>
      <c r="Q1783" s="101"/>
      <c r="R1783" s="101"/>
    </row>
    <row r="1784" spans="1:18">
      <c r="A1784" s="97"/>
      <c r="B1784" s="102"/>
      <c r="C1784" s="99"/>
      <c r="E1784" s="101"/>
      <c r="F1784" s="101"/>
      <c r="G1784" s="101"/>
      <c r="H1784" s="101"/>
      <c r="I1784" s="101"/>
      <c r="J1784" s="101"/>
      <c r="K1784" s="101"/>
      <c r="L1784" s="101"/>
      <c r="M1784" s="101"/>
      <c r="N1784" s="101"/>
      <c r="O1784" s="101"/>
      <c r="P1784" s="101"/>
      <c r="Q1784" s="101"/>
      <c r="R1784" s="101"/>
    </row>
    <row r="1785" spans="1:18">
      <c r="A1785" s="97"/>
      <c r="B1785" s="102"/>
      <c r="C1785" s="99"/>
      <c r="E1785" s="101"/>
      <c r="F1785" s="101"/>
      <c r="G1785" s="101"/>
      <c r="H1785" s="101"/>
      <c r="I1785" s="101"/>
      <c r="J1785" s="101"/>
      <c r="K1785" s="101"/>
      <c r="L1785" s="101"/>
      <c r="M1785" s="101"/>
      <c r="N1785" s="101"/>
      <c r="O1785" s="101"/>
      <c r="P1785" s="101"/>
      <c r="Q1785" s="101"/>
      <c r="R1785" s="101"/>
    </row>
    <row r="1786" spans="1:18">
      <c r="A1786" s="97"/>
      <c r="B1786" s="102"/>
      <c r="C1786" s="99"/>
      <c r="E1786" s="101"/>
      <c r="F1786" s="101"/>
      <c r="G1786" s="101"/>
      <c r="H1786" s="101"/>
      <c r="I1786" s="101"/>
      <c r="J1786" s="101"/>
      <c r="K1786" s="101"/>
      <c r="L1786" s="101"/>
      <c r="M1786" s="101"/>
      <c r="N1786" s="101"/>
      <c r="O1786" s="101"/>
      <c r="P1786" s="101"/>
      <c r="Q1786" s="101"/>
      <c r="R1786" s="101"/>
    </row>
    <row r="1787" spans="1:18">
      <c r="A1787" s="97"/>
      <c r="B1787" s="102"/>
      <c r="C1787" s="99"/>
      <c r="E1787" s="101"/>
      <c r="F1787" s="101"/>
      <c r="G1787" s="101"/>
      <c r="H1787" s="101"/>
      <c r="I1787" s="101"/>
      <c r="J1787" s="101"/>
      <c r="K1787" s="101"/>
      <c r="L1787" s="101"/>
      <c r="M1787" s="101"/>
      <c r="N1787" s="101"/>
      <c r="O1787" s="101"/>
      <c r="P1787" s="101"/>
      <c r="Q1787" s="101"/>
      <c r="R1787" s="101"/>
    </row>
    <row r="1788" spans="1:18">
      <c r="A1788" s="97"/>
      <c r="B1788" s="102"/>
      <c r="C1788" s="99"/>
      <c r="E1788" s="101"/>
      <c r="F1788" s="101"/>
      <c r="G1788" s="101"/>
      <c r="H1788" s="101"/>
      <c r="I1788" s="101"/>
      <c r="J1788" s="101"/>
      <c r="K1788" s="101"/>
      <c r="L1788" s="101"/>
      <c r="M1788" s="101"/>
      <c r="N1788" s="101"/>
      <c r="O1788" s="101"/>
      <c r="P1788" s="101"/>
      <c r="Q1788" s="101"/>
      <c r="R1788" s="101"/>
    </row>
    <row r="1789" spans="1:18">
      <c r="A1789" s="97"/>
      <c r="B1789" s="102"/>
      <c r="C1789" s="99"/>
      <c r="E1789" s="101"/>
      <c r="F1789" s="101"/>
      <c r="G1789" s="101"/>
      <c r="H1789" s="101"/>
      <c r="I1789" s="101"/>
      <c r="J1789" s="101"/>
      <c r="K1789" s="101"/>
      <c r="L1789" s="101"/>
      <c r="M1789" s="101"/>
      <c r="N1789" s="101"/>
      <c r="O1789" s="101"/>
      <c r="P1789" s="101"/>
      <c r="Q1789" s="101"/>
      <c r="R1789" s="101"/>
    </row>
    <row r="1790" spans="1:18">
      <c r="A1790" s="97"/>
      <c r="B1790" s="102"/>
      <c r="C1790" s="99"/>
      <c r="E1790" s="101"/>
      <c r="F1790" s="101"/>
      <c r="G1790" s="101"/>
      <c r="H1790" s="101"/>
      <c r="I1790" s="101"/>
      <c r="J1790" s="101"/>
      <c r="K1790" s="101"/>
      <c r="L1790" s="101"/>
      <c r="M1790" s="101"/>
      <c r="N1790" s="101"/>
      <c r="O1790" s="101"/>
      <c r="P1790" s="101"/>
      <c r="Q1790" s="101"/>
      <c r="R1790" s="101"/>
    </row>
    <row r="1791" spans="1:18">
      <c r="A1791" s="97"/>
      <c r="B1791" s="102"/>
      <c r="C1791" s="99"/>
      <c r="E1791" s="101"/>
      <c r="F1791" s="101"/>
      <c r="G1791" s="101"/>
      <c r="H1791" s="101"/>
      <c r="I1791" s="101"/>
      <c r="J1791" s="101"/>
      <c r="K1791" s="101"/>
      <c r="L1791" s="101"/>
      <c r="M1791" s="101"/>
      <c r="N1791" s="101"/>
      <c r="O1791" s="101"/>
      <c r="P1791" s="101"/>
      <c r="Q1791" s="101"/>
      <c r="R1791" s="101"/>
    </row>
    <row r="1792" spans="1:18">
      <c r="A1792" s="97"/>
      <c r="B1792" s="102"/>
      <c r="C1792" s="99"/>
      <c r="E1792" s="101"/>
      <c r="F1792" s="101"/>
      <c r="G1792" s="101"/>
      <c r="H1792" s="101"/>
      <c r="I1792" s="101"/>
      <c r="J1792" s="101"/>
      <c r="K1792" s="101"/>
      <c r="L1792" s="101"/>
      <c r="M1792" s="101"/>
      <c r="N1792" s="101"/>
      <c r="O1792" s="101"/>
      <c r="P1792" s="101"/>
      <c r="Q1792" s="101"/>
      <c r="R1792" s="101"/>
    </row>
    <row r="1793" spans="1:18">
      <c r="A1793" s="97"/>
      <c r="B1793" s="102"/>
      <c r="C1793" s="99"/>
      <c r="E1793" s="101"/>
      <c r="F1793" s="101"/>
      <c r="G1793" s="101"/>
      <c r="H1793" s="101"/>
      <c r="I1793" s="101"/>
      <c r="J1793" s="101"/>
      <c r="K1793" s="101"/>
      <c r="L1793" s="101"/>
      <c r="M1793" s="101"/>
      <c r="N1793" s="101"/>
      <c r="O1793" s="101"/>
      <c r="P1793" s="101"/>
      <c r="Q1793" s="101"/>
      <c r="R1793" s="101"/>
    </row>
    <row r="1794" spans="1:18">
      <c r="A1794" s="97"/>
      <c r="B1794" s="102"/>
      <c r="C1794" s="99"/>
      <c r="E1794" s="101"/>
      <c r="F1794" s="101"/>
      <c r="G1794" s="101"/>
      <c r="H1794" s="101"/>
      <c r="I1794" s="101"/>
      <c r="J1794" s="101"/>
      <c r="K1794" s="101"/>
      <c r="L1794" s="101"/>
      <c r="M1794" s="101"/>
      <c r="N1794" s="101"/>
      <c r="O1794" s="101"/>
      <c r="P1794" s="101"/>
      <c r="Q1794" s="101"/>
      <c r="R1794" s="101"/>
    </row>
    <row r="1795" spans="1:18">
      <c r="A1795" s="97"/>
      <c r="B1795" s="102"/>
      <c r="C1795" s="99"/>
      <c r="E1795" s="101"/>
      <c r="F1795" s="101"/>
      <c r="G1795" s="101"/>
      <c r="H1795" s="101"/>
      <c r="I1795" s="101"/>
      <c r="J1795" s="101"/>
      <c r="K1795" s="101"/>
      <c r="L1795" s="101"/>
      <c r="M1795" s="101"/>
      <c r="N1795" s="101"/>
      <c r="O1795" s="101"/>
      <c r="P1795" s="101"/>
      <c r="Q1795" s="101"/>
      <c r="R1795" s="101"/>
    </row>
    <row r="1796" spans="1:18">
      <c r="A1796" s="97"/>
      <c r="B1796" s="102"/>
      <c r="C1796" s="99"/>
      <c r="E1796" s="101"/>
      <c r="F1796" s="101"/>
      <c r="G1796" s="101"/>
      <c r="H1796" s="101"/>
      <c r="I1796" s="101"/>
      <c r="J1796" s="101"/>
      <c r="K1796" s="101"/>
      <c r="L1796" s="101"/>
      <c r="M1796" s="101"/>
      <c r="N1796" s="101"/>
      <c r="O1796" s="101"/>
      <c r="P1796" s="101"/>
      <c r="Q1796" s="101"/>
      <c r="R1796" s="101"/>
    </row>
    <row r="1797" spans="1:18">
      <c r="A1797" s="97"/>
      <c r="B1797" s="102"/>
      <c r="C1797" s="99"/>
      <c r="E1797" s="101"/>
      <c r="F1797" s="101"/>
      <c r="G1797" s="101"/>
      <c r="H1797" s="101"/>
      <c r="I1797" s="101"/>
      <c r="J1797" s="101"/>
      <c r="K1797" s="101"/>
      <c r="L1797" s="101"/>
      <c r="M1797" s="101"/>
      <c r="N1797" s="101"/>
      <c r="O1797" s="101"/>
      <c r="P1797" s="101"/>
      <c r="Q1797" s="101"/>
      <c r="R1797" s="101"/>
    </row>
    <row r="1798" spans="1:18">
      <c r="A1798" s="97"/>
      <c r="B1798" s="102"/>
      <c r="C1798" s="99"/>
      <c r="E1798" s="101"/>
      <c r="F1798" s="101"/>
      <c r="G1798" s="101"/>
      <c r="H1798" s="101"/>
      <c r="I1798" s="101"/>
      <c r="J1798" s="101"/>
      <c r="K1798" s="101"/>
      <c r="L1798" s="101"/>
      <c r="M1798" s="101"/>
      <c r="N1798" s="101"/>
      <c r="O1798" s="101"/>
      <c r="P1798" s="101"/>
      <c r="Q1798" s="101"/>
      <c r="R1798" s="101"/>
    </row>
    <row r="1799" spans="1:18">
      <c r="A1799" s="97"/>
      <c r="B1799" s="102"/>
      <c r="C1799" s="99"/>
      <c r="E1799" s="101"/>
      <c r="F1799" s="101"/>
      <c r="G1799" s="101"/>
      <c r="H1799" s="101"/>
      <c r="I1799" s="101"/>
      <c r="J1799" s="101"/>
      <c r="K1799" s="101"/>
      <c r="L1799" s="101"/>
      <c r="M1799" s="101"/>
      <c r="N1799" s="101"/>
      <c r="O1799" s="101"/>
      <c r="P1799" s="101"/>
      <c r="Q1799" s="101"/>
      <c r="R1799" s="101"/>
    </row>
    <row r="1800" spans="1:18">
      <c r="A1800" s="97"/>
      <c r="B1800" s="102"/>
      <c r="C1800" s="99"/>
      <c r="E1800" s="101"/>
      <c r="F1800" s="101"/>
      <c r="G1800" s="101"/>
      <c r="H1800" s="101"/>
      <c r="I1800" s="101"/>
      <c r="J1800" s="101"/>
      <c r="K1800" s="101"/>
      <c r="L1800" s="101"/>
      <c r="M1800" s="101"/>
      <c r="N1800" s="101"/>
      <c r="O1800" s="101"/>
      <c r="P1800" s="101"/>
      <c r="Q1800" s="101"/>
      <c r="R1800" s="101"/>
    </row>
    <row r="1801" spans="1:18">
      <c r="A1801" s="97"/>
      <c r="B1801" s="102"/>
      <c r="C1801" s="99"/>
      <c r="E1801" s="101"/>
      <c r="F1801" s="101"/>
      <c r="G1801" s="101"/>
      <c r="H1801" s="101"/>
      <c r="I1801" s="101"/>
      <c r="J1801" s="101"/>
      <c r="K1801" s="101"/>
      <c r="L1801" s="101"/>
      <c r="M1801" s="101"/>
      <c r="N1801" s="101"/>
      <c r="O1801" s="101"/>
      <c r="P1801" s="101"/>
      <c r="Q1801" s="101"/>
      <c r="R1801" s="101"/>
    </row>
    <row r="1802" spans="1:18">
      <c r="A1802" s="97"/>
      <c r="B1802" s="102"/>
      <c r="C1802" s="99"/>
      <c r="E1802" s="101"/>
      <c r="F1802" s="101"/>
      <c r="G1802" s="101"/>
      <c r="H1802" s="101"/>
      <c r="I1802" s="101"/>
      <c r="J1802" s="101"/>
      <c r="K1802" s="101"/>
      <c r="L1802" s="101"/>
      <c r="M1802" s="101"/>
      <c r="N1802" s="101"/>
      <c r="O1802" s="101"/>
      <c r="P1802" s="101"/>
      <c r="Q1802" s="101"/>
      <c r="R1802" s="101"/>
    </row>
    <row r="1803" spans="1:18">
      <c r="A1803" s="97"/>
      <c r="B1803" s="102"/>
      <c r="C1803" s="99"/>
      <c r="E1803" s="101"/>
      <c r="F1803" s="101"/>
      <c r="G1803" s="101"/>
      <c r="H1803" s="101"/>
      <c r="I1803" s="101"/>
      <c r="J1803" s="101"/>
      <c r="K1803" s="101"/>
      <c r="L1803" s="101"/>
      <c r="M1803" s="101"/>
      <c r="N1803" s="101"/>
      <c r="O1803" s="101"/>
      <c r="P1803" s="101"/>
      <c r="Q1803" s="101"/>
      <c r="R1803" s="101"/>
    </row>
    <row r="1804" spans="1:18">
      <c r="A1804" s="97"/>
      <c r="B1804" s="102"/>
      <c r="C1804" s="99"/>
      <c r="E1804" s="101"/>
      <c r="F1804" s="101"/>
      <c r="G1804" s="101"/>
      <c r="H1804" s="101"/>
      <c r="I1804" s="101"/>
      <c r="J1804" s="101"/>
      <c r="K1804" s="101"/>
      <c r="L1804" s="101"/>
      <c r="M1804" s="101"/>
      <c r="N1804" s="101"/>
      <c r="O1804" s="101"/>
      <c r="P1804" s="101"/>
      <c r="Q1804" s="101"/>
      <c r="R1804" s="101"/>
    </row>
    <row r="1805" spans="1:18">
      <c r="A1805" s="97"/>
      <c r="B1805" s="102"/>
      <c r="C1805" s="99"/>
      <c r="E1805" s="101"/>
      <c r="F1805" s="101"/>
      <c r="G1805" s="101"/>
      <c r="H1805" s="101"/>
      <c r="I1805" s="101"/>
      <c r="J1805" s="101"/>
      <c r="K1805" s="101"/>
      <c r="L1805" s="101"/>
      <c r="M1805" s="101"/>
      <c r="N1805" s="101"/>
      <c r="O1805" s="101"/>
      <c r="P1805" s="101"/>
      <c r="Q1805" s="101"/>
      <c r="R1805" s="101"/>
    </row>
    <row r="1806" spans="1:18">
      <c r="A1806" s="97"/>
      <c r="B1806" s="102"/>
      <c r="C1806" s="99"/>
      <c r="E1806" s="101"/>
      <c r="F1806" s="101"/>
      <c r="G1806" s="101"/>
      <c r="H1806" s="101"/>
      <c r="I1806" s="101"/>
      <c r="J1806" s="101"/>
      <c r="K1806" s="101"/>
      <c r="L1806" s="101"/>
      <c r="M1806" s="101"/>
      <c r="N1806" s="101"/>
      <c r="O1806" s="101"/>
      <c r="P1806" s="101"/>
      <c r="Q1806" s="101"/>
      <c r="R1806" s="101"/>
    </row>
    <row r="1807" spans="1:18">
      <c r="A1807" s="97"/>
      <c r="B1807" s="102"/>
      <c r="C1807" s="99"/>
      <c r="E1807" s="101"/>
      <c r="F1807" s="101"/>
      <c r="G1807" s="101"/>
      <c r="H1807" s="101"/>
      <c r="I1807" s="101"/>
      <c r="J1807" s="101"/>
      <c r="K1807" s="101"/>
      <c r="L1807" s="101"/>
      <c r="M1807" s="101"/>
      <c r="N1807" s="101"/>
      <c r="O1807" s="101"/>
      <c r="P1807" s="101"/>
      <c r="Q1807" s="101"/>
      <c r="R1807" s="101"/>
    </row>
    <row r="1808" spans="1:18">
      <c r="A1808" s="97"/>
      <c r="B1808" s="102"/>
      <c r="C1808" s="99"/>
      <c r="E1808" s="101"/>
      <c r="F1808" s="101"/>
      <c r="G1808" s="101"/>
      <c r="H1808" s="101"/>
      <c r="I1808" s="101"/>
      <c r="J1808" s="101"/>
      <c r="K1808" s="101"/>
      <c r="L1808" s="101"/>
      <c r="M1808" s="101"/>
      <c r="N1808" s="101"/>
      <c r="O1808" s="101"/>
      <c r="P1808" s="101"/>
      <c r="Q1808" s="101"/>
      <c r="R1808" s="101"/>
    </row>
    <row r="1809" spans="1:18">
      <c r="A1809" s="97"/>
      <c r="B1809" s="102"/>
      <c r="C1809" s="99"/>
      <c r="E1809" s="101"/>
      <c r="F1809" s="101"/>
      <c r="G1809" s="101"/>
      <c r="H1809" s="101"/>
      <c r="I1809" s="101"/>
      <c r="J1809" s="101"/>
      <c r="K1809" s="101"/>
      <c r="L1809" s="101"/>
      <c r="M1809" s="101"/>
      <c r="N1809" s="101"/>
      <c r="O1809" s="101"/>
      <c r="P1809" s="101"/>
      <c r="Q1809" s="101"/>
      <c r="R1809" s="101"/>
    </row>
    <row r="1810" spans="1:18">
      <c r="A1810" s="97"/>
      <c r="B1810" s="102"/>
      <c r="C1810" s="99"/>
      <c r="E1810" s="101"/>
      <c r="F1810" s="101"/>
      <c r="G1810" s="101"/>
      <c r="H1810" s="101"/>
      <c r="I1810" s="101"/>
      <c r="J1810" s="101"/>
      <c r="K1810" s="101"/>
      <c r="L1810" s="101"/>
      <c r="M1810" s="101"/>
      <c r="N1810" s="101"/>
      <c r="O1810" s="101"/>
      <c r="P1810" s="101"/>
      <c r="Q1810" s="101"/>
      <c r="R1810" s="101"/>
    </row>
    <row r="1811" spans="1:18">
      <c r="A1811" s="97"/>
      <c r="B1811" s="102"/>
      <c r="C1811" s="99"/>
      <c r="E1811" s="101"/>
      <c r="F1811" s="101"/>
      <c r="G1811" s="101"/>
      <c r="H1811" s="101"/>
      <c r="I1811" s="101"/>
      <c r="J1811" s="101"/>
      <c r="K1811" s="101"/>
      <c r="L1811" s="101"/>
      <c r="M1811" s="101"/>
      <c r="N1811" s="101"/>
      <c r="O1811" s="101"/>
      <c r="P1811" s="101"/>
      <c r="Q1811" s="101"/>
      <c r="R1811" s="101"/>
    </row>
    <row r="1812" spans="1:18">
      <c r="A1812" s="97"/>
      <c r="B1812" s="102"/>
      <c r="C1812" s="99"/>
      <c r="E1812" s="101"/>
      <c r="F1812" s="101"/>
      <c r="G1812" s="101"/>
      <c r="H1812" s="101"/>
      <c r="I1812" s="101"/>
      <c r="J1812" s="101"/>
      <c r="K1812" s="101"/>
      <c r="L1812" s="101"/>
      <c r="M1812" s="101"/>
      <c r="N1812" s="101"/>
      <c r="O1812" s="101"/>
      <c r="P1812" s="101"/>
      <c r="Q1812" s="101"/>
      <c r="R1812" s="101"/>
    </row>
    <row r="1813" spans="1:18">
      <c r="A1813" s="97"/>
      <c r="B1813" s="102"/>
      <c r="C1813" s="99"/>
      <c r="E1813" s="101"/>
      <c r="F1813" s="101"/>
      <c r="G1813" s="101"/>
      <c r="H1813" s="101"/>
      <c r="I1813" s="101"/>
      <c r="J1813" s="101"/>
      <c r="K1813" s="101"/>
      <c r="L1813" s="101"/>
      <c r="M1813" s="101"/>
      <c r="N1813" s="101"/>
      <c r="O1813" s="101"/>
      <c r="P1813" s="101"/>
      <c r="Q1813" s="101"/>
      <c r="R1813" s="101"/>
    </row>
    <row r="1814" spans="1:18">
      <c r="A1814" s="97"/>
      <c r="B1814" s="102"/>
      <c r="C1814" s="99"/>
      <c r="E1814" s="101"/>
      <c r="F1814" s="101"/>
      <c r="G1814" s="101"/>
      <c r="H1814" s="101"/>
      <c r="I1814" s="101"/>
      <c r="J1814" s="101"/>
      <c r="K1814" s="101"/>
      <c r="L1814" s="101"/>
      <c r="M1814" s="101"/>
      <c r="N1814" s="101"/>
      <c r="O1814" s="101"/>
      <c r="P1814" s="101"/>
      <c r="Q1814" s="101"/>
      <c r="R1814" s="101"/>
    </row>
    <row r="1815" spans="1:18">
      <c r="A1815" s="97"/>
      <c r="B1815" s="102"/>
      <c r="C1815" s="99"/>
      <c r="E1815" s="101"/>
      <c r="F1815" s="101"/>
      <c r="G1815" s="101"/>
      <c r="H1815" s="101"/>
      <c r="I1815" s="101"/>
      <c r="J1815" s="101"/>
      <c r="K1815" s="101"/>
      <c r="L1815" s="101"/>
      <c r="M1815" s="101"/>
      <c r="N1815" s="101"/>
      <c r="O1815" s="101"/>
      <c r="P1815" s="101"/>
      <c r="Q1815" s="101"/>
      <c r="R1815" s="101"/>
    </row>
    <row r="1816" spans="1:18">
      <c r="A1816" s="97"/>
      <c r="B1816" s="102"/>
      <c r="C1816" s="99"/>
      <c r="E1816" s="101"/>
      <c r="F1816" s="101"/>
      <c r="G1816" s="101"/>
      <c r="H1816" s="101"/>
      <c r="I1816" s="101"/>
      <c r="J1816" s="101"/>
      <c r="K1816" s="101"/>
      <c r="L1816" s="101"/>
      <c r="M1816" s="101"/>
      <c r="N1816" s="101"/>
      <c r="O1816" s="101"/>
      <c r="P1816" s="101"/>
      <c r="Q1816" s="101"/>
      <c r="R1816" s="101"/>
    </row>
    <row r="1817" spans="1:18">
      <c r="A1817" s="97"/>
      <c r="B1817" s="102"/>
      <c r="C1817" s="99"/>
      <c r="E1817" s="101"/>
      <c r="F1817" s="101"/>
      <c r="G1817" s="101"/>
      <c r="H1817" s="101"/>
      <c r="I1817" s="101"/>
      <c r="J1817" s="101"/>
      <c r="K1817" s="101"/>
      <c r="L1817" s="101"/>
      <c r="M1817" s="101"/>
      <c r="N1817" s="101"/>
      <c r="O1817" s="101"/>
      <c r="P1817" s="101"/>
      <c r="Q1817" s="101"/>
      <c r="R1817" s="101"/>
    </row>
    <row r="1818" spans="1:18">
      <c r="A1818" s="97"/>
      <c r="B1818" s="102"/>
      <c r="C1818" s="99"/>
      <c r="E1818" s="101"/>
      <c r="F1818" s="101"/>
      <c r="G1818" s="101"/>
      <c r="H1818" s="101"/>
      <c r="I1818" s="101"/>
      <c r="J1818" s="101"/>
      <c r="K1818" s="101"/>
      <c r="L1818" s="101"/>
      <c r="M1818" s="101"/>
      <c r="N1818" s="101"/>
      <c r="O1818" s="101"/>
      <c r="P1818" s="101"/>
      <c r="Q1818" s="101"/>
      <c r="R1818" s="101"/>
    </row>
    <row r="1819" spans="1:18">
      <c r="A1819" s="97"/>
      <c r="B1819" s="102"/>
      <c r="C1819" s="99"/>
      <c r="E1819" s="101"/>
      <c r="F1819" s="101"/>
      <c r="G1819" s="101"/>
      <c r="H1819" s="101"/>
      <c r="I1819" s="101"/>
      <c r="J1819" s="101"/>
      <c r="K1819" s="101"/>
      <c r="L1819" s="101"/>
      <c r="M1819" s="101"/>
      <c r="N1819" s="101"/>
      <c r="O1819" s="101"/>
      <c r="P1819" s="101"/>
      <c r="Q1819" s="101"/>
      <c r="R1819" s="101"/>
    </row>
    <row r="1820" spans="1:18">
      <c r="A1820" s="97"/>
      <c r="B1820" s="102"/>
      <c r="C1820" s="99"/>
      <c r="E1820" s="101"/>
      <c r="F1820" s="101"/>
      <c r="G1820" s="101"/>
      <c r="H1820" s="101"/>
      <c r="I1820" s="101"/>
      <c r="J1820" s="101"/>
      <c r="K1820" s="101"/>
      <c r="L1820" s="101"/>
      <c r="M1820" s="101"/>
      <c r="N1820" s="101"/>
      <c r="O1820" s="101"/>
      <c r="P1820" s="101"/>
      <c r="Q1820" s="101"/>
      <c r="R1820" s="101"/>
    </row>
    <row r="1821" spans="1:18">
      <c r="A1821" s="97"/>
      <c r="B1821" s="102"/>
      <c r="C1821" s="99"/>
      <c r="E1821" s="101"/>
      <c r="F1821" s="101"/>
      <c r="G1821" s="101"/>
      <c r="H1821" s="101"/>
      <c r="I1821" s="101"/>
      <c r="J1821" s="101"/>
      <c r="K1821" s="101"/>
      <c r="L1821" s="101"/>
      <c r="M1821" s="101"/>
      <c r="N1821" s="101"/>
      <c r="O1821" s="101"/>
      <c r="P1821" s="101"/>
      <c r="Q1821" s="101"/>
      <c r="R1821" s="101"/>
    </row>
    <row r="1822" spans="1:18">
      <c r="A1822" s="97"/>
      <c r="B1822" s="102"/>
      <c r="C1822" s="99"/>
      <c r="E1822" s="101"/>
      <c r="F1822" s="101"/>
      <c r="G1822" s="101"/>
      <c r="H1822" s="101"/>
      <c r="I1822" s="101"/>
      <c r="J1822" s="101"/>
      <c r="K1822" s="101"/>
      <c r="L1822" s="101"/>
      <c r="M1822" s="101"/>
      <c r="N1822" s="101"/>
      <c r="O1822" s="101"/>
      <c r="P1822" s="101"/>
      <c r="Q1822" s="101"/>
      <c r="R1822" s="101"/>
    </row>
    <row r="1823" spans="1:18">
      <c r="A1823" s="97"/>
      <c r="B1823" s="102"/>
      <c r="C1823" s="99"/>
      <c r="E1823" s="101"/>
      <c r="F1823" s="101"/>
      <c r="G1823" s="101"/>
      <c r="H1823" s="101"/>
      <c r="I1823" s="101"/>
      <c r="J1823" s="101"/>
      <c r="K1823" s="101"/>
      <c r="L1823" s="101"/>
      <c r="M1823" s="101"/>
      <c r="N1823" s="101"/>
      <c r="O1823" s="101"/>
      <c r="P1823" s="101"/>
      <c r="Q1823" s="101"/>
      <c r="R1823" s="101"/>
    </row>
    <row r="1824" spans="1:18">
      <c r="A1824" s="97"/>
      <c r="B1824" s="102"/>
      <c r="C1824" s="99"/>
      <c r="E1824" s="101"/>
      <c r="F1824" s="101"/>
      <c r="G1824" s="101"/>
      <c r="H1824" s="101"/>
      <c r="I1824" s="101"/>
      <c r="J1824" s="101"/>
      <c r="K1824" s="101"/>
      <c r="L1824" s="101"/>
      <c r="M1824" s="101"/>
      <c r="N1824" s="101"/>
      <c r="O1824" s="101"/>
      <c r="P1824" s="101"/>
      <c r="Q1824" s="101"/>
      <c r="R1824" s="101"/>
    </row>
    <row r="1825" spans="1:18">
      <c r="A1825" s="97"/>
      <c r="B1825" s="102"/>
      <c r="C1825" s="99"/>
      <c r="E1825" s="101"/>
      <c r="F1825" s="101"/>
      <c r="G1825" s="101"/>
      <c r="H1825" s="101"/>
      <c r="I1825" s="101"/>
      <c r="J1825" s="101"/>
      <c r="K1825" s="101"/>
      <c r="L1825" s="101"/>
      <c r="M1825" s="101"/>
      <c r="N1825" s="101"/>
      <c r="O1825" s="101"/>
      <c r="P1825" s="101"/>
      <c r="Q1825" s="101"/>
      <c r="R1825" s="101"/>
    </row>
    <row r="1826" spans="1:18">
      <c r="A1826" s="97"/>
      <c r="B1826" s="102"/>
      <c r="C1826" s="99"/>
      <c r="E1826" s="101"/>
      <c r="F1826" s="101"/>
      <c r="G1826" s="101"/>
      <c r="H1826" s="101"/>
      <c r="I1826" s="101"/>
      <c r="J1826" s="101"/>
      <c r="K1826" s="101"/>
      <c r="L1826" s="101"/>
      <c r="M1826" s="101"/>
      <c r="N1826" s="101"/>
      <c r="O1826" s="101"/>
      <c r="P1826" s="101"/>
      <c r="Q1826" s="101"/>
      <c r="R1826" s="101"/>
    </row>
    <row r="1827" spans="1:18">
      <c r="A1827" s="97"/>
      <c r="B1827" s="102"/>
      <c r="C1827" s="99"/>
      <c r="E1827" s="101"/>
      <c r="F1827" s="101"/>
      <c r="G1827" s="101"/>
      <c r="H1827" s="101"/>
      <c r="I1827" s="101"/>
      <c r="J1827" s="101"/>
      <c r="K1827" s="101"/>
      <c r="L1827" s="101"/>
      <c r="M1827" s="101"/>
      <c r="N1827" s="101"/>
      <c r="O1827" s="101"/>
      <c r="P1827" s="101"/>
      <c r="Q1827" s="101"/>
      <c r="R1827" s="101"/>
    </row>
    <row r="1828" spans="1:18">
      <c r="A1828" s="97"/>
      <c r="B1828" s="102"/>
      <c r="C1828" s="99"/>
      <c r="E1828" s="101"/>
      <c r="F1828" s="101"/>
      <c r="G1828" s="101"/>
      <c r="H1828" s="101"/>
      <c r="I1828" s="101"/>
      <c r="J1828" s="101"/>
      <c r="K1828" s="101"/>
      <c r="L1828" s="101"/>
      <c r="M1828" s="101"/>
      <c r="N1828" s="101"/>
      <c r="O1828" s="101"/>
      <c r="P1828" s="101"/>
      <c r="Q1828" s="101"/>
      <c r="R1828" s="101"/>
    </row>
    <row r="1829" spans="1:18">
      <c r="A1829" s="97"/>
      <c r="B1829" s="102"/>
      <c r="C1829" s="99"/>
      <c r="E1829" s="101"/>
      <c r="F1829" s="101"/>
      <c r="G1829" s="101"/>
      <c r="H1829" s="101"/>
      <c r="I1829" s="101"/>
      <c r="J1829" s="101"/>
      <c r="K1829" s="101"/>
      <c r="L1829" s="101"/>
      <c r="M1829" s="101"/>
      <c r="N1829" s="101"/>
      <c r="O1829" s="101"/>
      <c r="P1829" s="101"/>
      <c r="Q1829" s="101"/>
      <c r="R1829" s="101"/>
    </row>
    <row r="1830" spans="1:18">
      <c r="A1830" s="97"/>
      <c r="B1830" s="102"/>
      <c r="C1830" s="99"/>
      <c r="E1830" s="101"/>
      <c r="F1830" s="101"/>
      <c r="G1830" s="101"/>
      <c r="H1830" s="101"/>
      <c r="I1830" s="101"/>
      <c r="J1830" s="101"/>
      <c r="K1830" s="101"/>
      <c r="L1830" s="101"/>
      <c r="M1830" s="101"/>
      <c r="N1830" s="101"/>
      <c r="O1830" s="101"/>
      <c r="P1830" s="101"/>
      <c r="Q1830" s="101"/>
      <c r="R1830" s="101"/>
    </row>
    <row r="1831" spans="1:18">
      <c r="A1831" s="97"/>
      <c r="B1831" s="102"/>
      <c r="C1831" s="99"/>
      <c r="E1831" s="101"/>
      <c r="F1831" s="101"/>
      <c r="G1831" s="101"/>
      <c r="H1831" s="101"/>
      <c r="I1831" s="101"/>
      <c r="J1831" s="101"/>
      <c r="K1831" s="101"/>
      <c r="L1831" s="101"/>
      <c r="M1831" s="101"/>
      <c r="N1831" s="101"/>
      <c r="O1831" s="101"/>
      <c r="P1831" s="101"/>
      <c r="Q1831" s="101"/>
      <c r="R1831" s="101"/>
    </row>
    <row r="1832" spans="1:18">
      <c r="A1832" s="97"/>
      <c r="B1832" s="102"/>
      <c r="C1832" s="99"/>
      <c r="E1832" s="101"/>
      <c r="F1832" s="101"/>
      <c r="G1832" s="101"/>
      <c r="H1832" s="101"/>
      <c r="I1832" s="101"/>
      <c r="J1832" s="101"/>
      <c r="K1832" s="101"/>
      <c r="L1832" s="101"/>
      <c r="M1832" s="101"/>
      <c r="N1832" s="101"/>
      <c r="O1832" s="101"/>
      <c r="P1832" s="101"/>
      <c r="Q1832" s="101"/>
      <c r="R1832" s="101"/>
    </row>
    <row r="1833" spans="1:18">
      <c r="A1833" s="97"/>
      <c r="B1833" s="102"/>
      <c r="C1833" s="99"/>
      <c r="E1833" s="101"/>
      <c r="F1833" s="101"/>
      <c r="G1833" s="101"/>
      <c r="H1833" s="101"/>
      <c r="I1833" s="101"/>
      <c r="J1833" s="101"/>
      <c r="K1833" s="101"/>
      <c r="L1833" s="101"/>
      <c r="M1833" s="101"/>
      <c r="N1833" s="101"/>
      <c r="O1833" s="101"/>
      <c r="P1833" s="101"/>
      <c r="Q1833" s="101"/>
      <c r="R1833" s="101"/>
    </row>
    <row r="1834" spans="1:18">
      <c r="A1834" s="97"/>
      <c r="B1834" s="102"/>
      <c r="C1834" s="99"/>
      <c r="E1834" s="101"/>
      <c r="F1834" s="101"/>
      <c r="G1834" s="101"/>
      <c r="H1834" s="101"/>
      <c r="I1834" s="101"/>
      <c r="J1834" s="101"/>
      <c r="K1834" s="101"/>
      <c r="L1834" s="101"/>
      <c r="M1834" s="101"/>
      <c r="N1834" s="101"/>
      <c r="O1834" s="101"/>
      <c r="P1834" s="101"/>
      <c r="Q1834" s="101"/>
      <c r="R1834" s="101"/>
    </row>
    <row r="1835" spans="1:18">
      <c r="A1835" s="97"/>
      <c r="B1835" s="102"/>
      <c r="C1835" s="99"/>
      <c r="E1835" s="101"/>
      <c r="F1835" s="101"/>
      <c r="G1835" s="101"/>
      <c r="H1835" s="101"/>
      <c r="I1835" s="101"/>
      <c r="J1835" s="101"/>
      <c r="K1835" s="101"/>
      <c r="L1835" s="101"/>
      <c r="M1835" s="101"/>
      <c r="N1835" s="101"/>
      <c r="O1835" s="101"/>
      <c r="P1835" s="101"/>
      <c r="Q1835" s="101"/>
      <c r="R1835" s="101"/>
    </row>
    <row r="1836" spans="1:18">
      <c r="A1836" s="97"/>
      <c r="B1836" s="102"/>
      <c r="C1836" s="99"/>
      <c r="E1836" s="101"/>
      <c r="F1836" s="101"/>
      <c r="G1836" s="101"/>
      <c r="H1836" s="101"/>
      <c r="I1836" s="101"/>
      <c r="J1836" s="101"/>
      <c r="K1836" s="101"/>
      <c r="L1836" s="101"/>
      <c r="M1836" s="101"/>
      <c r="N1836" s="101"/>
      <c r="O1836" s="101"/>
      <c r="P1836" s="101"/>
      <c r="Q1836" s="101"/>
      <c r="R1836" s="101"/>
    </row>
    <row r="1837" spans="1:18">
      <c r="A1837" s="97"/>
      <c r="B1837" s="102"/>
      <c r="C1837" s="99"/>
      <c r="E1837" s="101"/>
      <c r="F1837" s="101"/>
      <c r="G1837" s="101"/>
      <c r="H1837" s="101"/>
      <c r="I1837" s="101"/>
      <c r="J1837" s="101"/>
      <c r="K1837" s="101"/>
      <c r="L1837" s="101"/>
      <c r="M1837" s="101"/>
      <c r="N1837" s="101"/>
      <c r="O1837" s="101"/>
      <c r="P1837" s="101"/>
      <c r="Q1837" s="101"/>
      <c r="R1837" s="101"/>
    </row>
    <row r="1838" spans="1:18">
      <c r="A1838" s="97"/>
      <c r="B1838" s="102"/>
      <c r="C1838" s="99"/>
      <c r="E1838" s="101"/>
      <c r="F1838" s="101"/>
      <c r="G1838" s="101"/>
      <c r="H1838" s="101"/>
      <c r="I1838" s="101"/>
      <c r="J1838" s="101"/>
      <c r="K1838" s="101"/>
      <c r="L1838" s="101"/>
      <c r="M1838" s="101"/>
      <c r="N1838" s="101"/>
      <c r="O1838" s="101"/>
      <c r="P1838" s="101"/>
      <c r="Q1838" s="101"/>
      <c r="R1838" s="101"/>
    </row>
    <row r="1839" spans="1:18">
      <c r="A1839" s="97"/>
      <c r="B1839" s="102"/>
      <c r="C1839" s="99"/>
      <c r="E1839" s="101"/>
      <c r="F1839" s="101"/>
      <c r="G1839" s="101"/>
      <c r="H1839" s="101"/>
      <c r="I1839" s="101"/>
      <c r="J1839" s="101"/>
      <c r="K1839" s="101"/>
      <c r="L1839" s="101"/>
      <c r="M1839" s="101"/>
      <c r="N1839" s="101"/>
      <c r="O1839" s="101"/>
      <c r="P1839" s="101"/>
      <c r="Q1839" s="101"/>
      <c r="R1839" s="101"/>
    </row>
    <row r="1840" spans="1:18">
      <c r="A1840" s="97"/>
      <c r="B1840" s="102"/>
      <c r="C1840" s="99"/>
      <c r="E1840" s="101"/>
      <c r="F1840" s="101"/>
      <c r="G1840" s="101"/>
      <c r="H1840" s="101"/>
      <c r="I1840" s="101"/>
      <c r="J1840" s="101"/>
      <c r="K1840" s="101"/>
      <c r="L1840" s="101"/>
      <c r="M1840" s="101"/>
      <c r="N1840" s="101"/>
      <c r="O1840" s="101"/>
      <c r="P1840" s="101"/>
      <c r="Q1840" s="101"/>
      <c r="R1840" s="101"/>
    </row>
    <row r="1841" spans="1:18">
      <c r="A1841" s="97"/>
      <c r="B1841" s="102"/>
      <c r="C1841" s="99"/>
      <c r="E1841" s="101"/>
      <c r="F1841" s="101"/>
      <c r="G1841" s="101"/>
      <c r="H1841" s="101"/>
      <c r="I1841" s="101"/>
      <c r="J1841" s="101"/>
      <c r="K1841" s="101"/>
      <c r="L1841" s="101"/>
      <c r="M1841" s="101"/>
      <c r="N1841" s="101"/>
      <c r="O1841" s="101"/>
      <c r="P1841" s="101"/>
      <c r="Q1841" s="101"/>
      <c r="R1841" s="101"/>
    </row>
    <row r="1842" spans="1:18">
      <c r="A1842" s="97"/>
      <c r="B1842" s="102"/>
      <c r="C1842" s="99"/>
      <c r="E1842" s="101"/>
      <c r="F1842" s="101"/>
      <c r="G1842" s="101"/>
      <c r="H1842" s="101"/>
      <c r="I1842" s="101"/>
      <c r="J1842" s="101"/>
      <c r="K1842" s="101"/>
      <c r="L1842" s="101"/>
      <c r="M1842" s="101"/>
      <c r="N1842" s="101"/>
      <c r="O1842" s="101"/>
      <c r="P1842" s="101"/>
      <c r="Q1842" s="101"/>
      <c r="R1842" s="101"/>
    </row>
    <row r="1843" spans="1:18">
      <c r="A1843" s="97"/>
      <c r="B1843" s="102"/>
      <c r="C1843" s="99"/>
      <c r="E1843" s="101"/>
      <c r="F1843" s="101"/>
      <c r="G1843" s="101"/>
      <c r="H1843" s="101"/>
      <c r="I1843" s="101"/>
      <c r="J1843" s="101"/>
      <c r="K1843" s="101"/>
      <c r="L1843" s="101"/>
      <c r="M1843" s="101"/>
      <c r="N1843" s="101"/>
      <c r="O1843" s="101"/>
      <c r="P1843" s="101"/>
      <c r="Q1843" s="101"/>
      <c r="R1843" s="101"/>
    </row>
    <row r="1844" spans="1:18">
      <c r="A1844" s="97"/>
      <c r="B1844" s="102"/>
      <c r="C1844" s="99"/>
      <c r="E1844" s="101"/>
      <c r="F1844" s="101"/>
      <c r="G1844" s="101"/>
      <c r="H1844" s="101"/>
      <c r="I1844" s="101"/>
      <c r="J1844" s="101"/>
      <c r="K1844" s="101"/>
      <c r="L1844" s="101"/>
      <c r="M1844" s="101"/>
      <c r="N1844" s="101"/>
      <c r="O1844" s="101"/>
      <c r="P1844" s="101"/>
      <c r="Q1844" s="101"/>
      <c r="R1844" s="101"/>
    </row>
    <row r="1845" spans="1:18">
      <c r="A1845" s="97"/>
      <c r="B1845" s="102"/>
      <c r="C1845" s="99"/>
      <c r="E1845" s="101"/>
      <c r="F1845" s="101"/>
      <c r="G1845" s="101"/>
      <c r="H1845" s="101"/>
      <c r="I1845" s="101"/>
      <c r="J1845" s="101"/>
      <c r="K1845" s="101"/>
      <c r="L1845" s="101"/>
      <c r="M1845" s="101"/>
      <c r="N1845" s="101"/>
      <c r="O1845" s="101"/>
      <c r="P1845" s="101"/>
      <c r="Q1845" s="101"/>
      <c r="R1845" s="101"/>
    </row>
    <row r="1846" spans="1:18">
      <c r="A1846" s="97"/>
      <c r="B1846" s="102"/>
      <c r="C1846" s="99"/>
      <c r="E1846" s="101"/>
      <c r="F1846" s="101"/>
      <c r="G1846" s="101"/>
      <c r="H1846" s="101"/>
      <c r="I1846" s="101"/>
      <c r="J1846" s="101"/>
      <c r="K1846" s="101"/>
      <c r="L1846" s="101"/>
      <c r="M1846" s="101"/>
      <c r="N1846" s="101"/>
      <c r="O1846" s="101"/>
      <c r="P1846" s="101"/>
      <c r="Q1846" s="101"/>
      <c r="R1846" s="101"/>
    </row>
    <row r="1847" spans="1:18">
      <c r="A1847" s="97"/>
      <c r="B1847" s="102"/>
      <c r="C1847" s="99"/>
      <c r="E1847" s="101"/>
      <c r="F1847" s="101"/>
      <c r="G1847" s="101"/>
      <c r="H1847" s="101"/>
      <c r="I1847" s="101"/>
      <c r="J1847" s="101"/>
      <c r="K1847" s="101"/>
      <c r="L1847" s="101"/>
      <c r="M1847" s="101"/>
      <c r="N1847" s="101"/>
      <c r="O1847" s="101"/>
      <c r="P1847" s="101"/>
      <c r="Q1847" s="101"/>
      <c r="R1847" s="101"/>
    </row>
    <row r="1848" spans="1:18">
      <c r="A1848" s="97"/>
      <c r="B1848" s="102"/>
      <c r="C1848" s="99"/>
      <c r="E1848" s="101"/>
      <c r="F1848" s="101"/>
      <c r="G1848" s="101"/>
      <c r="H1848" s="101"/>
      <c r="I1848" s="101"/>
      <c r="J1848" s="101"/>
      <c r="K1848" s="101"/>
      <c r="L1848" s="101"/>
      <c r="M1848" s="101"/>
      <c r="N1848" s="101"/>
      <c r="O1848" s="101"/>
      <c r="P1848" s="101"/>
      <c r="Q1848" s="101"/>
      <c r="R1848" s="101"/>
    </row>
    <row r="1849" spans="1:18">
      <c r="A1849" s="97"/>
      <c r="B1849" s="102"/>
      <c r="C1849" s="99"/>
      <c r="E1849" s="101"/>
      <c r="F1849" s="101"/>
      <c r="G1849" s="101"/>
      <c r="H1849" s="101"/>
      <c r="I1849" s="101"/>
      <c r="J1849" s="101"/>
      <c r="K1849" s="101"/>
      <c r="L1849" s="101"/>
      <c r="M1849" s="101"/>
      <c r="N1849" s="101"/>
      <c r="O1849" s="101"/>
      <c r="P1849" s="101"/>
      <c r="Q1849" s="101"/>
      <c r="R1849" s="101"/>
    </row>
    <row r="1850" spans="1:18">
      <c r="A1850" s="97"/>
      <c r="B1850" s="102"/>
      <c r="C1850" s="99"/>
      <c r="E1850" s="101"/>
      <c r="F1850" s="101"/>
      <c r="G1850" s="101"/>
      <c r="H1850" s="101"/>
      <c r="I1850" s="101"/>
      <c r="J1850" s="101"/>
      <c r="K1850" s="101"/>
      <c r="L1850" s="101"/>
      <c r="M1850" s="101"/>
      <c r="N1850" s="101"/>
      <c r="O1850" s="101"/>
      <c r="P1850" s="101"/>
      <c r="Q1850" s="101"/>
      <c r="R1850" s="101"/>
    </row>
    <row r="1851" spans="1:18">
      <c r="A1851" s="97"/>
      <c r="B1851" s="102"/>
      <c r="C1851" s="99"/>
      <c r="E1851" s="101"/>
      <c r="F1851" s="101"/>
      <c r="G1851" s="101"/>
      <c r="H1851" s="101"/>
      <c r="I1851" s="101"/>
      <c r="J1851" s="101"/>
      <c r="K1851" s="101"/>
      <c r="L1851" s="101"/>
      <c r="M1851" s="101"/>
      <c r="N1851" s="101"/>
      <c r="O1851" s="101"/>
      <c r="P1851" s="101"/>
      <c r="Q1851" s="101"/>
      <c r="R1851" s="101"/>
    </row>
    <row r="1852" spans="1:18">
      <c r="A1852" s="97"/>
      <c r="B1852" s="102"/>
      <c r="C1852" s="99"/>
      <c r="E1852" s="101"/>
      <c r="F1852" s="101"/>
      <c r="G1852" s="101"/>
      <c r="H1852" s="101"/>
      <c r="I1852" s="101"/>
      <c r="J1852" s="101"/>
      <c r="K1852" s="101"/>
      <c r="L1852" s="101"/>
      <c r="M1852" s="101"/>
      <c r="N1852" s="101"/>
      <c r="O1852" s="101"/>
      <c r="P1852" s="101"/>
      <c r="Q1852" s="101"/>
      <c r="R1852" s="101"/>
    </row>
    <row r="1853" spans="1:18">
      <c r="A1853" s="97"/>
      <c r="B1853" s="102"/>
      <c r="C1853" s="99"/>
      <c r="E1853" s="101"/>
      <c r="F1853" s="101"/>
      <c r="G1853" s="101"/>
      <c r="H1853" s="101"/>
      <c r="I1853" s="101"/>
      <c r="J1853" s="101"/>
      <c r="K1853" s="101"/>
      <c r="L1853" s="101"/>
      <c r="M1853" s="101"/>
      <c r="N1853" s="101"/>
      <c r="O1853" s="101"/>
      <c r="P1853" s="101"/>
      <c r="Q1853" s="101"/>
      <c r="R1853" s="101"/>
    </row>
    <row r="1854" spans="1:18">
      <c r="A1854" s="97"/>
      <c r="B1854" s="102"/>
      <c r="C1854" s="99"/>
      <c r="E1854" s="101"/>
      <c r="F1854" s="101"/>
      <c r="G1854" s="101"/>
      <c r="H1854" s="101"/>
      <c r="I1854" s="101"/>
      <c r="J1854" s="101"/>
      <c r="K1854" s="101"/>
      <c r="L1854" s="101"/>
      <c r="M1854" s="101"/>
      <c r="N1854" s="101"/>
      <c r="O1854" s="101"/>
      <c r="P1854" s="101"/>
      <c r="Q1854" s="101"/>
      <c r="R1854" s="101"/>
    </row>
    <row r="1855" spans="1:18">
      <c r="A1855" s="97"/>
      <c r="B1855" s="102"/>
      <c r="C1855" s="99"/>
      <c r="E1855" s="101"/>
      <c r="F1855" s="101"/>
      <c r="G1855" s="101"/>
      <c r="H1855" s="101"/>
      <c r="I1855" s="101"/>
      <c r="J1855" s="101"/>
      <c r="K1855" s="101"/>
      <c r="L1855" s="101"/>
      <c r="M1855" s="101"/>
      <c r="N1855" s="101"/>
      <c r="O1855" s="101"/>
      <c r="P1855" s="101"/>
      <c r="Q1855" s="101"/>
      <c r="R1855" s="101"/>
    </row>
    <row r="1856" spans="1:18">
      <c r="A1856" s="97"/>
      <c r="B1856" s="102"/>
      <c r="C1856" s="99"/>
      <c r="E1856" s="101"/>
      <c r="F1856" s="101"/>
      <c r="G1856" s="101"/>
      <c r="H1856" s="101"/>
      <c r="I1856" s="101"/>
      <c r="J1856" s="101"/>
      <c r="K1856" s="101"/>
      <c r="L1856" s="101"/>
      <c r="M1856" s="101"/>
      <c r="N1856" s="101"/>
      <c r="O1856" s="101"/>
      <c r="P1856" s="101"/>
      <c r="Q1856" s="101"/>
      <c r="R1856" s="101"/>
    </row>
    <row r="1857" spans="1:18">
      <c r="A1857" s="97"/>
      <c r="B1857" s="102"/>
      <c r="C1857" s="99"/>
      <c r="E1857" s="101"/>
      <c r="F1857" s="101"/>
      <c r="G1857" s="101"/>
      <c r="H1857" s="101"/>
      <c r="I1857" s="101"/>
      <c r="J1857" s="101"/>
      <c r="K1857" s="101"/>
      <c r="L1857" s="101"/>
      <c r="M1857" s="101"/>
      <c r="N1857" s="101"/>
      <c r="O1857" s="101"/>
      <c r="P1857" s="101"/>
      <c r="Q1857" s="101"/>
      <c r="R1857" s="101"/>
    </row>
    <row r="1858" spans="1:18">
      <c r="A1858" s="97"/>
      <c r="B1858" s="102"/>
      <c r="C1858" s="99"/>
      <c r="E1858" s="101"/>
      <c r="F1858" s="101"/>
      <c r="G1858" s="101"/>
      <c r="H1858" s="101"/>
      <c r="I1858" s="101"/>
      <c r="J1858" s="101"/>
      <c r="K1858" s="101"/>
      <c r="L1858" s="101"/>
      <c r="M1858" s="101"/>
      <c r="N1858" s="101"/>
      <c r="O1858" s="101"/>
      <c r="P1858" s="101"/>
      <c r="Q1858" s="101"/>
      <c r="R1858" s="101"/>
    </row>
    <row r="1859" spans="1:18">
      <c r="A1859" s="97"/>
      <c r="B1859" s="102"/>
      <c r="C1859" s="99"/>
      <c r="E1859" s="101"/>
      <c r="F1859" s="101"/>
      <c r="G1859" s="101"/>
      <c r="H1859" s="101"/>
      <c r="I1859" s="101"/>
      <c r="J1859" s="101"/>
      <c r="K1859" s="101"/>
      <c r="L1859" s="101"/>
      <c r="M1859" s="101"/>
      <c r="N1859" s="101"/>
      <c r="O1859" s="101"/>
      <c r="P1859" s="101"/>
      <c r="Q1859" s="101"/>
      <c r="R1859" s="101"/>
    </row>
    <row r="1860" spans="1:18">
      <c r="A1860" s="97"/>
      <c r="B1860" s="102"/>
      <c r="C1860" s="99"/>
      <c r="E1860" s="101"/>
      <c r="F1860" s="101"/>
      <c r="G1860" s="101"/>
      <c r="H1860" s="101"/>
      <c r="I1860" s="101"/>
      <c r="J1860" s="101"/>
      <c r="K1860" s="101"/>
      <c r="L1860" s="101"/>
      <c r="M1860" s="101"/>
      <c r="N1860" s="101"/>
      <c r="O1860" s="101"/>
      <c r="P1860" s="101"/>
      <c r="Q1860" s="101"/>
      <c r="R1860" s="101"/>
    </row>
    <row r="1861" spans="1:18">
      <c r="A1861" s="97"/>
      <c r="B1861" s="102"/>
      <c r="C1861" s="99"/>
      <c r="E1861" s="101"/>
      <c r="F1861" s="101"/>
      <c r="G1861" s="101"/>
      <c r="H1861" s="101"/>
      <c r="I1861" s="101"/>
      <c r="J1861" s="101"/>
      <c r="K1861" s="101"/>
      <c r="L1861" s="101"/>
      <c r="M1861" s="101"/>
      <c r="N1861" s="101"/>
      <c r="O1861" s="101"/>
      <c r="P1861" s="101"/>
      <c r="Q1861" s="101"/>
      <c r="R1861" s="101"/>
    </row>
    <row r="1862" spans="1:18">
      <c r="A1862" s="97"/>
      <c r="B1862" s="102"/>
      <c r="C1862" s="99"/>
      <c r="E1862" s="101"/>
      <c r="F1862" s="101"/>
      <c r="G1862" s="101"/>
      <c r="H1862" s="101"/>
      <c r="I1862" s="101"/>
      <c r="J1862" s="101"/>
      <c r="K1862" s="101"/>
      <c r="L1862" s="101"/>
      <c r="M1862" s="101"/>
      <c r="N1862" s="101"/>
      <c r="O1862" s="101"/>
      <c r="P1862" s="101"/>
      <c r="Q1862" s="101"/>
      <c r="R1862" s="101"/>
    </row>
    <row r="1863" spans="1:18">
      <c r="A1863" s="97"/>
      <c r="B1863" s="102"/>
      <c r="C1863" s="99"/>
      <c r="E1863" s="101"/>
      <c r="F1863" s="101"/>
      <c r="G1863" s="101"/>
      <c r="H1863" s="101"/>
      <c r="I1863" s="101"/>
      <c r="J1863" s="101"/>
      <c r="K1863" s="101"/>
      <c r="L1863" s="101"/>
      <c r="M1863" s="101"/>
      <c r="N1863" s="101"/>
      <c r="O1863" s="101"/>
      <c r="P1863" s="101"/>
      <c r="Q1863" s="101"/>
      <c r="R1863" s="101"/>
    </row>
    <row r="1864" spans="1:18">
      <c r="A1864" s="97"/>
      <c r="B1864" s="102"/>
      <c r="C1864" s="99"/>
      <c r="E1864" s="101"/>
      <c r="F1864" s="101"/>
      <c r="G1864" s="101"/>
      <c r="H1864" s="101"/>
      <c r="I1864" s="101"/>
      <c r="J1864" s="101"/>
      <c r="K1864" s="101"/>
      <c r="L1864" s="101"/>
      <c r="M1864" s="101"/>
      <c r="N1864" s="101"/>
      <c r="O1864" s="101"/>
      <c r="P1864" s="101"/>
      <c r="Q1864" s="101"/>
      <c r="R1864" s="101"/>
    </row>
    <row r="1865" spans="1:18">
      <c r="A1865" s="97"/>
      <c r="B1865" s="102"/>
      <c r="C1865" s="99"/>
      <c r="E1865" s="101"/>
      <c r="F1865" s="101"/>
      <c r="G1865" s="101"/>
      <c r="H1865" s="101"/>
      <c r="I1865" s="101"/>
      <c r="J1865" s="101"/>
      <c r="K1865" s="101"/>
      <c r="L1865" s="101"/>
      <c r="M1865" s="101"/>
      <c r="N1865" s="101"/>
      <c r="O1865" s="101"/>
      <c r="P1865" s="101"/>
      <c r="Q1865" s="101"/>
      <c r="R1865" s="101"/>
    </row>
    <row r="1866" spans="1:18">
      <c r="A1866" s="97"/>
      <c r="B1866" s="102"/>
      <c r="C1866" s="99"/>
      <c r="E1866" s="101"/>
      <c r="F1866" s="101"/>
      <c r="G1866" s="101"/>
      <c r="H1866" s="101"/>
      <c r="I1866" s="101"/>
      <c r="J1866" s="101"/>
      <c r="K1866" s="101"/>
      <c r="L1866" s="101"/>
      <c r="M1866" s="101"/>
      <c r="N1866" s="101"/>
      <c r="O1866" s="101"/>
      <c r="P1866" s="101"/>
      <c r="Q1866" s="101"/>
      <c r="R1866" s="101"/>
    </row>
    <row r="1867" spans="1:18">
      <c r="A1867" s="97"/>
      <c r="B1867" s="102"/>
      <c r="C1867" s="99"/>
      <c r="E1867" s="101"/>
      <c r="F1867" s="101"/>
      <c r="G1867" s="101"/>
      <c r="H1867" s="101"/>
      <c r="I1867" s="101"/>
      <c r="J1867" s="101"/>
      <c r="K1867" s="101"/>
      <c r="L1867" s="101"/>
      <c r="M1867" s="101"/>
      <c r="N1867" s="101"/>
      <c r="O1867" s="101"/>
      <c r="P1867" s="101"/>
      <c r="Q1867" s="101"/>
      <c r="R1867" s="101"/>
    </row>
    <row r="1868" spans="1:18">
      <c r="A1868" s="97"/>
      <c r="B1868" s="102"/>
      <c r="C1868" s="99"/>
      <c r="E1868" s="101"/>
      <c r="F1868" s="101"/>
      <c r="G1868" s="101"/>
      <c r="H1868" s="101"/>
      <c r="I1868" s="101"/>
      <c r="J1868" s="101"/>
      <c r="K1868" s="101"/>
      <c r="L1868" s="101"/>
      <c r="M1868" s="101"/>
      <c r="N1868" s="101"/>
      <c r="O1868" s="101"/>
      <c r="P1868" s="101"/>
      <c r="Q1868" s="101"/>
      <c r="R1868" s="101"/>
    </row>
    <row r="1869" spans="1:18">
      <c r="A1869" s="97"/>
      <c r="B1869" s="102"/>
      <c r="C1869" s="99"/>
      <c r="E1869" s="101"/>
      <c r="F1869" s="101"/>
      <c r="G1869" s="101"/>
      <c r="H1869" s="101"/>
      <c r="I1869" s="101"/>
      <c r="J1869" s="101"/>
      <c r="K1869" s="101"/>
      <c r="L1869" s="101"/>
      <c r="M1869" s="101"/>
      <c r="N1869" s="101"/>
      <c r="O1869" s="101"/>
      <c r="P1869" s="101"/>
      <c r="Q1869" s="101"/>
      <c r="R1869" s="101"/>
    </row>
    <row r="1870" spans="1:18">
      <c r="A1870" s="97"/>
      <c r="B1870" s="102"/>
      <c r="C1870" s="99"/>
      <c r="E1870" s="101"/>
      <c r="F1870" s="101"/>
      <c r="G1870" s="101"/>
      <c r="H1870" s="101"/>
      <c r="I1870" s="101"/>
      <c r="J1870" s="101"/>
      <c r="K1870" s="101"/>
      <c r="L1870" s="101"/>
      <c r="M1870" s="101"/>
      <c r="N1870" s="101"/>
      <c r="O1870" s="101"/>
      <c r="P1870" s="101"/>
      <c r="Q1870" s="101"/>
      <c r="R1870" s="101"/>
    </row>
    <row r="1871" spans="1:18">
      <c r="A1871" s="97"/>
      <c r="B1871" s="102"/>
      <c r="C1871" s="99"/>
      <c r="E1871" s="101"/>
      <c r="F1871" s="101"/>
      <c r="G1871" s="101"/>
      <c r="H1871" s="101"/>
      <c r="I1871" s="101"/>
      <c r="J1871" s="101"/>
      <c r="K1871" s="101"/>
      <c r="L1871" s="101"/>
      <c r="M1871" s="101"/>
      <c r="N1871" s="101"/>
      <c r="O1871" s="101"/>
      <c r="P1871" s="101"/>
      <c r="Q1871" s="101"/>
      <c r="R1871" s="101"/>
    </row>
    <row r="1872" spans="1:18">
      <c r="A1872" s="97"/>
      <c r="B1872" s="102"/>
      <c r="C1872" s="99"/>
      <c r="E1872" s="101"/>
      <c r="F1872" s="101"/>
      <c r="G1872" s="101"/>
      <c r="H1872" s="101"/>
      <c r="I1872" s="101"/>
      <c r="J1872" s="101"/>
      <c r="K1872" s="101"/>
      <c r="L1872" s="101"/>
      <c r="M1872" s="101"/>
      <c r="N1872" s="101"/>
      <c r="O1872" s="101"/>
      <c r="P1872" s="101"/>
      <c r="Q1872" s="101"/>
      <c r="R1872" s="101"/>
    </row>
    <row r="1873" spans="1:18">
      <c r="A1873" s="97"/>
      <c r="B1873" s="102"/>
      <c r="C1873" s="99"/>
      <c r="E1873" s="101"/>
      <c r="F1873" s="101"/>
      <c r="G1873" s="101"/>
      <c r="H1873" s="101"/>
      <c r="I1873" s="101"/>
      <c r="J1873" s="101"/>
      <c r="K1873" s="101"/>
      <c r="L1873" s="101"/>
      <c r="M1873" s="101"/>
      <c r="N1873" s="101"/>
      <c r="O1873" s="101"/>
      <c r="P1873" s="101"/>
      <c r="Q1873" s="101"/>
      <c r="R1873" s="101"/>
    </row>
    <row r="1874" spans="1:18">
      <c r="A1874" s="97"/>
      <c r="B1874" s="102"/>
      <c r="C1874" s="99"/>
      <c r="E1874" s="101"/>
      <c r="F1874" s="101"/>
      <c r="G1874" s="101"/>
      <c r="H1874" s="101"/>
      <c r="I1874" s="101"/>
      <c r="J1874" s="101"/>
      <c r="K1874" s="101"/>
      <c r="L1874" s="101"/>
      <c r="M1874" s="101"/>
      <c r="N1874" s="101"/>
      <c r="O1874" s="101"/>
      <c r="P1874" s="101"/>
      <c r="Q1874" s="101"/>
      <c r="R1874" s="101"/>
    </row>
    <row r="1875" spans="1:18">
      <c r="A1875" s="97"/>
      <c r="B1875" s="102"/>
      <c r="C1875" s="99"/>
      <c r="E1875" s="101"/>
      <c r="F1875" s="101"/>
      <c r="G1875" s="101"/>
      <c r="H1875" s="101"/>
      <c r="I1875" s="101"/>
      <c r="J1875" s="101"/>
      <c r="K1875" s="101"/>
      <c r="L1875" s="101"/>
      <c r="M1875" s="101"/>
      <c r="N1875" s="101"/>
      <c r="O1875" s="101"/>
      <c r="P1875" s="101"/>
      <c r="Q1875" s="101"/>
      <c r="R1875" s="101"/>
    </row>
    <row r="1876" spans="1:18">
      <c r="A1876" s="97"/>
      <c r="B1876" s="102"/>
      <c r="C1876" s="99"/>
      <c r="E1876" s="101"/>
      <c r="F1876" s="101"/>
      <c r="G1876" s="101"/>
      <c r="H1876" s="101"/>
      <c r="I1876" s="101"/>
      <c r="J1876" s="101"/>
      <c r="K1876" s="101"/>
      <c r="L1876" s="101"/>
      <c r="M1876" s="101"/>
      <c r="N1876" s="101"/>
      <c r="O1876" s="101"/>
      <c r="P1876" s="101"/>
      <c r="Q1876" s="101"/>
      <c r="R1876" s="101"/>
    </row>
    <row r="1877" spans="1:18">
      <c r="A1877" s="97"/>
      <c r="B1877" s="102"/>
      <c r="C1877" s="99"/>
      <c r="E1877" s="101"/>
      <c r="F1877" s="101"/>
      <c r="G1877" s="101"/>
      <c r="H1877" s="101"/>
      <c r="I1877" s="101"/>
      <c r="J1877" s="101"/>
      <c r="K1877" s="101"/>
      <c r="L1877" s="101"/>
      <c r="M1877" s="101"/>
      <c r="N1877" s="101"/>
      <c r="O1877" s="101"/>
      <c r="P1877" s="101"/>
      <c r="Q1877" s="101"/>
      <c r="R1877" s="101"/>
    </row>
    <row r="1878" spans="1:18">
      <c r="A1878" s="97"/>
      <c r="B1878" s="102"/>
      <c r="C1878" s="99"/>
      <c r="E1878" s="101"/>
      <c r="F1878" s="101"/>
      <c r="G1878" s="101"/>
      <c r="H1878" s="101"/>
      <c r="I1878" s="101"/>
      <c r="J1878" s="101"/>
      <c r="K1878" s="101"/>
      <c r="L1878" s="101"/>
      <c r="M1878" s="101"/>
      <c r="N1878" s="101"/>
      <c r="O1878" s="101"/>
      <c r="P1878" s="101"/>
      <c r="Q1878" s="101"/>
      <c r="R1878" s="101"/>
    </row>
    <row r="1879" spans="1:18">
      <c r="A1879" s="97"/>
      <c r="B1879" s="102"/>
      <c r="C1879" s="99"/>
      <c r="E1879" s="101"/>
      <c r="F1879" s="101"/>
      <c r="G1879" s="101"/>
      <c r="H1879" s="101"/>
      <c r="I1879" s="101"/>
      <c r="J1879" s="101"/>
      <c r="K1879" s="101"/>
      <c r="L1879" s="101"/>
      <c r="M1879" s="101"/>
      <c r="N1879" s="101"/>
      <c r="O1879" s="101"/>
      <c r="P1879" s="101"/>
      <c r="Q1879" s="101"/>
      <c r="R1879" s="101"/>
    </row>
    <row r="1880" spans="1:18">
      <c r="A1880" s="97"/>
      <c r="B1880" s="102"/>
      <c r="C1880" s="99"/>
      <c r="E1880" s="101"/>
      <c r="F1880" s="101"/>
      <c r="G1880" s="101"/>
      <c r="H1880" s="101"/>
      <c r="I1880" s="101"/>
      <c r="J1880" s="101"/>
      <c r="K1880" s="101"/>
      <c r="L1880" s="101"/>
      <c r="M1880" s="101"/>
      <c r="N1880" s="101"/>
      <c r="O1880" s="101"/>
      <c r="P1880" s="101"/>
      <c r="Q1880" s="101"/>
      <c r="R1880" s="101"/>
    </row>
    <row r="1881" spans="1:18">
      <c r="A1881" s="97"/>
      <c r="B1881" s="102"/>
      <c r="C1881" s="99"/>
      <c r="E1881" s="101"/>
      <c r="F1881" s="101"/>
      <c r="G1881" s="101"/>
      <c r="H1881" s="101"/>
      <c r="I1881" s="101"/>
      <c r="J1881" s="101"/>
      <c r="K1881" s="101"/>
      <c r="L1881" s="101"/>
      <c r="M1881" s="101"/>
      <c r="N1881" s="101"/>
      <c r="O1881" s="101"/>
      <c r="P1881" s="101"/>
      <c r="Q1881" s="101"/>
      <c r="R1881" s="101"/>
    </row>
    <row r="1882" spans="1:18">
      <c r="A1882" s="97"/>
      <c r="B1882" s="102"/>
      <c r="C1882" s="99"/>
      <c r="E1882" s="101"/>
      <c r="F1882" s="101"/>
      <c r="G1882" s="101"/>
      <c r="H1882" s="101"/>
      <c r="I1882" s="101"/>
      <c r="J1882" s="101"/>
      <c r="K1882" s="101"/>
      <c r="L1882" s="101"/>
      <c r="M1882" s="101"/>
      <c r="N1882" s="101"/>
      <c r="O1882" s="101"/>
      <c r="P1882" s="101"/>
      <c r="Q1882" s="101"/>
      <c r="R1882" s="101"/>
    </row>
    <row r="1883" spans="1:18">
      <c r="A1883" s="97"/>
      <c r="B1883" s="102"/>
      <c r="C1883" s="99"/>
      <c r="E1883" s="101"/>
      <c r="F1883" s="101"/>
      <c r="G1883" s="101"/>
      <c r="H1883" s="101"/>
      <c r="I1883" s="101"/>
      <c r="J1883" s="101"/>
      <c r="K1883" s="101"/>
      <c r="L1883" s="101"/>
      <c r="M1883" s="101"/>
      <c r="N1883" s="101"/>
      <c r="O1883" s="101"/>
      <c r="P1883" s="101"/>
      <c r="Q1883" s="101"/>
      <c r="R1883" s="101"/>
    </row>
    <row r="1884" spans="1:18">
      <c r="A1884" s="97"/>
      <c r="B1884" s="102"/>
      <c r="C1884" s="99"/>
      <c r="E1884" s="101"/>
      <c r="F1884" s="101"/>
      <c r="G1884" s="101"/>
      <c r="H1884" s="101"/>
      <c r="I1884" s="101"/>
      <c r="J1884" s="101"/>
      <c r="K1884" s="101"/>
      <c r="L1884" s="101"/>
      <c r="M1884" s="101"/>
      <c r="N1884" s="101"/>
      <c r="O1884" s="101"/>
      <c r="P1884" s="101"/>
      <c r="Q1884" s="101"/>
      <c r="R1884" s="101"/>
    </row>
    <row r="1885" spans="1:18">
      <c r="A1885" s="97"/>
      <c r="B1885" s="102"/>
      <c r="C1885" s="99"/>
      <c r="E1885" s="101"/>
      <c r="F1885" s="101"/>
      <c r="G1885" s="101"/>
      <c r="H1885" s="101"/>
      <c r="I1885" s="101"/>
      <c r="J1885" s="101"/>
      <c r="K1885" s="101"/>
      <c r="L1885" s="101"/>
      <c r="M1885" s="101"/>
      <c r="N1885" s="101"/>
      <c r="O1885" s="101"/>
      <c r="P1885" s="101"/>
      <c r="Q1885" s="101"/>
      <c r="R1885" s="101"/>
    </row>
    <row r="1886" spans="1:18">
      <c r="A1886" s="97"/>
      <c r="B1886" s="102"/>
      <c r="C1886" s="99"/>
      <c r="E1886" s="101"/>
      <c r="F1886" s="101"/>
      <c r="G1886" s="101"/>
      <c r="H1886" s="101"/>
      <c r="I1886" s="101"/>
      <c r="J1886" s="101"/>
      <c r="K1886" s="101"/>
      <c r="L1886" s="101"/>
      <c r="M1886" s="101"/>
      <c r="N1886" s="101"/>
      <c r="O1886" s="101"/>
      <c r="P1886" s="101"/>
      <c r="Q1886" s="101"/>
      <c r="R1886" s="101"/>
    </row>
    <row r="1887" spans="1:18">
      <c r="A1887" s="97"/>
      <c r="B1887" s="102"/>
      <c r="C1887" s="99"/>
      <c r="E1887" s="101"/>
      <c r="F1887" s="101"/>
      <c r="G1887" s="101"/>
      <c r="H1887" s="101"/>
      <c r="I1887" s="101"/>
      <c r="J1887" s="101"/>
      <c r="K1887" s="101"/>
      <c r="L1887" s="101"/>
      <c r="M1887" s="101"/>
      <c r="N1887" s="101"/>
      <c r="O1887" s="101"/>
      <c r="P1887" s="101"/>
      <c r="Q1887" s="101"/>
      <c r="R1887" s="101"/>
    </row>
    <row r="1888" spans="1:18">
      <c r="A1888" s="97"/>
      <c r="B1888" s="102"/>
      <c r="C1888" s="99"/>
      <c r="E1888" s="101"/>
      <c r="F1888" s="101"/>
      <c r="G1888" s="101"/>
      <c r="H1888" s="101"/>
      <c r="I1888" s="101"/>
      <c r="J1888" s="101"/>
      <c r="K1888" s="101"/>
      <c r="L1888" s="101"/>
      <c r="M1888" s="101"/>
      <c r="N1888" s="101"/>
      <c r="O1888" s="101"/>
      <c r="P1888" s="101"/>
      <c r="Q1888" s="101"/>
      <c r="R1888" s="101"/>
    </row>
    <row r="1889" spans="1:18">
      <c r="A1889" s="97"/>
      <c r="B1889" s="102"/>
      <c r="C1889" s="99"/>
      <c r="E1889" s="101"/>
      <c r="F1889" s="101"/>
      <c r="G1889" s="101"/>
      <c r="H1889" s="101"/>
      <c r="I1889" s="101"/>
      <c r="J1889" s="101"/>
      <c r="K1889" s="101"/>
      <c r="L1889" s="101"/>
      <c r="M1889" s="101"/>
      <c r="N1889" s="101"/>
      <c r="O1889" s="101"/>
      <c r="P1889" s="101"/>
      <c r="Q1889" s="101"/>
      <c r="R1889" s="101"/>
    </row>
    <row r="1890" spans="1:18">
      <c r="A1890" s="97"/>
      <c r="B1890" s="102"/>
      <c r="C1890" s="99"/>
      <c r="E1890" s="101"/>
      <c r="F1890" s="101"/>
      <c r="G1890" s="101"/>
      <c r="H1890" s="101"/>
      <c r="I1890" s="101"/>
      <c r="J1890" s="101"/>
      <c r="K1890" s="101"/>
      <c r="L1890" s="101"/>
      <c r="M1890" s="101"/>
      <c r="N1890" s="101"/>
      <c r="O1890" s="101"/>
      <c r="P1890" s="101"/>
      <c r="Q1890" s="101"/>
      <c r="R1890" s="101"/>
    </row>
    <row r="1891" spans="1:18">
      <c r="A1891" s="97"/>
      <c r="B1891" s="102"/>
      <c r="C1891" s="99"/>
      <c r="E1891" s="101"/>
      <c r="F1891" s="101"/>
      <c r="G1891" s="101"/>
      <c r="H1891" s="101"/>
      <c r="I1891" s="101"/>
      <c r="J1891" s="101"/>
      <c r="K1891" s="101"/>
      <c r="L1891" s="101"/>
      <c r="M1891" s="101"/>
      <c r="N1891" s="101"/>
      <c r="O1891" s="101"/>
      <c r="P1891" s="101"/>
      <c r="Q1891" s="101"/>
      <c r="R1891" s="101"/>
    </row>
    <row r="1892" spans="1:18">
      <c r="A1892" s="97"/>
      <c r="B1892" s="102"/>
      <c r="C1892" s="99"/>
      <c r="E1892" s="101"/>
      <c r="F1892" s="101"/>
      <c r="G1892" s="101"/>
      <c r="H1892" s="101"/>
      <c r="I1892" s="101"/>
      <c r="J1892" s="101"/>
      <c r="K1892" s="101"/>
      <c r="L1892" s="101"/>
      <c r="M1892" s="101"/>
      <c r="N1892" s="101"/>
      <c r="O1892" s="101"/>
      <c r="P1892" s="101"/>
      <c r="Q1892" s="101"/>
      <c r="R1892" s="101"/>
    </row>
    <row r="1893" spans="1:18">
      <c r="A1893" s="97"/>
      <c r="B1893" s="102"/>
      <c r="C1893" s="99"/>
      <c r="E1893" s="101"/>
      <c r="F1893" s="101"/>
      <c r="G1893" s="101"/>
      <c r="H1893" s="101"/>
      <c r="I1893" s="101"/>
      <c r="J1893" s="101"/>
      <c r="K1893" s="101"/>
      <c r="L1893" s="101"/>
      <c r="M1893" s="101"/>
      <c r="N1893" s="101"/>
      <c r="O1893" s="101"/>
      <c r="P1893" s="101"/>
      <c r="Q1893" s="101"/>
      <c r="R1893" s="101"/>
    </row>
    <row r="1894" spans="1:18">
      <c r="A1894" s="97"/>
      <c r="B1894" s="102"/>
      <c r="C1894" s="99"/>
      <c r="E1894" s="101"/>
      <c r="F1894" s="101"/>
      <c r="G1894" s="101"/>
      <c r="H1894" s="101"/>
      <c r="I1894" s="101"/>
      <c r="J1894" s="101"/>
      <c r="K1894" s="101"/>
      <c r="L1894" s="101"/>
      <c r="M1894" s="101"/>
      <c r="N1894" s="101"/>
      <c r="O1894" s="101"/>
      <c r="P1894" s="101"/>
      <c r="Q1894" s="101"/>
      <c r="R1894" s="101"/>
    </row>
    <row r="1895" spans="1:18">
      <c r="A1895" s="97"/>
      <c r="B1895" s="102"/>
      <c r="C1895" s="99"/>
      <c r="E1895" s="101"/>
      <c r="F1895" s="101"/>
      <c r="G1895" s="101"/>
      <c r="H1895" s="101"/>
      <c r="I1895" s="101"/>
      <c r="J1895" s="101"/>
      <c r="K1895" s="101"/>
      <c r="L1895" s="101"/>
      <c r="M1895" s="101"/>
      <c r="N1895" s="101"/>
      <c r="O1895" s="101"/>
      <c r="P1895" s="101"/>
      <c r="Q1895" s="101"/>
      <c r="R1895" s="101"/>
    </row>
    <row r="1896" spans="1:18">
      <c r="A1896" s="97"/>
      <c r="B1896" s="102"/>
      <c r="C1896" s="99"/>
      <c r="E1896" s="101"/>
      <c r="F1896" s="101"/>
      <c r="G1896" s="101"/>
      <c r="H1896" s="101"/>
      <c r="I1896" s="101"/>
      <c r="J1896" s="101"/>
      <c r="K1896" s="101"/>
      <c r="L1896" s="101"/>
      <c r="M1896" s="101"/>
      <c r="N1896" s="101"/>
      <c r="O1896" s="101"/>
      <c r="P1896" s="101"/>
      <c r="Q1896" s="101"/>
      <c r="R1896" s="101"/>
    </row>
    <row r="1897" spans="1:18">
      <c r="A1897" s="97"/>
      <c r="B1897" s="102"/>
      <c r="C1897" s="99"/>
      <c r="E1897" s="101"/>
      <c r="F1897" s="101"/>
      <c r="G1897" s="101"/>
      <c r="H1897" s="101"/>
      <c r="I1897" s="101"/>
      <c r="J1897" s="101"/>
      <c r="K1897" s="101"/>
      <c r="L1897" s="101"/>
      <c r="M1897" s="101"/>
      <c r="N1897" s="101"/>
      <c r="O1897" s="101"/>
      <c r="P1897" s="101"/>
      <c r="Q1897" s="101"/>
      <c r="R1897" s="101"/>
    </row>
    <row r="1898" spans="1:18">
      <c r="A1898" s="97"/>
      <c r="B1898" s="102"/>
      <c r="C1898" s="99"/>
      <c r="E1898" s="101"/>
      <c r="F1898" s="101"/>
      <c r="G1898" s="101"/>
      <c r="H1898" s="101"/>
      <c r="I1898" s="101"/>
      <c r="J1898" s="101"/>
      <c r="K1898" s="101"/>
      <c r="L1898" s="101"/>
      <c r="M1898" s="101"/>
      <c r="N1898" s="101"/>
      <c r="O1898" s="101"/>
      <c r="P1898" s="101"/>
      <c r="Q1898" s="101"/>
      <c r="R1898" s="101"/>
    </row>
    <row r="1899" spans="1:18">
      <c r="A1899" s="97"/>
      <c r="B1899" s="102"/>
      <c r="C1899" s="99"/>
      <c r="E1899" s="101"/>
      <c r="F1899" s="101"/>
      <c r="G1899" s="101"/>
      <c r="H1899" s="101"/>
      <c r="I1899" s="101"/>
      <c r="J1899" s="101"/>
      <c r="K1899" s="101"/>
      <c r="L1899" s="101"/>
      <c r="M1899" s="101"/>
      <c r="N1899" s="101"/>
      <c r="O1899" s="101"/>
      <c r="P1899" s="101"/>
      <c r="Q1899" s="101"/>
      <c r="R1899" s="101"/>
    </row>
    <row r="1900" spans="1:18">
      <c r="A1900" s="97"/>
      <c r="B1900" s="102"/>
      <c r="C1900" s="99"/>
      <c r="E1900" s="101"/>
      <c r="F1900" s="101"/>
      <c r="G1900" s="101"/>
      <c r="H1900" s="101"/>
      <c r="I1900" s="101"/>
      <c r="J1900" s="101"/>
      <c r="K1900" s="101"/>
      <c r="L1900" s="101"/>
      <c r="M1900" s="101"/>
      <c r="N1900" s="101"/>
      <c r="O1900" s="101"/>
      <c r="P1900" s="101"/>
      <c r="Q1900" s="101"/>
      <c r="R1900" s="101"/>
    </row>
    <row r="1901" spans="1:18">
      <c r="A1901" s="97"/>
      <c r="B1901" s="102"/>
      <c r="C1901" s="99"/>
      <c r="E1901" s="101"/>
      <c r="F1901" s="101"/>
      <c r="G1901" s="101"/>
      <c r="H1901" s="101"/>
      <c r="I1901" s="101"/>
      <c r="J1901" s="101"/>
      <c r="K1901" s="101"/>
      <c r="L1901" s="101"/>
      <c r="M1901" s="101"/>
      <c r="N1901" s="101"/>
      <c r="O1901" s="101"/>
      <c r="P1901" s="101"/>
      <c r="Q1901" s="101"/>
      <c r="R1901" s="101"/>
    </row>
    <row r="1902" spans="1:18">
      <c r="A1902" s="97"/>
      <c r="B1902" s="102"/>
      <c r="C1902" s="99"/>
      <c r="E1902" s="101"/>
      <c r="F1902" s="101"/>
      <c r="G1902" s="101"/>
      <c r="H1902" s="101"/>
      <c r="I1902" s="101"/>
      <c r="J1902" s="101"/>
      <c r="K1902" s="101"/>
      <c r="L1902" s="101"/>
      <c r="M1902" s="101"/>
      <c r="N1902" s="101"/>
      <c r="O1902" s="101"/>
      <c r="P1902" s="101"/>
      <c r="Q1902" s="101"/>
      <c r="R1902" s="10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001"/>
  <sheetViews>
    <sheetView workbookViewId="0"/>
  </sheetViews>
  <sheetFormatPr defaultColWidth="14.42578125" defaultRowHeight="15" customHeight="1"/>
  <sheetData>
    <row r="1" spans="1:2">
      <c r="A1" s="103" t="s">
        <v>32</v>
      </c>
      <c r="B1" s="104" t="s">
        <v>33</v>
      </c>
    </row>
    <row r="2" spans="1:2">
      <c r="A2" s="103" t="s">
        <v>34</v>
      </c>
      <c r="B2" s="104" t="s">
        <v>35</v>
      </c>
    </row>
    <row r="3" spans="1:2">
      <c r="A3" s="103" t="s">
        <v>36</v>
      </c>
      <c r="B3" s="104" t="s">
        <v>37</v>
      </c>
    </row>
    <row r="4" spans="1:2">
      <c r="A4" s="103" t="s">
        <v>15</v>
      </c>
      <c r="B4" s="104" t="s">
        <v>21</v>
      </c>
    </row>
    <row r="5" spans="1:2">
      <c r="A5" s="103" t="s">
        <v>38</v>
      </c>
      <c r="B5" s="104" t="s">
        <v>24</v>
      </c>
    </row>
    <row r="6" spans="1:2">
      <c r="A6" s="103" t="s">
        <v>39</v>
      </c>
      <c r="B6" s="104" t="s">
        <v>40</v>
      </c>
    </row>
    <row r="7" spans="1:2">
      <c r="A7" s="103" t="s">
        <v>41</v>
      </c>
      <c r="B7" s="104" t="s">
        <v>42</v>
      </c>
    </row>
    <row r="8" spans="1:2">
      <c r="A8" s="103" t="s">
        <v>43</v>
      </c>
      <c r="B8" s="104" t="s">
        <v>44</v>
      </c>
    </row>
    <row r="9" spans="1:2">
      <c r="A9" s="103" t="s">
        <v>45</v>
      </c>
      <c r="B9" s="104" t="s">
        <v>46</v>
      </c>
    </row>
    <row r="10" spans="1:2">
      <c r="A10" s="103" t="s">
        <v>47</v>
      </c>
      <c r="B10" s="104" t="s">
        <v>48</v>
      </c>
    </row>
    <row r="11" spans="1:2">
      <c r="A11" s="103" t="s">
        <v>49</v>
      </c>
      <c r="B11" s="104" t="s">
        <v>50</v>
      </c>
    </row>
    <row r="12" spans="1:2">
      <c r="A12" s="103" t="s">
        <v>51</v>
      </c>
      <c r="B12" s="104" t="s">
        <v>52</v>
      </c>
    </row>
    <row r="13" spans="1:2">
      <c r="A13" s="103" t="s">
        <v>53</v>
      </c>
      <c r="B13" s="104" t="s">
        <v>54</v>
      </c>
    </row>
    <row r="14" spans="1:2">
      <c r="A14" s="103" t="s">
        <v>55</v>
      </c>
      <c r="B14" s="104" t="s">
        <v>56</v>
      </c>
    </row>
    <row r="15" spans="1:2">
      <c r="A15" s="103" t="s">
        <v>57</v>
      </c>
      <c r="B15" s="104" t="s">
        <v>58</v>
      </c>
    </row>
    <row r="16" spans="1:2">
      <c r="A16" s="103" t="s">
        <v>59</v>
      </c>
      <c r="B16" s="104" t="s">
        <v>60</v>
      </c>
    </row>
    <row r="17" spans="1:2">
      <c r="A17" s="103" t="s">
        <v>61</v>
      </c>
      <c r="B17" s="104" t="s">
        <v>62</v>
      </c>
    </row>
    <row r="18" spans="1:2">
      <c r="A18" s="103" t="s">
        <v>63</v>
      </c>
      <c r="B18" s="104" t="s">
        <v>64</v>
      </c>
    </row>
    <row r="19" spans="1:2">
      <c r="A19" s="105"/>
    </row>
    <row r="20" spans="1:2">
      <c r="A20" s="105"/>
    </row>
    <row r="21" spans="1:2">
      <c r="A21" s="105"/>
    </row>
    <row r="22" spans="1:2">
      <c r="A22" s="105"/>
    </row>
    <row r="23" spans="1:2">
      <c r="A23" s="105"/>
    </row>
    <row r="24" spans="1:2">
      <c r="A24" s="105"/>
    </row>
    <row r="25" spans="1:2">
      <c r="A25" s="105"/>
    </row>
    <row r="26" spans="1:2">
      <c r="A26" s="105"/>
    </row>
    <row r="27" spans="1:2">
      <c r="A27" s="105"/>
    </row>
    <row r="28" spans="1:2">
      <c r="A28" s="105"/>
    </row>
    <row r="29" spans="1:2">
      <c r="A29" s="105"/>
    </row>
    <row r="30" spans="1:2">
      <c r="A30" s="105"/>
    </row>
    <row r="31" spans="1:2">
      <c r="A31" s="105"/>
    </row>
    <row r="32" spans="1:2">
      <c r="A32" s="105"/>
    </row>
    <row r="33" spans="1:1">
      <c r="A33" s="105"/>
    </row>
    <row r="34" spans="1:1">
      <c r="A34" s="105"/>
    </row>
    <row r="35" spans="1:1">
      <c r="A35" s="105"/>
    </row>
    <row r="36" spans="1:1">
      <c r="A36" s="105"/>
    </row>
    <row r="37" spans="1:1">
      <c r="A37" s="105"/>
    </row>
    <row r="38" spans="1:1">
      <c r="A38" s="105"/>
    </row>
    <row r="39" spans="1:1">
      <c r="A39" s="105"/>
    </row>
    <row r="40" spans="1:1">
      <c r="A40" s="105"/>
    </row>
    <row r="41" spans="1:1">
      <c r="A41" s="105"/>
    </row>
    <row r="42" spans="1:1">
      <c r="A42" s="105"/>
    </row>
    <row r="43" spans="1:1">
      <c r="A43" s="105"/>
    </row>
    <row r="44" spans="1:1">
      <c r="A44" s="105"/>
    </row>
    <row r="45" spans="1:1">
      <c r="A45" s="105"/>
    </row>
    <row r="46" spans="1:1">
      <c r="A46" s="105"/>
    </row>
    <row r="47" spans="1:1">
      <c r="A47" s="105"/>
    </row>
    <row r="48" spans="1:1">
      <c r="A48" s="105"/>
    </row>
    <row r="49" spans="1:1">
      <c r="A49" s="105"/>
    </row>
    <row r="50" spans="1:1">
      <c r="A50" s="105"/>
    </row>
    <row r="51" spans="1:1">
      <c r="A51" s="105"/>
    </row>
    <row r="52" spans="1:1">
      <c r="A52" s="105"/>
    </row>
    <row r="53" spans="1:1">
      <c r="A53" s="105"/>
    </row>
    <row r="54" spans="1:1">
      <c r="A54" s="105"/>
    </row>
    <row r="55" spans="1:1">
      <c r="A55" s="105"/>
    </row>
    <row r="56" spans="1:1">
      <c r="A56" s="105"/>
    </row>
    <row r="57" spans="1:1">
      <c r="A57" s="105"/>
    </row>
    <row r="58" spans="1:1">
      <c r="A58" s="105"/>
    </row>
    <row r="59" spans="1:1">
      <c r="A59" s="105"/>
    </row>
    <row r="60" spans="1:1">
      <c r="A60" s="105"/>
    </row>
    <row r="61" spans="1:1">
      <c r="A61" s="105"/>
    </row>
    <row r="62" spans="1:1">
      <c r="A62" s="105"/>
    </row>
    <row r="63" spans="1:1">
      <c r="A63" s="105"/>
    </row>
    <row r="64" spans="1:1">
      <c r="A64" s="105"/>
    </row>
    <row r="65" spans="1:1">
      <c r="A65" s="105"/>
    </row>
    <row r="66" spans="1:1">
      <c r="A66" s="105"/>
    </row>
    <row r="67" spans="1:1">
      <c r="A67" s="105"/>
    </row>
    <row r="68" spans="1:1">
      <c r="A68" s="105"/>
    </row>
    <row r="69" spans="1:1">
      <c r="A69" s="105"/>
    </row>
    <row r="70" spans="1:1">
      <c r="A70" s="105"/>
    </row>
    <row r="71" spans="1:1">
      <c r="A71" s="105"/>
    </row>
    <row r="72" spans="1:1">
      <c r="A72" s="105"/>
    </row>
    <row r="73" spans="1:1">
      <c r="A73" s="105"/>
    </row>
    <row r="74" spans="1:1">
      <c r="A74" s="105"/>
    </row>
    <row r="75" spans="1:1">
      <c r="A75" s="105"/>
    </row>
    <row r="76" spans="1:1">
      <c r="A76" s="105"/>
    </row>
    <row r="77" spans="1:1">
      <c r="A77" s="105"/>
    </row>
    <row r="78" spans="1:1">
      <c r="A78" s="105"/>
    </row>
    <row r="79" spans="1:1">
      <c r="A79" s="105"/>
    </row>
    <row r="80" spans="1:1">
      <c r="A80" s="105"/>
    </row>
    <row r="81" spans="1:1">
      <c r="A81" s="105"/>
    </row>
    <row r="82" spans="1:1">
      <c r="A82" s="105"/>
    </row>
    <row r="83" spans="1:1">
      <c r="A83" s="105"/>
    </row>
    <row r="84" spans="1:1">
      <c r="A84" s="105"/>
    </row>
    <row r="85" spans="1:1">
      <c r="A85" s="105"/>
    </row>
    <row r="86" spans="1:1">
      <c r="A86" s="105"/>
    </row>
    <row r="87" spans="1:1">
      <c r="A87" s="105"/>
    </row>
    <row r="88" spans="1:1">
      <c r="A88" s="105"/>
    </row>
    <row r="89" spans="1:1">
      <c r="A89" s="105"/>
    </row>
    <row r="90" spans="1:1">
      <c r="A90" s="105"/>
    </row>
    <row r="91" spans="1:1">
      <c r="A91" s="105"/>
    </row>
    <row r="92" spans="1:1">
      <c r="A92" s="105"/>
    </row>
    <row r="93" spans="1:1">
      <c r="A93" s="105"/>
    </row>
    <row r="94" spans="1:1">
      <c r="A94" s="105"/>
    </row>
    <row r="95" spans="1:1">
      <c r="A95" s="105"/>
    </row>
    <row r="96" spans="1:1">
      <c r="A96" s="105"/>
    </row>
    <row r="97" spans="1:1">
      <c r="A97" s="105"/>
    </row>
    <row r="98" spans="1:1">
      <c r="A98" s="105"/>
    </row>
    <row r="99" spans="1:1">
      <c r="A99" s="105"/>
    </row>
    <row r="100" spans="1:1">
      <c r="A100" s="105"/>
    </row>
    <row r="101" spans="1:1">
      <c r="A101" s="105"/>
    </row>
    <row r="102" spans="1:1">
      <c r="A102" s="105"/>
    </row>
    <row r="103" spans="1:1">
      <c r="A103" s="105"/>
    </row>
    <row r="104" spans="1:1">
      <c r="A104" s="105"/>
    </row>
    <row r="105" spans="1:1">
      <c r="A105" s="105"/>
    </row>
    <row r="106" spans="1:1">
      <c r="A106" s="105"/>
    </row>
    <row r="107" spans="1:1">
      <c r="A107" s="105"/>
    </row>
    <row r="108" spans="1:1">
      <c r="A108" s="105"/>
    </row>
    <row r="109" spans="1:1">
      <c r="A109" s="105"/>
    </row>
    <row r="110" spans="1:1">
      <c r="A110" s="105"/>
    </row>
    <row r="111" spans="1:1">
      <c r="A111" s="105"/>
    </row>
    <row r="112" spans="1:1">
      <c r="A112" s="105"/>
    </row>
    <row r="113" spans="1:1">
      <c r="A113" s="105"/>
    </row>
    <row r="114" spans="1:1">
      <c r="A114" s="105"/>
    </row>
    <row r="115" spans="1:1">
      <c r="A115" s="105"/>
    </row>
    <row r="116" spans="1:1">
      <c r="A116" s="105"/>
    </row>
    <row r="117" spans="1:1">
      <c r="A117" s="105"/>
    </row>
    <row r="118" spans="1:1">
      <c r="A118" s="105"/>
    </row>
    <row r="119" spans="1:1">
      <c r="A119" s="105"/>
    </row>
    <row r="120" spans="1:1">
      <c r="A120" s="105"/>
    </row>
    <row r="121" spans="1:1">
      <c r="A121" s="105"/>
    </row>
    <row r="122" spans="1:1">
      <c r="A122" s="105"/>
    </row>
    <row r="123" spans="1:1">
      <c r="A123" s="105"/>
    </row>
    <row r="124" spans="1:1">
      <c r="A124" s="105"/>
    </row>
    <row r="125" spans="1:1">
      <c r="A125" s="105"/>
    </row>
    <row r="126" spans="1:1">
      <c r="A126" s="105"/>
    </row>
    <row r="127" spans="1:1">
      <c r="A127" s="105"/>
    </row>
    <row r="128" spans="1:1">
      <c r="A128" s="105"/>
    </row>
    <row r="129" spans="1:1">
      <c r="A129" s="105"/>
    </row>
    <row r="130" spans="1:1">
      <c r="A130" s="105"/>
    </row>
    <row r="131" spans="1:1">
      <c r="A131" s="105"/>
    </row>
    <row r="132" spans="1:1">
      <c r="A132" s="105"/>
    </row>
    <row r="133" spans="1:1">
      <c r="A133" s="105"/>
    </row>
    <row r="134" spans="1:1">
      <c r="A134" s="105"/>
    </row>
    <row r="135" spans="1:1">
      <c r="A135" s="105"/>
    </row>
    <row r="136" spans="1:1">
      <c r="A136" s="105"/>
    </row>
    <row r="137" spans="1:1">
      <c r="A137" s="105"/>
    </row>
    <row r="138" spans="1:1">
      <c r="A138" s="105"/>
    </row>
    <row r="139" spans="1:1">
      <c r="A139" s="105"/>
    </row>
    <row r="140" spans="1:1">
      <c r="A140" s="105"/>
    </row>
    <row r="141" spans="1:1">
      <c r="A141" s="105"/>
    </row>
    <row r="142" spans="1:1">
      <c r="A142" s="105"/>
    </row>
    <row r="143" spans="1:1">
      <c r="A143" s="105"/>
    </row>
    <row r="144" spans="1:1">
      <c r="A144" s="105"/>
    </row>
    <row r="145" spans="1:1">
      <c r="A145" s="105"/>
    </row>
    <row r="146" spans="1:1">
      <c r="A146" s="105"/>
    </row>
    <row r="147" spans="1:1">
      <c r="A147" s="105"/>
    </row>
    <row r="148" spans="1:1">
      <c r="A148" s="105"/>
    </row>
    <row r="149" spans="1:1">
      <c r="A149" s="105"/>
    </row>
    <row r="150" spans="1:1">
      <c r="A150" s="105"/>
    </row>
    <row r="151" spans="1:1">
      <c r="A151" s="105"/>
    </row>
    <row r="152" spans="1:1">
      <c r="A152" s="105"/>
    </row>
    <row r="153" spans="1:1">
      <c r="A153" s="105"/>
    </row>
    <row r="154" spans="1:1">
      <c r="A154" s="105"/>
    </row>
    <row r="155" spans="1:1">
      <c r="A155" s="105"/>
    </row>
    <row r="156" spans="1:1">
      <c r="A156" s="105"/>
    </row>
    <row r="157" spans="1:1">
      <c r="A157" s="105"/>
    </row>
    <row r="158" spans="1:1">
      <c r="A158" s="105"/>
    </row>
    <row r="159" spans="1:1">
      <c r="A159" s="105"/>
    </row>
    <row r="160" spans="1:1">
      <c r="A160" s="105"/>
    </row>
    <row r="161" spans="1:1">
      <c r="A161" s="105"/>
    </row>
    <row r="162" spans="1:1">
      <c r="A162" s="105"/>
    </row>
    <row r="163" spans="1:1">
      <c r="A163" s="105"/>
    </row>
    <row r="164" spans="1:1">
      <c r="A164" s="105"/>
    </row>
    <row r="165" spans="1:1">
      <c r="A165" s="105"/>
    </row>
    <row r="166" spans="1:1">
      <c r="A166" s="105"/>
    </row>
    <row r="167" spans="1:1">
      <c r="A167" s="105"/>
    </row>
    <row r="168" spans="1:1">
      <c r="A168" s="105"/>
    </row>
    <row r="169" spans="1:1">
      <c r="A169" s="105"/>
    </row>
    <row r="170" spans="1:1">
      <c r="A170" s="105"/>
    </row>
    <row r="171" spans="1:1">
      <c r="A171" s="105"/>
    </row>
    <row r="172" spans="1:1">
      <c r="A172" s="105"/>
    </row>
    <row r="173" spans="1:1">
      <c r="A173" s="105"/>
    </row>
    <row r="174" spans="1:1">
      <c r="A174" s="105"/>
    </row>
    <row r="175" spans="1:1">
      <c r="A175" s="105"/>
    </row>
    <row r="176" spans="1:1">
      <c r="A176" s="105"/>
    </row>
    <row r="177" spans="1:1">
      <c r="A177" s="105"/>
    </row>
    <row r="178" spans="1:1">
      <c r="A178" s="105"/>
    </row>
    <row r="179" spans="1:1">
      <c r="A179" s="105"/>
    </row>
    <row r="180" spans="1:1">
      <c r="A180" s="105"/>
    </row>
    <row r="181" spans="1:1">
      <c r="A181" s="105"/>
    </row>
    <row r="182" spans="1:1">
      <c r="A182" s="105"/>
    </row>
    <row r="183" spans="1:1">
      <c r="A183" s="105"/>
    </row>
    <row r="184" spans="1:1">
      <c r="A184" s="105"/>
    </row>
    <row r="185" spans="1:1">
      <c r="A185" s="105"/>
    </row>
    <row r="186" spans="1:1">
      <c r="A186" s="105"/>
    </row>
    <row r="187" spans="1:1">
      <c r="A187" s="105"/>
    </row>
    <row r="188" spans="1:1">
      <c r="A188" s="105"/>
    </row>
    <row r="189" spans="1:1">
      <c r="A189" s="105"/>
    </row>
    <row r="190" spans="1:1">
      <c r="A190" s="105"/>
    </row>
    <row r="191" spans="1:1">
      <c r="A191" s="105"/>
    </row>
    <row r="192" spans="1:1">
      <c r="A192" s="105"/>
    </row>
    <row r="193" spans="1:1">
      <c r="A193" s="105"/>
    </row>
    <row r="194" spans="1:1">
      <c r="A194" s="105"/>
    </row>
    <row r="195" spans="1:1">
      <c r="A195" s="105"/>
    </row>
    <row r="196" spans="1:1">
      <c r="A196" s="105"/>
    </row>
    <row r="197" spans="1:1">
      <c r="A197" s="105"/>
    </row>
    <row r="198" spans="1:1">
      <c r="A198" s="105"/>
    </row>
    <row r="199" spans="1:1">
      <c r="A199" s="105"/>
    </row>
    <row r="200" spans="1:1">
      <c r="A200" s="105"/>
    </row>
    <row r="201" spans="1:1">
      <c r="A201" s="105"/>
    </row>
    <row r="202" spans="1:1">
      <c r="A202" s="105"/>
    </row>
    <row r="203" spans="1:1">
      <c r="A203" s="105"/>
    </row>
    <row r="204" spans="1:1">
      <c r="A204" s="105"/>
    </row>
    <row r="205" spans="1:1">
      <c r="A205" s="105"/>
    </row>
    <row r="206" spans="1:1">
      <c r="A206" s="105"/>
    </row>
    <row r="207" spans="1:1">
      <c r="A207" s="105"/>
    </row>
    <row r="208" spans="1:1">
      <c r="A208" s="105"/>
    </row>
    <row r="209" spans="1:1">
      <c r="A209" s="105"/>
    </row>
    <row r="210" spans="1:1">
      <c r="A210" s="105"/>
    </row>
    <row r="211" spans="1:1">
      <c r="A211" s="105"/>
    </row>
    <row r="212" spans="1:1">
      <c r="A212" s="105"/>
    </row>
    <row r="213" spans="1:1">
      <c r="A213" s="105"/>
    </row>
    <row r="214" spans="1:1">
      <c r="A214" s="105"/>
    </row>
    <row r="215" spans="1:1">
      <c r="A215" s="105"/>
    </row>
    <row r="216" spans="1:1">
      <c r="A216" s="105"/>
    </row>
    <row r="217" spans="1:1">
      <c r="A217" s="105"/>
    </row>
    <row r="218" spans="1:1">
      <c r="A218" s="105"/>
    </row>
    <row r="219" spans="1:1">
      <c r="A219" s="105"/>
    </row>
    <row r="220" spans="1:1">
      <c r="A220" s="105"/>
    </row>
    <row r="221" spans="1:1">
      <c r="A221" s="105"/>
    </row>
    <row r="222" spans="1:1">
      <c r="A222" s="105"/>
    </row>
    <row r="223" spans="1:1">
      <c r="A223" s="105"/>
    </row>
    <row r="224" spans="1:1">
      <c r="A224" s="105"/>
    </row>
    <row r="225" spans="1:1">
      <c r="A225" s="105"/>
    </row>
    <row r="226" spans="1:1">
      <c r="A226" s="105"/>
    </row>
    <row r="227" spans="1:1">
      <c r="A227" s="105"/>
    </row>
    <row r="228" spans="1:1">
      <c r="A228" s="105"/>
    </row>
    <row r="229" spans="1:1">
      <c r="A229" s="105"/>
    </row>
    <row r="230" spans="1:1">
      <c r="A230" s="105"/>
    </row>
    <row r="231" spans="1:1">
      <c r="A231" s="105"/>
    </row>
    <row r="232" spans="1:1">
      <c r="A232" s="105"/>
    </row>
    <row r="233" spans="1:1">
      <c r="A233" s="105"/>
    </row>
    <row r="234" spans="1:1">
      <c r="A234" s="105"/>
    </row>
    <row r="235" spans="1:1">
      <c r="A235" s="105"/>
    </row>
    <row r="236" spans="1:1">
      <c r="A236" s="105"/>
    </row>
    <row r="237" spans="1:1">
      <c r="A237" s="105"/>
    </row>
    <row r="238" spans="1:1">
      <c r="A238" s="105"/>
    </row>
    <row r="239" spans="1:1">
      <c r="A239" s="105"/>
    </row>
    <row r="240" spans="1:1">
      <c r="A240" s="105"/>
    </row>
    <row r="241" spans="1:1">
      <c r="A241" s="105"/>
    </row>
    <row r="242" spans="1:1">
      <c r="A242" s="105"/>
    </row>
    <row r="243" spans="1:1">
      <c r="A243" s="105"/>
    </row>
    <row r="244" spans="1:1">
      <c r="A244" s="105"/>
    </row>
    <row r="245" spans="1:1">
      <c r="A245" s="105"/>
    </row>
    <row r="246" spans="1:1">
      <c r="A246" s="105"/>
    </row>
    <row r="247" spans="1:1">
      <c r="A247" s="105"/>
    </row>
    <row r="248" spans="1:1">
      <c r="A248" s="105"/>
    </row>
    <row r="249" spans="1:1">
      <c r="A249" s="105"/>
    </row>
    <row r="250" spans="1:1">
      <c r="A250" s="105"/>
    </row>
    <row r="251" spans="1:1">
      <c r="A251" s="105"/>
    </row>
    <row r="252" spans="1:1">
      <c r="A252" s="105"/>
    </row>
    <row r="253" spans="1:1">
      <c r="A253" s="105"/>
    </row>
    <row r="254" spans="1:1">
      <c r="A254" s="105"/>
    </row>
    <row r="255" spans="1:1">
      <c r="A255" s="105"/>
    </row>
    <row r="256" spans="1:1">
      <c r="A256" s="105"/>
    </row>
    <row r="257" spans="1:1">
      <c r="A257" s="105"/>
    </row>
    <row r="258" spans="1:1">
      <c r="A258" s="105"/>
    </row>
    <row r="259" spans="1:1">
      <c r="A259" s="105"/>
    </row>
    <row r="260" spans="1:1">
      <c r="A260" s="105"/>
    </row>
    <row r="261" spans="1:1">
      <c r="A261" s="105"/>
    </row>
    <row r="262" spans="1:1">
      <c r="A262" s="105"/>
    </row>
    <row r="263" spans="1:1">
      <c r="A263" s="105"/>
    </row>
    <row r="264" spans="1:1">
      <c r="A264" s="105"/>
    </row>
    <row r="265" spans="1:1">
      <c r="A265" s="105"/>
    </row>
    <row r="266" spans="1:1">
      <c r="A266" s="105"/>
    </row>
    <row r="267" spans="1:1">
      <c r="A267" s="105"/>
    </row>
    <row r="268" spans="1:1">
      <c r="A268" s="105"/>
    </row>
    <row r="269" spans="1:1">
      <c r="A269" s="105"/>
    </row>
    <row r="270" spans="1:1">
      <c r="A270" s="105"/>
    </row>
    <row r="271" spans="1:1">
      <c r="A271" s="105"/>
    </row>
    <row r="272" spans="1:1">
      <c r="A272" s="105"/>
    </row>
    <row r="273" spans="1:1">
      <c r="A273" s="105"/>
    </row>
    <row r="274" spans="1:1">
      <c r="A274" s="105"/>
    </row>
    <row r="275" spans="1:1">
      <c r="A275" s="105"/>
    </row>
    <row r="276" spans="1:1">
      <c r="A276" s="105"/>
    </row>
    <row r="277" spans="1:1">
      <c r="A277" s="105"/>
    </row>
    <row r="278" spans="1:1">
      <c r="A278" s="105"/>
    </row>
    <row r="279" spans="1:1">
      <c r="A279" s="105"/>
    </row>
    <row r="280" spans="1:1">
      <c r="A280" s="105"/>
    </row>
    <row r="281" spans="1:1">
      <c r="A281" s="105"/>
    </row>
    <row r="282" spans="1:1">
      <c r="A282" s="105"/>
    </row>
    <row r="283" spans="1:1">
      <c r="A283" s="105"/>
    </row>
    <row r="284" spans="1:1">
      <c r="A284" s="105"/>
    </row>
    <row r="285" spans="1:1">
      <c r="A285" s="105"/>
    </row>
    <row r="286" spans="1:1">
      <c r="A286" s="105"/>
    </row>
    <row r="287" spans="1:1">
      <c r="A287" s="105"/>
    </row>
    <row r="288" spans="1:1">
      <c r="A288" s="105"/>
    </row>
    <row r="289" spans="1:1">
      <c r="A289" s="105"/>
    </row>
    <row r="290" spans="1:1">
      <c r="A290" s="105"/>
    </row>
    <row r="291" spans="1:1">
      <c r="A291" s="105"/>
    </row>
    <row r="292" spans="1:1">
      <c r="A292" s="105"/>
    </row>
    <row r="293" spans="1:1">
      <c r="A293" s="105"/>
    </row>
    <row r="294" spans="1:1">
      <c r="A294" s="105"/>
    </row>
    <row r="295" spans="1:1">
      <c r="A295" s="105"/>
    </row>
    <row r="296" spans="1:1">
      <c r="A296" s="105"/>
    </row>
    <row r="297" spans="1:1">
      <c r="A297" s="105"/>
    </row>
    <row r="298" spans="1:1">
      <c r="A298" s="105"/>
    </row>
    <row r="299" spans="1:1">
      <c r="A299" s="105"/>
    </row>
    <row r="300" spans="1:1">
      <c r="A300" s="105"/>
    </row>
    <row r="301" spans="1:1">
      <c r="A301" s="105"/>
    </row>
    <row r="302" spans="1:1">
      <c r="A302" s="105"/>
    </row>
    <row r="303" spans="1:1">
      <c r="A303" s="105"/>
    </row>
    <row r="304" spans="1:1">
      <c r="A304" s="105"/>
    </row>
    <row r="305" spans="1:1">
      <c r="A305" s="105"/>
    </row>
    <row r="306" spans="1:1">
      <c r="A306" s="105"/>
    </row>
    <row r="307" spans="1:1">
      <c r="A307" s="105"/>
    </row>
    <row r="308" spans="1:1">
      <c r="A308" s="105"/>
    </row>
    <row r="309" spans="1:1">
      <c r="A309" s="105"/>
    </row>
    <row r="310" spans="1:1">
      <c r="A310" s="105"/>
    </row>
    <row r="311" spans="1:1">
      <c r="A311" s="105"/>
    </row>
    <row r="312" spans="1:1">
      <c r="A312" s="105"/>
    </row>
    <row r="313" spans="1:1">
      <c r="A313" s="105"/>
    </row>
    <row r="314" spans="1:1">
      <c r="A314" s="105"/>
    </row>
    <row r="315" spans="1:1">
      <c r="A315" s="105"/>
    </row>
    <row r="316" spans="1:1">
      <c r="A316" s="105"/>
    </row>
    <row r="317" spans="1:1">
      <c r="A317" s="105"/>
    </row>
    <row r="318" spans="1:1">
      <c r="A318" s="105"/>
    </row>
    <row r="319" spans="1:1">
      <c r="A319" s="105"/>
    </row>
    <row r="320" spans="1:1">
      <c r="A320" s="105"/>
    </row>
    <row r="321" spans="1:1">
      <c r="A321" s="105"/>
    </row>
    <row r="322" spans="1:1">
      <c r="A322" s="105"/>
    </row>
    <row r="323" spans="1:1">
      <c r="A323" s="105"/>
    </row>
    <row r="324" spans="1:1">
      <c r="A324" s="105"/>
    </row>
    <row r="325" spans="1:1">
      <c r="A325" s="105"/>
    </row>
    <row r="326" spans="1:1">
      <c r="A326" s="105"/>
    </row>
    <row r="327" spans="1:1">
      <c r="A327" s="105"/>
    </row>
    <row r="328" spans="1:1">
      <c r="A328" s="105"/>
    </row>
    <row r="329" spans="1:1">
      <c r="A329" s="105"/>
    </row>
    <row r="330" spans="1:1">
      <c r="A330" s="105"/>
    </row>
    <row r="331" spans="1:1">
      <c r="A331" s="105"/>
    </row>
    <row r="332" spans="1:1">
      <c r="A332" s="105"/>
    </row>
    <row r="333" spans="1:1">
      <c r="A333" s="105"/>
    </row>
    <row r="334" spans="1:1">
      <c r="A334" s="105"/>
    </row>
    <row r="335" spans="1:1">
      <c r="A335" s="105"/>
    </row>
    <row r="336" spans="1:1">
      <c r="A336" s="105"/>
    </row>
    <row r="337" spans="1:1">
      <c r="A337" s="105"/>
    </row>
    <row r="338" spans="1:1">
      <c r="A338" s="105"/>
    </row>
    <row r="339" spans="1:1">
      <c r="A339" s="105"/>
    </row>
    <row r="340" spans="1:1">
      <c r="A340" s="105"/>
    </row>
    <row r="341" spans="1:1">
      <c r="A341" s="105"/>
    </row>
    <row r="342" spans="1:1">
      <c r="A342" s="105"/>
    </row>
    <row r="343" spans="1:1">
      <c r="A343" s="105"/>
    </row>
    <row r="344" spans="1:1">
      <c r="A344" s="105"/>
    </row>
    <row r="345" spans="1:1">
      <c r="A345" s="105"/>
    </row>
    <row r="346" spans="1:1">
      <c r="A346" s="105"/>
    </row>
    <row r="347" spans="1:1">
      <c r="A347" s="105"/>
    </row>
    <row r="348" spans="1:1">
      <c r="A348" s="105"/>
    </row>
    <row r="349" spans="1:1">
      <c r="A349" s="105"/>
    </row>
    <row r="350" spans="1:1">
      <c r="A350" s="105"/>
    </row>
    <row r="351" spans="1:1">
      <c r="A351" s="105"/>
    </row>
    <row r="352" spans="1:1">
      <c r="A352" s="105"/>
    </row>
    <row r="353" spans="1:1">
      <c r="A353" s="105"/>
    </row>
    <row r="354" spans="1:1">
      <c r="A354" s="105"/>
    </row>
    <row r="355" spans="1:1">
      <c r="A355" s="105"/>
    </row>
    <row r="356" spans="1:1">
      <c r="A356" s="105"/>
    </row>
    <row r="357" spans="1:1">
      <c r="A357" s="105"/>
    </row>
    <row r="358" spans="1:1">
      <c r="A358" s="105"/>
    </row>
    <row r="359" spans="1:1">
      <c r="A359" s="105"/>
    </row>
    <row r="360" spans="1:1">
      <c r="A360" s="105"/>
    </row>
    <row r="361" spans="1:1">
      <c r="A361" s="105"/>
    </row>
    <row r="362" spans="1:1">
      <c r="A362" s="105"/>
    </row>
    <row r="363" spans="1:1">
      <c r="A363" s="105"/>
    </row>
    <row r="364" spans="1:1">
      <c r="A364" s="105"/>
    </row>
    <row r="365" spans="1:1">
      <c r="A365" s="105"/>
    </row>
    <row r="366" spans="1:1">
      <c r="A366" s="105"/>
    </row>
    <row r="367" spans="1:1">
      <c r="A367" s="105"/>
    </row>
    <row r="368" spans="1:1">
      <c r="A368" s="105"/>
    </row>
    <row r="369" spans="1:1">
      <c r="A369" s="105"/>
    </row>
    <row r="370" spans="1:1">
      <c r="A370" s="105"/>
    </row>
    <row r="371" spans="1:1">
      <c r="A371" s="105"/>
    </row>
    <row r="372" spans="1:1">
      <c r="A372" s="105"/>
    </row>
    <row r="373" spans="1:1">
      <c r="A373" s="105"/>
    </row>
    <row r="374" spans="1:1">
      <c r="A374" s="105"/>
    </row>
    <row r="375" spans="1:1">
      <c r="A375" s="105"/>
    </row>
    <row r="376" spans="1:1">
      <c r="A376" s="105"/>
    </row>
    <row r="377" spans="1:1">
      <c r="A377" s="105"/>
    </row>
    <row r="378" spans="1:1">
      <c r="A378" s="105"/>
    </row>
    <row r="379" spans="1:1">
      <c r="A379" s="105"/>
    </row>
    <row r="380" spans="1:1">
      <c r="A380" s="105"/>
    </row>
    <row r="381" spans="1:1">
      <c r="A381" s="105"/>
    </row>
    <row r="382" spans="1:1">
      <c r="A382" s="105"/>
    </row>
    <row r="383" spans="1:1">
      <c r="A383" s="105"/>
    </row>
    <row r="384" spans="1:1">
      <c r="A384" s="105"/>
    </row>
    <row r="385" spans="1:1">
      <c r="A385" s="105"/>
    </row>
    <row r="386" spans="1:1">
      <c r="A386" s="105"/>
    </row>
    <row r="387" spans="1:1">
      <c r="A387" s="105"/>
    </row>
    <row r="388" spans="1:1">
      <c r="A388" s="105"/>
    </row>
    <row r="389" spans="1:1">
      <c r="A389" s="105"/>
    </row>
    <row r="390" spans="1:1">
      <c r="A390" s="105"/>
    </row>
    <row r="391" spans="1:1">
      <c r="A391" s="105"/>
    </row>
    <row r="392" spans="1:1">
      <c r="A392" s="105"/>
    </row>
    <row r="393" spans="1:1">
      <c r="A393" s="105"/>
    </row>
    <row r="394" spans="1:1">
      <c r="A394" s="105"/>
    </row>
    <row r="395" spans="1:1">
      <c r="A395" s="105"/>
    </row>
    <row r="396" spans="1:1">
      <c r="A396" s="105"/>
    </row>
    <row r="397" spans="1:1">
      <c r="A397" s="105"/>
    </row>
    <row r="398" spans="1:1">
      <c r="A398" s="105"/>
    </row>
    <row r="399" spans="1:1">
      <c r="A399" s="105"/>
    </row>
    <row r="400" spans="1:1">
      <c r="A400" s="105"/>
    </row>
    <row r="401" spans="1:1">
      <c r="A401" s="105"/>
    </row>
    <row r="402" spans="1:1">
      <c r="A402" s="105"/>
    </row>
    <row r="403" spans="1:1">
      <c r="A403" s="105"/>
    </row>
    <row r="404" spans="1:1">
      <c r="A404" s="105"/>
    </row>
    <row r="405" spans="1:1">
      <c r="A405" s="105"/>
    </row>
    <row r="406" spans="1:1">
      <c r="A406" s="105"/>
    </row>
    <row r="407" spans="1:1">
      <c r="A407" s="105"/>
    </row>
    <row r="408" spans="1:1">
      <c r="A408" s="105"/>
    </row>
    <row r="409" spans="1:1">
      <c r="A409" s="105"/>
    </row>
    <row r="410" spans="1:1">
      <c r="A410" s="105"/>
    </row>
    <row r="411" spans="1:1">
      <c r="A411" s="105"/>
    </row>
    <row r="412" spans="1:1">
      <c r="A412" s="105"/>
    </row>
    <row r="413" spans="1:1">
      <c r="A413" s="105"/>
    </row>
    <row r="414" spans="1:1">
      <c r="A414" s="105"/>
    </row>
    <row r="415" spans="1:1">
      <c r="A415" s="105"/>
    </row>
    <row r="416" spans="1:1">
      <c r="A416" s="105"/>
    </row>
    <row r="417" spans="1:1">
      <c r="A417" s="105"/>
    </row>
    <row r="418" spans="1:1">
      <c r="A418" s="105"/>
    </row>
    <row r="419" spans="1:1">
      <c r="A419" s="105"/>
    </row>
    <row r="420" spans="1:1">
      <c r="A420" s="105"/>
    </row>
    <row r="421" spans="1:1">
      <c r="A421" s="105"/>
    </row>
    <row r="422" spans="1:1">
      <c r="A422" s="105"/>
    </row>
    <row r="423" spans="1:1">
      <c r="A423" s="105"/>
    </row>
    <row r="424" spans="1:1">
      <c r="A424" s="105"/>
    </row>
    <row r="425" spans="1:1">
      <c r="A425" s="105"/>
    </row>
    <row r="426" spans="1:1">
      <c r="A426" s="105"/>
    </row>
    <row r="427" spans="1:1">
      <c r="A427" s="105"/>
    </row>
    <row r="428" spans="1:1">
      <c r="A428" s="105"/>
    </row>
    <row r="429" spans="1:1">
      <c r="A429" s="105"/>
    </row>
    <row r="430" spans="1:1">
      <c r="A430" s="105"/>
    </row>
    <row r="431" spans="1:1">
      <c r="A431" s="105"/>
    </row>
    <row r="432" spans="1:1">
      <c r="A432" s="105"/>
    </row>
    <row r="433" spans="1:1">
      <c r="A433" s="105"/>
    </row>
    <row r="434" spans="1:1">
      <c r="A434" s="105"/>
    </row>
    <row r="435" spans="1:1">
      <c r="A435" s="105"/>
    </row>
    <row r="436" spans="1:1">
      <c r="A436" s="105"/>
    </row>
    <row r="437" spans="1:1">
      <c r="A437" s="105"/>
    </row>
    <row r="438" spans="1:1">
      <c r="A438" s="105"/>
    </row>
    <row r="439" spans="1:1">
      <c r="A439" s="105"/>
    </row>
    <row r="440" spans="1:1">
      <c r="A440" s="105"/>
    </row>
    <row r="441" spans="1:1">
      <c r="A441" s="105"/>
    </row>
    <row r="442" spans="1:1">
      <c r="A442" s="105"/>
    </row>
    <row r="443" spans="1:1">
      <c r="A443" s="105"/>
    </row>
    <row r="444" spans="1:1">
      <c r="A444" s="105"/>
    </row>
    <row r="445" spans="1:1">
      <c r="A445" s="105"/>
    </row>
    <row r="446" spans="1:1">
      <c r="A446" s="105"/>
    </row>
    <row r="447" spans="1:1">
      <c r="A447" s="105"/>
    </row>
    <row r="448" spans="1:1">
      <c r="A448" s="105"/>
    </row>
    <row r="449" spans="1:1">
      <c r="A449" s="105"/>
    </row>
    <row r="450" spans="1:1">
      <c r="A450" s="105"/>
    </row>
    <row r="451" spans="1:1">
      <c r="A451" s="105"/>
    </row>
    <row r="452" spans="1:1">
      <c r="A452" s="105"/>
    </row>
    <row r="453" spans="1:1">
      <c r="A453" s="105"/>
    </row>
    <row r="454" spans="1:1">
      <c r="A454" s="105"/>
    </row>
    <row r="455" spans="1:1">
      <c r="A455" s="105"/>
    </row>
    <row r="456" spans="1:1">
      <c r="A456" s="105"/>
    </row>
    <row r="457" spans="1:1">
      <c r="A457" s="105"/>
    </row>
    <row r="458" spans="1:1">
      <c r="A458" s="105"/>
    </row>
    <row r="459" spans="1:1">
      <c r="A459" s="105"/>
    </row>
    <row r="460" spans="1:1">
      <c r="A460" s="105"/>
    </row>
    <row r="461" spans="1:1">
      <c r="A461" s="105"/>
    </row>
    <row r="462" spans="1:1">
      <c r="A462" s="105"/>
    </row>
    <row r="463" spans="1:1">
      <c r="A463" s="105"/>
    </row>
    <row r="464" spans="1:1">
      <c r="A464" s="105"/>
    </row>
    <row r="465" spans="1:1">
      <c r="A465" s="105"/>
    </row>
    <row r="466" spans="1:1">
      <c r="A466" s="105"/>
    </row>
    <row r="467" spans="1:1">
      <c r="A467" s="105"/>
    </row>
    <row r="468" spans="1:1">
      <c r="A468" s="105"/>
    </row>
    <row r="469" spans="1:1">
      <c r="A469" s="105"/>
    </row>
    <row r="470" spans="1:1">
      <c r="A470" s="105"/>
    </row>
    <row r="471" spans="1:1">
      <c r="A471" s="105"/>
    </row>
    <row r="472" spans="1:1">
      <c r="A472" s="105"/>
    </row>
    <row r="473" spans="1:1">
      <c r="A473" s="105"/>
    </row>
    <row r="474" spans="1:1">
      <c r="A474" s="105"/>
    </row>
    <row r="475" spans="1:1">
      <c r="A475" s="105"/>
    </row>
    <row r="476" spans="1:1">
      <c r="A476" s="105"/>
    </row>
    <row r="477" spans="1:1">
      <c r="A477" s="105"/>
    </row>
    <row r="478" spans="1:1">
      <c r="A478" s="105"/>
    </row>
    <row r="479" spans="1:1">
      <c r="A479" s="105"/>
    </row>
    <row r="480" spans="1:1">
      <c r="A480" s="105"/>
    </row>
    <row r="481" spans="1:1">
      <c r="A481" s="105"/>
    </row>
    <row r="482" spans="1:1">
      <c r="A482" s="105"/>
    </row>
    <row r="483" spans="1:1">
      <c r="A483" s="105"/>
    </row>
    <row r="484" spans="1:1">
      <c r="A484" s="105"/>
    </row>
    <row r="485" spans="1:1">
      <c r="A485" s="105"/>
    </row>
    <row r="486" spans="1:1">
      <c r="A486" s="105"/>
    </row>
    <row r="487" spans="1:1">
      <c r="A487" s="105"/>
    </row>
    <row r="488" spans="1:1">
      <c r="A488" s="105"/>
    </row>
    <row r="489" spans="1:1">
      <c r="A489" s="105"/>
    </row>
    <row r="490" spans="1:1">
      <c r="A490" s="105"/>
    </row>
    <row r="491" spans="1:1">
      <c r="A491" s="105"/>
    </row>
    <row r="492" spans="1:1">
      <c r="A492" s="105"/>
    </row>
    <row r="493" spans="1:1">
      <c r="A493" s="105"/>
    </row>
    <row r="494" spans="1:1">
      <c r="A494" s="105"/>
    </row>
    <row r="495" spans="1:1">
      <c r="A495" s="105"/>
    </row>
    <row r="496" spans="1:1">
      <c r="A496" s="105"/>
    </row>
    <row r="497" spans="1:1">
      <c r="A497" s="105"/>
    </row>
    <row r="498" spans="1:1">
      <c r="A498" s="105"/>
    </row>
    <row r="499" spans="1:1">
      <c r="A499" s="105"/>
    </row>
    <row r="500" spans="1:1">
      <c r="A500" s="105"/>
    </row>
    <row r="501" spans="1:1">
      <c r="A501" s="105"/>
    </row>
    <row r="502" spans="1:1">
      <c r="A502" s="105"/>
    </row>
    <row r="503" spans="1:1">
      <c r="A503" s="105"/>
    </row>
    <row r="504" spans="1:1">
      <c r="A504" s="105"/>
    </row>
    <row r="505" spans="1:1">
      <c r="A505" s="105"/>
    </row>
    <row r="506" spans="1:1">
      <c r="A506" s="105"/>
    </row>
    <row r="507" spans="1:1">
      <c r="A507" s="105"/>
    </row>
    <row r="508" spans="1:1">
      <c r="A508" s="105"/>
    </row>
    <row r="509" spans="1:1">
      <c r="A509" s="105"/>
    </row>
    <row r="510" spans="1:1">
      <c r="A510" s="105"/>
    </row>
    <row r="511" spans="1:1">
      <c r="A511" s="105"/>
    </row>
    <row r="512" spans="1:1">
      <c r="A512" s="105"/>
    </row>
    <row r="513" spans="1:1">
      <c r="A513" s="105"/>
    </row>
    <row r="514" spans="1:1">
      <c r="A514" s="105"/>
    </row>
    <row r="515" spans="1:1">
      <c r="A515" s="105"/>
    </row>
    <row r="516" spans="1:1">
      <c r="A516" s="105"/>
    </row>
    <row r="517" spans="1:1">
      <c r="A517" s="105"/>
    </row>
    <row r="518" spans="1:1">
      <c r="A518" s="105"/>
    </row>
    <row r="519" spans="1:1">
      <c r="A519" s="105"/>
    </row>
    <row r="520" spans="1:1">
      <c r="A520" s="105"/>
    </row>
    <row r="521" spans="1:1">
      <c r="A521" s="105"/>
    </row>
    <row r="522" spans="1:1">
      <c r="A522" s="105"/>
    </row>
    <row r="523" spans="1:1">
      <c r="A523" s="105"/>
    </row>
    <row r="524" spans="1:1">
      <c r="A524" s="105"/>
    </row>
    <row r="525" spans="1:1">
      <c r="A525" s="105"/>
    </row>
    <row r="526" spans="1:1">
      <c r="A526" s="105"/>
    </row>
    <row r="527" spans="1:1">
      <c r="A527" s="105"/>
    </row>
    <row r="528" spans="1:1">
      <c r="A528" s="105"/>
    </row>
    <row r="529" spans="1:1">
      <c r="A529" s="105"/>
    </row>
    <row r="530" spans="1:1">
      <c r="A530" s="105"/>
    </row>
    <row r="531" spans="1:1">
      <c r="A531" s="105"/>
    </row>
    <row r="532" spans="1:1">
      <c r="A532" s="105"/>
    </row>
    <row r="533" spans="1:1">
      <c r="A533" s="105"/>
    </row>
    <row r="534" spans="1:1">
      <c r="A534" s="105"/>
    </row>
    <row r="535" spans="1:1">
      <c r="A535" s="105"/>
    </row>
    <row r="536" spans="1:1">
      <c r="A536" s="105"/>
    </row>
    <row r="537" spans="1:1">
      <c r="A537" s="105"/>
    </row>
    <row r="538" spans="1:1">
      <c r="A538" s="105"/>
    </row>
    <row r="539" spans="1:1">
      <c r="A539" s="105"/>
    </row>
    <row r="540" spans="1:1">
      <c r="A540" s="105"/>
    </row>
    <row r="541" spans="1:1">
      <c r="A541" s="105"/>
    </row>
    <row r="542" spans="1:1">
      <c r="A542" s="105"/>
    </row>
    <row r="543" spans="1:1">
      <c r="A543" s="105"/>
    </row>
    <row r="544" spans="1:1">
      <c r="A544" s="105"/>
    </row>
    <row r="545" spans="1:1">
      <c r="A545" s="105"/>
    </row>
    <row r="546" spans="1:1">
      <c r="A546" s="105"/>
    </row>
    <row r="547" spans="1:1">
      <c r="A547" s="105"/>
    </row>
    <row r="548" spans="1:1">
      <c r="A548" s="105"/>
    </row>
    <row r="549" spans="1:1">
      <c r="A549" s="105"/>
    </row>
    <row r="550" spans="1:1">
      <c r="A550" s="105"/>
    </row>
    <row r="551" spans="1:1">
      <c r="A551" s="105"/>
    </row>
    <row r="552" spans="1:1">
      <c r="A552" s="105"/>
    </row>
    <row r="553" spans="1:1">
      <c r="A553" s="105"/>
    </row>
    <row r="554" spans="1:1">
      <c r="A554" s="105"/>
    </row>
    <row r="555" spans="1:1">
      <c r="A555" s="105"/>
    </row>
    <row r="556" spans="1:1">
      <c r="A556" s="105"/>
    </row>
    <row r="557" spans="1:1">
      <c r="A557" s="105"/>
    </row>
    <row r="558" spans="1:1">
      <c r="A558" s="105"/>
    </row>
    <row r="559" spans="1:1">
      <c r="A559" s="105"/>
    </row>
    <row r="560" spans="1:1">
      <c r="A560" s="105"/>
    </row>
    <row r="561" spans="1:1">
      <c r="A561" s="105"/>
    </row>
    <row r="562" spans="1:1">
      <c r="A562" s="105"/>
    </row>
    <row r="563" spans="1:1">
      <c r="A563" s="105"/>
    </row>
    <row r="564" spans="1:1">
      <c r="A564" s="105"/>
    </row>
    <row r="565" spans="1:1">
      <c r="A565" s="105"/>
    </row>
    <row r="566" spans="1:1">
      <c r="A566" s="105"/>
    </row>
    <row r="567" spans="1:1">
      <c r="A567" s="105"/>
    </row>
    <row r="568" spans="1:1">
      <c r="A568" s="105"/>
    </row>
    <row r="569" spans="1:1">
      <c r="A569" s="105"/>
    </row>
    <row r="570" spans="1:1">
      <c r="A570" s="105"/>
    </row>
    <row r="571" spans="1:1">
      <c r="A571" s="105"/>
    </row>
    <row r="572" spans="1:1">
      <c r="A572" s="105"/>
    </row>
    <row r="573" spans="1:1">
      <c r="A573" s="105"/>
    </row>
    <row r="574" spans="1:1">
      <c r="A574" s="105"/>
    </row>
    <row r="575" spans="1:1">
      <c r="A575" s="105"/>
    </row>
    <row r="576" spans="1:1">
      <c r="A576" s="105"/>
    </row>
    <row r="577" spans="1:1">
      <c r="A577" s="105"/>
    </row>
    <row r="578" spans="1:1">
      <c r="A578" s="105"/>
    </row>
    <row r="579" spans="1:1">
      <c r="A579" s="105"/>
    </row>
    <row r="580" spans="1:1">
      <c r="A580" s="105"/>
    </row>
    <row r="581" spans="1:1">
      <c r="A581" s="105"/>
    </row>
    <row r="582" spans="1:1">
      <c r="A582" s="105"/>
    </row>
    <row r="583" spans="1:1">
      <c r="A583" s="105"/>
    </row>
    <row r="584" spans="1:1">
      <c r="A584" s="105"/>
    </row>
    <row r="585" spans="1:1">
      <c r="A585" s="105"/>
    </row>
    <row r="586" spans="1:1">
      <c r="A586" s="105"/>
    </row>
    <row r="587" spans="1:1">
      <c r="A587" s="105"/>
    </row>
    <row r="588" spans="1:1">
      <c r="A588" s="105"/>
    </row>
    <row r="589" spans="1:1">
      <c r="A589" s="105"/>
    </row>
    <row r="590" spans="1:1">
      <c r="A590" s="105"/>
    </row>
    <row r="591" spans="1:1">
      <c r="A591" s="105"/>
    </row>
    <row r="592" spans="1:1">
      <c r="A592" s="105"/>
    </row>
    <row r="593" spans="1:1">
      <c r="A593" s="105"/>
    </row>
    <row r="594" spans="1:1">
      <c r="A594" s="105"/>
    </row>
    <row r="595" spans="1:1">
      <c r="A595" s="105"/>
    </row>
    <row r="596" spans="1:1">
      <c r="A596" s="105"/>
    </row>
    <row r="597" spans="1:1">
      <c r="A597" s="105"/>
    </row>
    <row r="598" spans="1:1">
      <c r="A598" s="105"/>
    </row>
    <row r="599" spans="1:1">
      <c r="A599" s="105"/>
    </row>
    <row r="600" spans="1:1">
      <c r="A600" s="105"/>
    </row>
    <row r="601" spans="1:1">
      <c r="A601" s="105"/>
    </row>
    <row r="602" spans="1:1">
      <c r="A602" s="105"/>
    </row>
    <row r="603" spans="1:1">
      <c r="A603" s="105"/>
    </row>
    <row r="604" spans="1:1">
      <c r="A604" s="105"/>
    </row>
    <row r="605" spans="1:1">
      <c r="A605" s="105"/>
    </row>
    <row r="606" spans="1:1">
      <c r="A606" s="105"/>
    </row>
    <row r="607" spans="1:1">
      <c r="A607" s="105"/>
    </row>
    <row r="608" spans="1:1">
      <c r="A608" s="105"/>
    </row>
    <row r="609" spans="1:1">
      <c r="A609" s="105"/>
    </row>
    <row r="610" spans="1:1">
      <c r="A610" s="105"/>
    </row>
    <row r="611" spans="1:1">
      <c r="A611" s="105"/>
    </row>
    <row r="612" spans="1:1">
      <c r="A612" s="105"/>
    </row>
    <row r="613" spans="1:1">
      <c r="A613" s="105"/>
    </row>
    <row r="614" spans="1:1">
      <c r="A614" s="105"/>
    </row>
    <row r="615" spans="1:1">
      <c r="A615" s="105"/>
    </row>
    <row r="616" spans="1:1">
      <c r="A616" s="105"/>
    </row>
    <row r="617" spans="1:1">
      <c r="A617" s="105"/>
    </row>
    <row r="618" spans="1:1">
      <c r="A618" s="105"/>
    </row>
    <row r="619" spans="1:1">
      <c r="A619" s="105"/>
    </row>
    <row r="620" spans="1:1">
      <c r="A620" s="105"/>
    </row>
    <row r="621" spans="1:1">
      <c r="A621" s="105"/>
    </row>
    <row r="622" spans="1:1">
      <c r="A622" s="105"/>
    </row>
    <row r="623" spans="1:1">
      <c r="A623" s="105"/>
    </row>
    <row r="624" spans="1:1">
      <c r="A624" s="105"/>
    </row>
    <row r="625" spans="1:1">
      <c r="A625" s="105"/>
    </row>
    <row r="626" spans="1:1">
      <c r="A626" s="105"/>
    </row>
    <row r="627" spans="1:1">
      <c r="A627" s="105"/>
    </row>
    <row r="628" spans="1:1">
      <c r="A628" s="105"/>
    </row>
    <row r="629" spans="1:1">
      <c r="A629" s="105"/>
    </row>
    <row r="630" spans="1:1">
      <c r="A630" s="105"/>
    </row>
    <row r="631" spans="1:1">
      <c r="A631" s="105"/>
    </row>
    <row r="632" spans="1:1">
      <c r="A632" s="105"/>
    </row>
    <row r="633" spans="1:1">
      <c r="A633" s="105"/>
    </row>
    <row r="634" spans="1:1">
      <c r="A634" s="105"/>
    </row>
    <row r="635" spans="1:1">
      <c r="A635" s="105"/>
    </row>
    <row r="636" spans="1:1">
      <c r="A636" s="105"/>
    </row>
    <row r="637" spans="1:1">
      <c r="A637" s="105"/>
    </row>
    <row r="638" spans="1:1">
      <c r="A638" s="105"/>
    </row>
    <row r="639" spans="1:1">
      <c r="A639" s="105"/>
    </row>
    <row r="640" spans="1:1">
      <c r="A640" s="105"/>
    </row>
    <row r="641" spans="1:1">
      <c r="A641" s="105"/>
    </row>
    <row r="642" spans="1:1">
      <c r="A642" s="105"/>
    </row>
    <row r="643" spans="1:1">
      <c r="A643" s="105"/>
    </row>
    <row r="644" spans="1:1">
      <c r="A644" s="105"/>
    </row>
    <row r="645" spans="1:1">
      <c r="A645" s="105"/>
    </row>
    <row r="646" spans="1:1">
      <c r="A646" s="105"/>
    </row>
    <row r="647" spans="1:1">
      <c r="A647" s="105"/>
    </row>
    <row r="648" spans="1:1">
      <c r="A648" s="105"/>
    </row>
    <row r="649" spans="1:1">
      <c r="A649" s="105"/>
    </row>
    <row r="650" spans="1:1">
      <c r="A650" s="105"/>
    </row>
    <row r="651" spans="1:1">
      <c r="A651" s="105"/>
    </row>
    <row r="652" spans="1:1">
      <c r="A652" s="105"/>
    </row>
    <row r="653" spans="1:1">
      <c r="A653" s="105"/>
    </row>
    <row r="654" spans="1:1">
      <c r="A654" s="105"/>
    </row>
    <row r="655" spans="1:1">
      <c r="A655" s="105"/>
    </row>
    <row r="656" spans="1:1">
      <c r="A656" s="105"/>
    </row>
    <row r="657" spans="1:1">
      <c r="A657" s="105"/>
    </row>
    <row r="658" spans="1:1">
      <c r="A658" s="105"/>
    </row>
    <row r="659" spans="1:1">
      <c r="A659" s="105"/>
    </row>
    <row r="660" spans="1:1">
      <c r="A660" s="105"/>
    </row>
    <row r="661" spans="1:1">
      <c r="A661" s="105"/>
    </row>
    <row r="662" spans="1:1">
      <c r="A662" s="105"/>
    </row>
    <row r="663" spans="1:1">
      <c r="A663" s="105"/>
    </row>
    <row r="664" spans="1:1">
      <c r="A664" s="105"/>
    </row>
    <row r="665" spans="1:1">
      <c r="A665" s="105"/>
    </row>
    <row r="666" spans="1:1">
      <c r="A666" s="105"/>
    </row>
    <row r="667" spans="1:1">
      <c r="A667" s="105"/>
    </row>
    <row r="668" spans="1:1">
      <c r="A668" s="105"/>
    </row>
    <row r="669" spans="1:1">
      <c r="A669" s="105"/>
    </row>
    <row r="670" spans="1:1">
      <c r="A670" s="105"/>
    </row>
    <row r="671" spans="1:1">
      <c r="A671" s="105"/>
    </row>
    <row r="672" spans="1:1">
      <c r="A672" s="105"/>
    </row>
    <row r="673" spans="1:1">
      <c r="A673" s="105"/>
    </row>
    <row r="674" spans="1:1">
      <c r="A674" s="105"/>
    </row>
    <row r="675" spans="1:1">
      <c r="A675" s="105"/>
    </row>
    <row r="676" spans="1:1">
      <c r="A676" s="105"/>
    </row>
    <row r="677" spans="1:1">
      <c r="A677" s="105"/>
    </row>
    <row r="678" spans="1:1">
      <c r="A678" s="105"/>
    </row>
    <row r="679" spans="1:1">
      <c r="A679" s="105"/>
    </row>
    <row r="680" spans="1:1">
      <c r="A680" s="105"/>
    </row>
    <row r="681" spans="1:1">
      <c r="A681" s="105"/>
    </row>
    <row r="682" spans="1:1">
      <c r="A682" s="105"/>
    </row>
    <row r="683" spans="1:1">
      <c r="A683" s="105"/>
    </row>
    <row r="684" spans="1:1">
      <c r="A684" s="105"/>
    </row>
    <row r="685" spans="1:1">
      <c r="A685" s="105"/>
    </row>
    <row r="686" spans="1:1">
      <c r="A686" s="105"/>
    </row>
    <row r="687" spans="1:1">
      <c r="A687" s="105"/>
    </row>
    <row r="688" spans="1:1">
      <c r="A688" s="105"/>
    </row>
    <row r="689" spans="1:1">
      <c r="A689" s="105"/>
    </row>
    <row r="690" spans="1:1">
      <c r="A690" s="105"/>
    </row>
    <row r="691" spans="1:1">
      <c r="A691" s="105"/>
    </row>
    <row r="692" spans="1:1">
      <c r="A692" s="105"/>
    </row>
    <row r="693" spans="1:1">
      <c r="A693" s="105"/>
    </row>
    <row r="694" spans="1:1">
      <c r="A694" s="105"/>
    </row>
    <row r="695" spans="1:1">
      <c r="A695" s="105"/>
    </row>
    <row r="696" spans="1:1">
      <c r="A696" s="105"/>
    </row>
    <row r="697" spans="1:1">
      <c r="A697" s="105"/>
    </row>
    <row r="698" spans="1:1">
      <c r="A698" s="105"/>
    </row>
    <row r="699" spans="1:1">
      <c r="A699" s="105"/>
    </row>
    <row r="700" spans="1:1">
      <c r="A700" s="105"/>
    </row>
    <row r="701" spans="1:1">
      <c r="A701" s="105"/>
    </row>
    <row r="702" spans="1:1">
      <c r="A702" s="105"/>
    </row>
    <row r="703" spans="1:1">
      <c r="A703" s="105"/>
    </row>
    <row r="704" spans="1:1">
      <c r="A704" s="105"/>
    </row>
    <row r="705" spans="1:1">
      <c r="A705" s="105"/>
    </row>
    <row r="706" spans="1:1">
      <c r="A706" s="105"/>
    </row>
    <row r="707" spans="1:1">
      <c r="A707" s="105"/>
    </row>
    <row r="708" spans="1:1">
      <c r="A708" s="105"/>
    </row>
    <row r="709" spans="1:1">
      <c r="A709" s="105"/>
    </row>
    <row r="710" spans="1:1">
      <c r="A710" s="105"/>
    </row>
    <row r="711" spans="1:1">
      <c r="A711" s="105"/>
    </row>
    <row r="712" spans="1:1">
      <c r="A712" s="105"/>
    </row>
    <row r="713" spans="1:1">
      <c r="A713" s="105"/>
    </row>
    <row r="714" spans="1:1">
      <c r="A714" s="105"/>
    </row>
    <row r="715" spans="1:1">
      <c r="A715" s="105"/>
    </row>
    <row r="716" spans="1:1">
      <c r="A716" s="105"/>
    </row>
    <row r="717" spans="1:1">
      <c r="A717" s="105"/>
    </row>
    <row r="718" spans="1:1">
      <c r="A718" s="105"/>
    </row>
    <row r="719" spans="1:1">
      <c r="A719" s="105"/>
    </row>
    <row r="720" spans="1:1">
      <c r="A720" s="105"/>
    </row>
    <row r="721" spans="1:1">
      <c r="A721" s="105"/>
    </row>
    <row r="722" spans="1:1">
      <c r="A722" s="105"/>
    </row>
    <row r="723" spans="1:1">
      <c r="A723" s="105"/>
    </row>
    <row r="724" spans="1:1">
      <c r="A724" s="105"/>
    </row>
    <row r="725" spans="1:1">
      <c r="A725" s="105"/>
    </row>
    <row r="726" spans="1:1">
      <c r="A726" s="105"/>
    </row>
    <row r="727" spans="1:1">
      <c r="A727" s="105"/>
    </row>
    <row r="728" spans="1:1">
      <c r="A728" s="105"/>
    </row>
    <row r="729" spans="1:1">
      <c r="A729" s="105"/>
    </row>
    <row r="730" spans="1:1">
      <c r="A730" s="105"/>
    </row>
    <row r="731" spans="1:1">
      <c r="A731" s="105"/>
    </row>
    <row r="732" spans="1:1">
      <c r="A732" s="105"/>
    </row>
    <row r="733" spans="1:1">
      <c r="A733" s="105"/>
    </row>
    <row r="734" spans="1:1">
      <c r="A734" s="105"/>
    </row>
    <row r="735" spans="1:1">
      <c r="A735" s="105"/>
    </row>
    <row r="736" spans="1:1">
      <c r="A736" s="105"/>
    </row>
    <row r="737" spans="1:1">
      <c r="A737" s="105"/>
    </row>
    <row r="738" spans="1:1">
      <c r="A738" s="105"/>
    </row>
    <row r="739" spans="1:1">
      <c r="A739" s="105"/>
    </row>
    <row r="740" spans="1:1">
      <c r="A740" s="105"/>
    </row>
    <row r="741" spans="1:1">
      <c r="A741" s="105"/>
    </row>
    <row r="742" spans="1:1">
      <c r="A742" s="105"/>
    </row>
    <row r="743" spans="1:1">
      <c r="A743" s="105"/>
    </row>
    <row r="744" spans="1:1">
      <c r="A744" s="105"/>
    </row>
    <row r="745" spans="1:1">
      <c r="A745" s="105"/>
    </row>
    <row r="746" spans="1:1">
      <c r="A746" s="105"/>
    </row>
    <row r="747" spans="1:1">
      <c r="A747" s="105"/>
    </row>
    <row r="748" spans="1:1">
      <c r="A748" s="105"/>
    </row>
    <row r="749" spans="1:1">
      <c r="A749" s="105"/>
    </row>
    <row r="750" spans="1:1">
      <c r="A750" s="105"/>
    </row>
    <row r="751" spans="1:1">
      <c r="A751" s="105"/>
    </row>
    <row r="752" spans="1:1">
      <c r="A752" s="105"/>
    </row>
    <row r="753" spans="1:1">
      <c r="A753" s="105"/>
    </row>
    <row r="754" spans="1:1">
      <c r="A754" s="105"/>
    </row>
    <row r="755" spans="1:1">
      <c r="A755" s="105"/>
    </row>
    <row r="756" spans="1:1">
      <c r="A756" s="105"/>
    </row>
    <row r="757" spans="1:1">
      <c r="A757" s="105"/>
    </row>
    <row r="758" spans="1:1">
      <c r="A758" s="105"/>
    </row>
    <row r="759" spans="1:1">
      <c r="A759" s="105"/>
    </row>
    <row r="760" spans="1:1">
      <c r="A760" s="105"/>
    </row>
    <row r="761" spans="1:1">
      <c r="A761" s="105"/>
    </row>
    <row r="762" spans="1:1">
      <c r="A762" s="105"/>
    </row>
    <row r="763" spans="1:1">
      <c r="A763" s="105"/>
    </row>
    <row r="764" spans="1:1">
      <c r="A764" s="105"/>
    </row>
    <row r="765" spans="1:1">
      <c r="A765" s="105"/>
    </row>
    <row r="766" spans="1:1">
      <c r="A766" s="105"/>
    </row>
    <row r="767" spans="1:1">
      <c r="A767" s="105"/>
    </row>
    <row r="768" spans="1:1">
      <c r="A768" s="105"/>
    </row>
    <row r="769" spans="1:1">
      <c r="A769" s="105"/>
    </row>
    <row r="770" spans="1:1">
      <c r="A770" s="105"/>
    </row>
    <row r="771" spans="1:1">
      <c r="A771" s="105"/>
    </row>
    <row r="772" spans="1:1">
      <c r="A772" s="105"/>
    </row>
    <row r="773" spans="1:1">
      <c r="A773" s="105"/>
    </row>
    <row r="774" spans="1:1">
      <c r="A774" s="105"/>
    </row>
    <row r="775" spans="1:1">
      <c r="A775" s="105"/>
    </row>
    <row r="776" spans="1:1">
      <c r="A776" s="105"/>
    </row>
    <row r="777" spans="1:1">
      <c r="A777" s="105"/>
    </row>
    <row r="778" spans="1:1">
      <c r="A778" s="105"/>
    </row>
    <row r="779" spans="1:1">
      <c r="A779" s="105"/>
    </row>
    <row r="780" spans="1:1">
      <c r="A780" s="105"/>
    </row>
    <row r="781" spans="1:1">
      <c r="A781" s="105"/>
    </row>
    <row r="782" spans="1:1">
      <c r="A782" s="105"/>
    </row>
    <row r="783" spans="1:1">
      <c r="A783" s="105"/>
    </row>
    <row r="784" spans="1:1">
      <c r="A784" s="105"/>
    </row>
    <row r="785" spans="1:1">
      <c r="A785" s="105"/>
    </row>
    <row r="786" spans="1:1">
      <c r="A786" s="105"/>
    </row>
    <row r="787" spans="1:1">
      <c r="A787" s="105"/>
    </row>
    <row r="788" spans="1:1">
      <c r="A788" s="105"/>
    </row>
    <row r="789" spans="1:1">
      <c r="A789" s="105"/>
    </row>
    <row r="790" spans="1:1">
      <c r="A790" s="105"/>
    </row>
    <row r="791" spans="1:1">
      <c r="A791" s="105"/>
    </row>
    <row r="792" spans="1:1">
      <c r="A792" s="105"/>
    </row>
    <row r="793" spans="1:1">
      <c r="A793" s="105"/>
    </row>
    <row r="794" spans="1:1">
      <c r="A794" s="105"/>
    </row>
    <row r="795" spans="1:1">
      <c r="A795" s="105"/>
    </row>
    <row r="796" spans="1:1">
      <c r="A796" s="105"/>
    </row>
    <row r="797" spans="1:1">
      <c r="A797" s="105"/>
    </row>
    <row r="798" spans="1:1">
      <c r="A798" s="105"/>
    </row>
    <row r="799" spans="1:1">
      <c r="A799" s="105"/>
    </row>
    <row r="800" spans="1:1">
      <c r="A800" s="105"/>
    </row>
    <row r="801" spans="1:1">
      <c r="A801" s="105"/>
    </row>
    <row r="802" spans="1:1">
      <c r="A802" s="105"/>
    </row>
    <row r="803" spans="1:1">
      <c r="A803" s="105"/>
    </row>
    <row r="804" spans="1:1">
      <c r="A804" s="105"/>
    </row>
    <row r="805" spans="1:1">
      <c r="A805" s="105"/>
    </row>
    <row r="806" spans="1:1">
      <c r="A806" s="105"/>
    </row>
    <row r="807" spans="1:1">
      <c r="A807" s="105"/>
    </row>
    <row r="808" spans="1:1">
      <c r="A808" s="105"/>
    </row>
    <row r="809" spans="1:1">
      <c r="A809" s="105"/>
    </row>
    <row r="810" spans="1:1">
      <c r="A810" s="105"/>
    </row>
    <row r="811" spans="1:1">
      <c r="A811" s="105"/>
    </row>
    <row r="812" spans="1:1">
      <c r="A812" s="105"/>
    </row>
    <row r="813" spans="1:1">
      <c r="A813" s="105"/>
    </row>
    <row r="814" spans="1:1">
      <c r="A814" s="105"/>
    </row>
    <row r="815" spans="1:1">
      <c r="A815" s="105"/>
    </row>
    <row r="816" spans="1:1">
      <c r="A816" s="105"/>
    </row>
    <row r="817" spans="1:1">
      <c r="A817" s="105"/>
    </row>
    <row r="818" spans="1:1">
      <c r="A818" s="105"/>
    </row>
    <row r="819" spans="1:1">
      <c r="A819" s="105"/>
    </row>
    <row r="820" spans="1:1">
      <c r="A820" s="105"/>
    </row>
    <row r="821" spans="1:1">
      <c r="A821" s="105"/>
    </row>
    <row r="822" spans="1:1">
      <c r="A822" s="105"/>
    </row>
    <row r="823" spans="1:1">
      <c r="A823" s="105"/>
    </row>
    <row r="824" spans="1:1">
      <c r="A824" s="105"/>
    </row>
    <row r="825" spans="1:1">
      <c r="A825" s="105"/>
    </row>
    <row r="826" spans="1:1">
      <c r="A826" s="105"/>
    </row>
    <row r="827" spans="1:1">
      <c r="A827" s="105"/>
    </row>
    <row r="828" spans="1:1">
      <c r="A828" s="105"/>
    </row>
    <row r="829" spans="1:1">
      <c r="A829" s="105"/>
    </row>
    <row r="830" spans="1:1">
      <c r="A830" s="105"/>
    </row>
    <row r="831" spans="1:1">
      <c r="A831" s="105"/>
    </row>
    <row r="832" spans="1:1">
      <c r="A832" s="105"/>
    </row>
    <row r="833" spans="1:1">
      <c r="A833" s="105"/>
    </row>
    <row r="834" spans="1:1">
      <c r="A834" s="105"/>
    </row>
    <row r="835" spans="1:1">
      <c r="A835" s="105"/>
    </row>
    <row r="836" spans="1:1">
      <c r="A836" s="105"/>
    </row>
    <row r="837" spans="1:1">
      <c r="A837" s="105"/>
    </row>
    <row r="838" spans="1:1">
      <c r="A838" s="105"/>
    </row>
    <row r="839" spans="1:1">
      <c r="A839" s="105"/>
    </row>
    <row r="840" spans="1:1">
      <c r="A840" s="105"/>
    </row>
    <row r="841" spans="1:1">
      <c r="A841" s="105"/>
    </row>
    <row r="842" spans="1:1">
      <c r="A842" s="105"/>
    </row>
    <row r="843" spans="1:1">
      <c r="A843" s="105"/>
    </row>
    <row r="844" spans="1:1">
      <c r="A844" s="105"/>
    </row>
    <row r="845" spans="1:1">
      <c r="A845" s="105"/>
    </row>
    <row r="846" spans="1:1">
      <c r="A846" s="105"/>
    </row>
    <row r="847" spans="1:1">
      <c r="A847" s="105"/>
    </row>
    <row r="848" spans="1:1">
      <c r="A848" s="105"/>
    </row>
    <row r="849" spans="1:1">
      <c r="A849" s="105"/>
    </row>
    <row r="850" spans="1:1">
      <c r="A850" s="105"/>
    </row>
    <row r="851" spans="1:1">
      <c r="A851" s="105"/>
    </row>
    <row r="852" spans="1:1">
      <c r="A852" s="105"/>
    </row>
    <row r="853" spans="1:1">
      <c r="A853" s="105"/>
    </row>
    <row r="854" spans="1:1">
      <c r="A854" s="105"/>
    </row>
    <row r="855" spans="1:1">
      <c r="A855" s="105"/>
    </row>
    <row r="856" spans="1:1">
      <c r="A856" s="105"/>
    </row>
    <row r="857" spans="1:1">
      <c r="A857" s="105"/>
    </row>
    <row r="858" spans="1:1">
      <c r="A858" s="105"/>
    </row>
    <row r="859" spans="1:1">
      <c r="A859" s="105"/>
    </row>
    <row r="860" spans="1:1">
      <c r="A860" s="105"/>
    </row>
    <row r="861" spans="1:1">
      <c r="A861" s="105"/>
    </row>
    <row r="862" spans="1:1">
      <c r="A862" s="105"/>
    </row>
    <row r="863" spans="1:1">
      <c r="A863" s="105"/>
    </row>
    <row r="864" spans="1:1">
      <c r="A864" s="105"/>
    </row>
    <row r="865" spans="1:1">
      <c r="A865" s="105"/>
    </row>
    <row r="866" spans="1:1">
      <c r="A866" s="105"/>
    </row>
    <row r="867" spans="1:1">
      <c r="A867" s="105"/>
    </row>
    <row r="868" spans="1:1">
      <c r="A868" s="105"/>
    </row>
    <row r="869" spans="1:1">
      <c r="A869" s="105"/>
    </row>
    <row r="870" spans="1:1">
      <c r="A870" s="105"/>
    </row>
    <row r="871" spans="1:1">
      <c r="A871" s="105"/>
    </row>
    <row r="872" spans="1:1">
      <c r="A872" s="105"/>
    </row>
    <row r="873" spans="1:1">
      <c r="A873" s="105"/>
    </row>
    <row r="874" spans="1:1">
      <c r="A874" s="105"/>
    </row>
    <row r="875" spans="1:1">
      <c r="A875" s="105"/>
    </row>
    <row r="876" spans="1:1">
      <c r="A876" s="105"/>
    </row>
    <row r="877" spans="1:1">
      <c r="A877" s="105"/>
    </row>
    <row r="878" spans="1:1">
      <c r="A878" s="105"/>
    </row>
    <row r="879" spans="1:1">
      <c r="A879" s="105"/>
    </row>
    <row r="880" spans="1:1">
      <c r="A880" s="105"/>
    </row>
    <row r="881" spans="1:1">
      <c r="A881" s="105"/>
    </row>
    <row r="882" spans="1:1">
      <c r="A882" s="105"/>
    </row>
    <row r="883" spans="1:1">
      <c r="A883" s="105"/>
    </row>
    <row r="884" spans="1:1">
      <c r="A884" s="105"/>
    </row>
    <row r="885" spans="1:1">
      <c r="A885" s="105"/>
    </row>
    <row r="886" spans="1:1">
      <c r="A886" s="105"/>
    </row>
    <row r="887" spans="1:1">
      <c r="A887" s="105"/>
    </row>
    <row r="888" spans="1:1">
      <c r="A888" s="105"/>
    </row>
    <row r="889" spans="1:1">
      <c r="A889" s="105"/>
    </row>
    <row r="890" spans="1:1">
      <c r="A890" s="105"/>
    </row>
    <row r="891" spans="1:1">
      <c r="A891" s="105"/>
    </row>
    <row r="892" spans="1:1">
      <c r="A892" s="105"/>
    </row>
    <row r="893" spans="1:1">
      <c r="A893" s="105"/>
    </row>
    <row r="894" spans="1:1">
      <c r="A894" s="105"/>
    </row>
    <row r="895" spans="1:1">
      <c r="A895" s="105"/>
    </row>
    <row r="896" spans="1:1">
      <c r="A896" s="105"/>
    </row>
    <row r="897" spans="1:1">
      <c r="A897" s="105"/>
    </row>
    <row r="898" spans="1:1">
      <c r="A898" s="105"/>
    </row>
    <row r="899" spans="1:1">
      <c r="A899" s="105"/>
    </row>
    <row r="900" spans="1:1">
      <c r="A900" s="105"/>
    </row>
    <row r="901" spans="1:1">
      <c r="A901" s="105"/>
    </row>
    <row r="902" spans="1:1">
      <c r="A902" s="105"/>
    </row>
    <row r="903" spans="1:1">
      <c r="A903" s="105"/>
    </row>
    <row r="904" spans="1:1">
      <c r="A904" s="105"/>
    </row>
    <row r="905" spans="1:1">
      <c r="A905" s="105"/>
    </row>
    <row r="906" spans="1:1">
      <c r="A906" s="105"/>
    </row>
    <row r="907" spans="1:1">
      <c r="A907" s="105"/>
    </row>
    <row r="908" spans="1:1">
      <c r="A908" s="105"/>
    </row>
    <row r="909" spans="1:1">
      <c r="A909" s="105"/>
    </row>
    <row r="910" spans="1:1">
      <c r="A910" s="105"/>
    </row>
    <row r="911" spans="1:1">
      <c r="A911" s="105"/>
    </row>
    <row r="912" spans="1:1">
      <c r="A912" s="105"/>
    </row>
    <row r="913" spans="1:1">
      <c r="A913" s="105"/>
    </row>
    <row r="914" spans="1:1">
      <c r="A914" s="105"/>
    </row>
    <row r="915" spans="1:1">
      <c r="A915" s="105"/>
    </row>
    <row r="916" spans="1:1">
      <c r="A916" s="105"/>
    </row>
    <row r="917" spans="1:1">
      <c r="A917" s="105"/>
    </row>
    <row r="918" spans="1:1">
      <c r="A918" s="105"/>
    </row>
    <row r="919" spans="1:1">
      <c r="A919" s="105"/>
    </row>
    <row r="920" spans="1:1">
      <c r="A920" s="105"/>
    </row>
    <row r="921" spans="1:1">
      <c r="A921" s="105"/>
    </row>
    <row r="922" spans="1:1">
      <c r="A922" s="105"/>
    </row>
    <row r="923" spans="1:1">
      <c r="A923" s="105"/>
    </row>
    <row r="924" spans="1:1">
      <c r="A924" s="105"/>
    </row>
    <row r="925" spans="1:1">
      <c r="A925" s="105"/>
    </row>
    <row r="926" spans="1:1">
      <c r="A926" s="105"/>
    </row>
    <row r="927" spans="1:1">
      <c r="A927" s="105"/>
    </row>
    <row r="928" spans="1:1">
      <c r="A928" s="105"/>
    </row>
    <row r="929" spans="1:1">
      <c r="A929" s="105"/>
    </row>
    <row r="930" spans="1:1">
      <c r="A930" s="105"/>
    </row>
    <row r="931" spans="1:1">
      <c r="A931" s="105"/>
    </row>
    <row r="932" spans="1:1">
      <c r="A932" s="105"/>
    </row>
    <row r="933" spans="1:1">
      <c r="A933" s="105"/>
    </row>
    <row r="934" spans="1:1">
      <c r="A934" s="105"/>
    </row>
    <row r="935" spans="1:1">
      <c r="A935" s="105"/>
    </row>
    <row r="936" spans="1:1">
      <c r="A936" s="105"/>
    </row>
    <row r="937" spans="1:1">
      <c r="A937" s="105"/>
    </row>
    <row r="938" spans="1:1">
      <c r="A938" s="105"/>
    </row>
    <row r="939" spans="1:1">
      <c r="A939" s="105"/>
    </row>
    <row r="940" spans="1:1">
      <c r="A940" s="105"/>
    </row>
    <row r="941" spans="1:1">
      <c r="A941" s="105"/>
    </row>
    <row r="942" spans="1:1">
      <c r="A942" s="105"/>
    </row>
    <row r="943" spans="1:1">
      <c r="A943" s="105"/>
    </row>
    <row r="944" spans="1:1">
      <c r="A944" s="105"/>
    </row>
    <row r="945" spans="1:1">
      <c r="A945" s="105"/>
    </row>
    <row r="946" spans="1:1">
      <c r="A946" s="105"/>
    </row>
    <row r="947" spans="1:1">
      <c r="A947" s="105"/>
    </row>
    <row r="948" spans="1:1">
      <c r="A948" s="105"/>
    </row>
    <row r="949" spans="1:1">
      <c r="A949" s="105"/>
    </row>
    <row r="950" spans="1:1">
      <c r="A950" s="105"/>
    </row>
    <row r="951" spans="1:1">
      <c r="A951" s="105"/>
    </row>
    <row r="952" spans="1:1">
      <c r="A952" s="105"/>
    </row>
    <row r="953" spans="1:1">
      <c r="A953" s="105"/>
    </row>
    <row r="954" spans="1:1">
      <c r="A954" s="105"/>
    </row>
    <row r="955" spans="1:1">
      <c r="A955" s="105"/>
    </row>
    <row r="956" spans="1:1">
      <c r="A956" s="105"/>
    </row>
    <row r="957" spans="1:1">
      <c r="A957" s="105"/>
    </row>
    <row r="958" spans="1:1">
      <c r="A958" s="105"/>
    </row>
    <row r="959" spans="1:1">
      <c r="A959" s="105"/>
    </row>
    <row r="960" spans="1:1">
      <c r="A960" s="105"/>
    </row>
    <row r="961" spans="1:1">
      <c r="A961" s="105"/>
    </row>
    <row r="962" spans="1:1">
      <c r="A962" s="105"/>
    </row>
    <row r="963" spans="1:1">
      <c r="A963" s="105"/>
    </row>
    <row r="964" spans="1:1">
      <c r="A964" s="105"/>
    </row>
    <row r="965" spans="1:1">
      <c r="A965" s="105"/>
    </row>
    <row r="966" spans="1:1">
      <c r="A966" s="105"/>
    </row>
    <row r="967" spans="1:1">
      <c r="A967" s="105"/>
    </row>
    <row r="968" spans="1:1">
      <c r="A968" s="105"/>
    </row>
    <row r="969" spans="1:1">
      <c r="A969" s="105"/>
    </row>
    <row r="970" spans="1:1">
      <c r="A970" s="105"/>
    </row>
    <row r="971" spans="1:1">
      <c r="A971" s="105"/>
    </row>
    <row r="972" spans="1:1">
      <c r="A972" s="105"/>
    </row>
    <row r="973" spans="1:1">
      <c r="A973" s="105"/>
    </row>
    <row r="974" spans="1:1">
      <c r="A974" s="105"/>
    </row>
    <row r="975" spans="1:1">
      <c r="A975" s="105"/>
    </row>
    <row r="976" spans="1:1">
      <c r="A976" s="105"/>
    </row>
    <row r="977" spans="1:1">
      <c r="A977" s="105"/>
    </row>
    <row r="978" spans="1:1">
      <c r="A978" s="105"/>
    </row>
    <row r="979" spans="1:1">
      <c r="A979" s="105"/>
    </row>
    <row r="980" spans="1:1">
      <c r="A980" s="105"/>
    </row>
    <row r="981" spans="1:1">
      <c r="A981" s="105"/>
    </row>
    <row r="982" spans="1:1">
      <c r="A982" s="105"/>
    </row>
    <row r="983" spans="1:1">
      <c r="A983" s="105"/>
    </row>
    <row r="984" spans="1:1">
      <c r="A984" s="105"/>
    </row>
    <row r="985" spans="1:1">
      <c r="A985" s="105"/>
    </row>
    <row r="986" spans="1:1">
      <c r="A986" s="105"/>
    </row>
    <row r="987" spans="1:1">
      <c r="A987" s="105"/>
    </row>
    <row r="988" spans="1:1">
      <c r="A988" s="105"/>
    </row>
    <row r="989" spans="1:1">
      <c r="A989" s="105"/>
    </row>
    <row r="990" spans="1:1">
      <c r="A990" s="105"/>
    </row>
    <row r="991" spans="1:1">
      <c r="A991" s="105"/>
    </row>
    <row r="992" spans="1:1">
      <c r="A992" s="105"/>
    </row>
    <row r="993" spans="1:1">
      <c r="A993" s="105"/>
    </row>
    <row r="994" spans="1:1">
      <c r="A994" s="105"/>
    </row>
    <row r="995" spans="1:1">
      <c r="A995" s="105"/>
    </row>
    <row r="996" spans="1:1">
      <c r="A996" s="105"/>
    </row>
    <row r="997" spans="1:1">
      <c r="A997" s="105"/>
    </row>
    <row r="998" spans="1:1">
      <c r="A998" s="105"/>
    </row>
    <row r="999" spans="1:1">
      <c r="A999" s="105"/>
    </row>
    <row r="1000" spans="1:1">
      <c r="A1000" s="105"/>
    </row>
    <row r="1001" spans="1:1">
      <c r="A1001" s="105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04"/>
  <sheetViews>
    <sheetView workbookViewId="0"/>
  </sheetViews>
  <sheetFormatPr defaultColWidth="14.42578125" defaultRowHeight="15" customHeight="1"/>
  <sheetData>
    <row r="1" spans="1:2">
      <c r="A1" s="103" t="s">
        <v>16</v>
      </c>
      <c r="B1" s="103" t="s">
        <v>16</v>
      </c>
    </row>
    <row r="2" spans="1:2">
      <c r="A2" s="103" t="s">
        <v>38</v>
      </c>
      <c r="B2" s="103" t="s">
        <v>32</v>
      </c>
    </row>
    <row r="3" spans="1:2">
      <c r="A3" s="103" t="s">
        <v>57</v>
      </c>
      <c r="B3" s="103" t="s">
        <v>65</v>
      </c>
    </row>
    <row r="4" spans="1:2">
      <c r="A4" s="103" t="s">
        <v>66</v>
      </c>
      <c r="B4" s="103" t="s">
        <v>34</v>
      </c>
    </row>
    <row r="5" spans="1:2">
      <c r="A5" s="103" t="s">
        <v>67</v>
      </c>
      <c r="B5" s="103" t="s">
        <v>41</v>
      </c>
    </row>
    <row r="6" spans="1:2">
      <c r="A6" s="103" t="s">
        <v>68</v>
      </c>
      <c r="B6" s="103" t="s">
        <v>36</v>
      </c>
    </row>
    <row r="7" spans="1:2">
      <c r="A7" s="103" t="s">
        <v>69</v>
      </c>
      <c r="B7" s="103" t="s">
        <v>15</v>
      </c>
    </row>
    <row r="8" spans="1:2">
      <c r="A8" s="103" t="s">
        <v>70</v>
      </c>
      <c r="B8" s="103" t="s">
        <v>38</v>
      </c>
    </row>
    <row r="9" spans="1:2">
      <c r="A9" s="103" t="s">
        <v>71</v>
      </c>
      <c r="B9" s="103" t="s">
        <v>39</v>
      </c>
    </row>
    <row r="10" spans="1:2">
      <c r="A10" s="103" t="s">
        <v>72</v>
      </c>
      <c r="B10" s="103" t="s">
        <v>43</v>
      </c>
    </row>
    <row r="11" spans="1:2">
      <c r="A11" s="103" t="s">
        <v>73</v>
      </c>
      <c r="B11" s="103" t="s">
        <v>74</v>
      </c>
    </row>
    <row r="12" spans="1:2">
      <c r="A12" s="103" t="s">
        <v>75</v>
      </c>
      <c r="B12" s="103" t="s">
        <v>45</v>
      </c>
    </row>
    <row r="13" spans="1:2">
      <c r="A13" s="103" t="s">
        <v>76</v>
      </c>
      <c r="B13" s="103" t="s">
        <v>55</v>
      </c>
    </row>
    <row r="14" spans="1:2">
      <c r="A14" s="103" t="s">
        <v>65</v>
      </c>
      <c r="B14" s="103" t="s">
        <v>49</v>
      </c>
    </row>
    <row r="15" spans="1:2">
      <c r="A15" s="103" t="s">
        <v>39</v>
      </c>
      <c r="B15" s="103" t="s">
        <v>51</v>
      </c>
    </row>
    <row r="16" spans="1:2">
      <c r="A16" s="103" t="s">
        <v>41</v>
      </c>
      <c r="B16" s="103" t="s">
        <v>47</v>
      </c>
    </row>
    <row r="17" spans="1:2">
      <c r="A17" s="103" t="s">
        <v>43</v>
      </c>
      <c r="B17" s="103" t="s">
        <v>67</v>
      </c>
    </row>
    <row r="18" spans="1:2">
      <c r="A18" s="103" t="s">
        <v>16</v>
      </c>
      <c r="B18" s="103" t="s">
        <v>77</v>
      </c>
    </row>
    <row r="19" spans="1:2">
      <c r="A19" s="103" t="s">
        <v>38</v>
      </c>
      <c r="B19" s="103" t="s">
        <v>66</v>
      </c>
    </row>
    <row r="20" spans="1:2">
      <c r="A20" s="103" t="s">
        <v>39</v>
      </c>
      <c r="B20" s="103" t="s">
        <v>70</v>
      </c>
    </row>
    <row r="21" spans="1:2">
      <c r="A21" s="103" t="s">
        <v>41</v>
      </c>
      <c r="B21" s="103" t="s">
        <v>71</v>
      </c>
    </row>
    <row r="22" spans="1:2">
      <c r="A22" s="103" t="s">
        <v>43</v>
      </c>
      <c r="B22" s="103" t="s">
        <v>78</v>
      </c>
    </row>
    <row r="23" spans="1:2">
      <c r="A23" s="103" t="s">
        <v>15</v>
      </c>
      <c r="B23" s="103" t="s">
        <v>79</v>
      </c>
    </row>
    <row r="24" spans="1:2">
      <c r="A24" s="103" t="s">
        <v>49</v>
      </c>
      <c r="B24" s="103" t="s">
        <v>80</v>
      </c>
    </row>
    <row r="25" spans="1:2">
      <c r="A25" s="103" t="s">
        <v>53</v>
      </c>
      <c r="B25" s="103" t="s">
        <v>81</v>
      </c>
    </row>
    <row r="26" spans="1:2">
      <c r="A26" s="103" t="s">
        <v>59</v>
      </c>
      <c r="B26" s="103" t="s">
        <v>82</v>
      </c>
    </row>
    <row r="27" spans="1:2">
      <c r="A27" s="103" t="s">
        <v>83</v>
      </c>
      <c r="B27" s="103" t="s">
        <v>84</v>
      </c>
    </row>
    <row r="28" spans="1:2">
      <c r="A28" s="103" t="s">
        <v>85</v>
      </c>
      <c r="B28" s="103" t="s">
        <v>86</v>
      </c>
    </row>
    <row r="29" spans="1:2">
      <c r="A29" s="103" t="s">
        <v>87</v>
      </c>
      <c r="B29" s="103" t="s">
        <v>88</v>
      </c>
    </row>
    <row r="30" spans="1:2">
      <c r="A30" s="103" t="s">
        <v>89</v>
      </c>
      <c r="B30" s="103" t="s">
        <v>90</v>
      </c>
    </row>
    <row r="31" spans="1:2">
      <c r="A31" s="103" t="s">
        <v>91</v>
      </c>
      <c r="B31" s="103" t="s">
        <v>92</v>
      </c>
    </row>
    <row r="32" spans="1:2">
      <c r="A32" s="103" t="s">
        <v>93</v>
      </c>
      <c r="B32" s="103" t="s">
        <v>94</v>
      </c>
    </row>
    <row r="33" spans="1:2">
      <c r="A33" s="103" t="s">
        <v>95</v>
      </c>
      <c r="B33" s="103" t="s">
        <v>96</v>
      </c>
    </row>
    <row r="34" spans="1:2">
      <c r="A34" s="103" t="s">
        <v>32</v>
      </c>
      <c r="B34" s="103" t="s">
        <v>91</v>
      </c>
    </row>
    <row r="35" spans="1:2">
      <c r="A35" s="103" t="s">
        <v>47</v>
      </c>
      <c r="B35" s="103" t="s">
        <v>97</v>
      </c>
    </row>
    <row r="36" spans="1:2">
      <c r="A36" s="103" t="s">
        <v>55</v>
      </c>
      <c r="B36" s="103" t="s">
        <v>63</v>
      </c>
    </row>
    <row r="37" spans="1:2">
      <c r="A37" s="103" t="s">
        <v>96</v>
      </c>
      <c r="B37" s="103" t="s">
        <v>98</v>
      </c>
    </row>
    <row r="38" spans="1:2">
      <c r="A38" s="103" t="s">
        <v>63</v>
      </c>
      <c r="B38" s="103" t="s">
        <v>99</v>
      </c>
    </row>
    <row r="39" spans="1:2">
      <c r="A39" s="103" t="s">
        <v>36</v>
      </c>
      <c r="B39" s="103" t="s">
        <v>100</v>
      </c>
    </row>
    <row r="40" spans="1:2">
      <c r="A40" s="103" t="s">
        <v>34</v>
      </c>
      <c r="B40" s="103" t="s">
        <v>68</v>
      </c>
    </row>
    <row r="41" spans="1:2">
      <c r="A41" s="103" t="s">
        <v>45</v>
      </c>
      <c r="B41" s="103" t="s">
        <v>101</v>
      </c>
    </row>
    <row r="42" spans="1:2">
      <c r="A42" s="103" t="s">
        <v>102</v>
      </c>
      <c r="B42" s="103" t="s">
        <v>103</v>
      </c>
    </row>
    <row r="43" spans="1:2">
      <c r="A43" s="103" t="s">
        <v>99</v>
      </c>
      <c r="B43" s="103" t="s">
        <v>104</v>
      </c>
    </row>
    <row r="44" spans="1:2">
      <c r="A44" s="103" t="s">
        <v>105</v>
      </c>
      <c r="B44" s="103" t="s">
        <v>106</v>
      </c>
    </row>
    <row r="45" spans="1:2">
      <c r="A45" s="103" t="s">
        <v>104</v>
      </c>
      <c r="B45" s="103" t="s">
        <v>83</v>
      </c>
    </row>
    <row r="46" spans="1:2">
      <c r="A46" s="103" t="s">
        <v>107</v>
      </c>
      <c r="B46" s="103" t="s">
        <v>108</v>
      </c>
    </row>
    <row r="47" spans="1:2">
      <c r="A47" s="103" t="s">
        <v>106</v>
      </c>
      <c r="B47" s="103" t="s">
        <v>109</v>
      </c>
    </row>
    <row r="48" spans="1:2">
      <c r="A48" s="103" t="s">
        <v>110</v>
      </c>
      <c r="B48" s="103" t="s">
        <v>111</v>
      </c>
    </row>
    <row r="49" spans="1:2">
      <c r="A49" s="103" t="s">
        <v>109</v>
      </c>
      <c r="B49" s="103" t="s">
        <v>112</v>
      </c>
    </row>
    <row r="50" spans="1:2">
      <c r="A50" s="103" t="s">
        <v>113</v>
      </c>
      <c r="B50" s="103" t="s">
        <v>114</v>
      </c>
    </row>
    <row r="51" spans="1:2">
      <c r="A51" s="103" t="s">
        <v>115</v>
      </c>
      <c r="B51" s="103" t="s">
        <v>116</v>
      </c>
    </row>
    <row r="52" spans="1:2">
      <c r="A52" s="103" t="s">
        <v>74</v>
      </c>
      <c r="B52" s="103" t="s">
        <v>117</v>
      </c>
    </row>
    <row r="53" spans="1:2">
      <c r="A53" s="103" t="s">
        <v>77</v>
      </c>
      <c r="B53" s="103" t="s">
        <v>118</v>
      </c>
    </row>
    <row r="54" spans="1:2">
      <c r="A54" s="103" t="s">
        <v>98</v>
      </c>
      <c r="B54" s="103" t="s">
        <v>119</v>
      </c>
    </row>
    <row r="55" spans="1:2">
      <c r="A55" s="103" t="s">
        <v>100</v>
      </c>
      <c r="B55" s="103" t="s">
        <v>120</v>
      </c>
    </row>
    <row r="56" spans="1:2">
      <c r="A56" s="103" t="s">
        <v>101</v>
      </c>
      <c r="B56" s="103" t="s">
        <v>95</v>
      </c>
    </row>
    <row r="57" spans="1:2">
      <c r="A57" s="103" t="s">
        <v>121</v>
      </c>
      <c r="B57" s="103" t="s">
        <v>53</v>
      </c>
    </row>
    <row r="58" spans="1:2">
      <c r="A58" s="103" t="s">
        <v>81</v>
      </c>
      <c r="B58" s="103" t="s">
        <v>57</v>
      </c>
    </row>
    <row r="59" spans="1:2">
      <c r="A59" s="103" t="s">
        <v>84</v>
      </c>
      <c r="B59" s="103" t="s">
        <v>59</v>
      </c>
    </row>
    <row r="60" spans="1:2">
      <c r="A60" s="103" t="s">
        <v>86</v>
      </c>
      <c r="B60" s="103" t="s">
        <v>61</v>
      </c>
    </row>
    <row r="61" spans="1:2">
      <c r="A61" s="103" t="s">
        <v>90</v>
      </c>
      <c r="B61" s="103" t="s">
        <v>89</v>
      </c>
    </row>
    <row r="62" spans="1:2">
      <c r="A62" s="103" t="s">
        <v>122</v>
      </c>
    </row>
    <row r="63" spans="1:2">
      <c r="A63" s="103" t="s">
        <v>123</v>
      </c>
    </row>
    <row r="64" spans="1:2">
      <c r="A64" s="103" t="s">
        <v>124</v>
      </c>
    </row>
    <row r="65" spans="1:1">
      <c r="A65" s="103" t="s">
        <v>51</v>
      </c>
    </row>
    <row r="66" spans="1:1">
      <c r="A66" s="103" t="s">
        <v>61</v>
      </c>
    </row>
    <row r="67" spans="1:1">
      <c r="A67" s="103" t="s">
        <v>79</v>
      </c>
    </row>
    <row r="68" spans="1:1">
      <c r="A68" s="103" t="s">
        <v>80</v>
      </c>
    </row>
    <row r="69" spans="1:1">
      <c r="A69" s="103" t="s">
        <v>111</v>
      </c>
    </row>
    <row r="70" spans="1:1">
      <c r="A70" s="103" t="s">
        <v>97</v>
      </c>
    </row>
    <row r="71" spans="1:1">
      <c r="A71" s="103" t="s">
        <v>112</v>
      </c>
    </row>
    <row r="72" spans="1:1">
      <c r="A72" s="103" t="s">
        <v>125</v>
      </c>
    </row>
    <row r="73" spans="1:1">
      <c r="A73" s="103" t="s">
        <v>114</v>
      </c>
    </row>
    <row r="74" spans="1:1">
      <c r="A74" s="103" t="s">
        <v>78</v>
      </c>
    </row>
    <row r="75" spans="1:1">
      <c r="A75" s="103" t="s">
        <v>103</v>
      </c>
    </row>
    <row r="76" spans="1:1">
      <c r="A76" s="103" t="s">
        <v>94</v>
      </c>
    </row>
    <row r="77" spans="1:1">
      <c r="A77" s="103" t="s">
        <v>108</v>
      </c>
    </row>
    <row r="78" spans="1:1">
      <c r="A78" s="103" t="s">
        <v>126</v>
      </c>
    </row>
    <row r="79" spans="1:1">
      <c r="A79" s="103" t="s">
        <v>82</v>
      </c>
    </row>
    <row r="80" spans="1:1">
      <c r="A80" s="103" t="s">
        <v>88</v>
      </c>
    </row>
    <row r="81" spans="1:1">
      <c r="A81" s="103" t="s">
        <v>92</v>
      </c>
    </row>
    <row r="82" spans="1:1">
      <c r="A82" s="103" t="s">
        <v>127</v>
      </c>
    </row>
    <row r="83" spans="1:1">
      <c r="A83" s="103" t="s">
        <v>128</v>
      </c>
    </row>
    <row r="84" spans="1:1">
      <c r="A84" s="103" t="s">
        <v>120</v>
      </c>
    </row>
    <row r="85" spans="1:1">
      <c r="A85" s="103" t="s">
        <v>117</v>
      </c>
    </row>
    <row r="86" spans="1:1">
      <c r="A86" s="103" t="s">
        <v>129</v>
      </c>
    </row>
    <row r="87" spans="1:1">
      <c r="A87" s="103" t="s">
        <v>130</v>
      </c>
    </row>
    <row r="88" spans="1:1">
      <c r="A88" s="103" t="s">
        <v>131</v>
      </c>
    </row>
    <row r="89" spans="1:1">
      <c r="A89" s="103" t="s">
        <v>132</v>
      </c>
    </row>
    <row r="90" spans="1:1">
      <c r="A90" s="103" t="s">
        <v>133</v>
      </c>
    </row>
    <row r="91" spans="1:1">
      <c r="A91" s="103" t="s">
        <v>134</v>
      </c>
    </row>
    <row r="92" spans="1:1">
      <c r="A92" s="103" t="s">
        <v>135</v>
      </c>
    </row>
    <row r="93" spans="1:1">
      <c r="A93" s="103" t="s">
        <v>136</v>
      </c>
    </row>
    <row r="94" spans="1:1">
      <c r="A94" s="103" t="s">
        <v>137</v>
      </c>
    </row>
    <row r="95" spans="1:1">
      <c r="A95" s="103" t="s">
        <v>138</v>
      </c>
    </row>
    <row r="96" spans="1:1">
      <c r="A96" s="103" t="s">
        <v>139</v>
      </c>
    </row>
    <row r="97" spans="1:1">
      <c r="A97" s="103" t="s">
        <v>140</v>
      </c>
    </row>
    <row r="98" spans="1:1">
      <c r="A98" s="103" t="s">
        <v>141</v>
      </c>
    </row>
    <row r="99" spans="1:1">
      <c r="A99" s="103" t="s">
        <v>118</v>
      </c>
    </row>
    <row r="100" spans="1:1">
      <c r="A100" s="103" t="s">
        <v>142</v>
      </c>
    </row>
    <row r="101" spans="1:1">
      <c r="A101" s="103" t="s">
        <v>143</v>
      </c>
    </row>
    <row r="102" spans="1:1">
      <c r="A102" s="103" t="s">
        <v>119</v>
      </c>
    </row>
    <row r="103" spans="1:1">
      <c r="A103" s="103" t="s">
        <v>144</v>
      </c>
    </row>
    <row r="104" spans="1:1">
      <c r="A104" s="103" t="s">
        <v>116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Dados DEPOR</vt:lpstr>
      <vt:lpstr>ANÁLISE DEPOR</vt:lpstr>
      <vt:lpstr>BD (NÃO MEXER)</vt:lpstr>
      <vt:lpstr>ORGÃO</vt:lpstr>
      <vt:lpstr>BD2(NÃO MEXER)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Arthur Gonçalves Machado 148424.9</cp:lastModifiedBy>
  <dcterms:modified xsi:type="dcterms:W3CDTF">2023-06-26T13:16:00Z</dcterms:modified>
</cp:coreProperties>
</file>